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9EB6F7FC-9ADC-4CBD-84FA-F1869ADA2E60}" xr6:coauthVersionLast="47" xr6:coauthVersionMax="47" xr10:uidLastSave="{00000000-0000-0000-0000-000000000000}"/>
  <bookViews>
    <workbookView xWindow="-108" yWindow="-108" windowWidth="23256" windowHeight="12576" tabRatio="768" xr2:uid="{00000000-000D-0000-FFFF-FFFF00000000}"/>
  </bookViews>
  <sheets>
    <sheet name="Summary" sheetId="57" r:id="rId1"/>
    <sheet name="A" sheetId="23" r:id="rId2"/>
    <sheet name="A-1" sheetId="63" r:id="rId3"/>
    <sheet name="A-2" sheetId="43" r:id="rId4"/>
    <sheet name="A-3" sheetId="42" r:id="rId5"/>
    <sheet name="A-4" sheetId="62" r:id="rId6"/>
    <sheet name="B" sheetId="8" r:id="rId7"/>
    <sheet name="B-1" sheetId="9" r:id="rId8"/>
    <sheet name="B-2" sheetId="49" r:id="rId9"/>
    <sheet name="B-3" sheetId="10" r:id="rId10"/>
    <sheet name="B-4" sheetId="11" r:id="rId11"/>
    <sheet name="B-5" sheetId="51" r:id="rId12"/>
    <sheet name="B-6" sheetId="60" r:id="rId13"/>
    <sheet name="B-7" sheetId="64" r:id="rId14"/>
    <sheet name="B-8" sheetId="59" r:id="rId15"/>
    <sheet name="C" sheetId="12" r:id="rId16"/>
    <sheet name="D" sheetId="13" r:id="rId17"/>
    <sheet name="D-1" sheetId="25" r:id="rId18"/>
    <sheet name="D-2" sheetId="16" r:id="rId19"/>
    <sheet name="D-3" sheetId="17" r:id="rId20"/>
    <sheet name="E" sheetId="33" r:id="rId21"/>
    <sheet name="F" sheetId="19" r:id="rId22"/>
    <sheet name="G" sheetId="28" r:id="rId23"/>
    <sheet name="H" sheetId="26" r:id="rId24"/>
    <sheet name="I" sheetId="36" r:id="rId25"/>
    <sheet name="I-1" sheetId="37" r:id="rId26"/>
    <sheet name="I-2" sheetId="38" r:id="rId27"/>
    <sheet name="I-3" sheetId="39" r:id="rId28"/>
    <sheet name="J" sheetId="52" r:id="rId29"/>
    <sheet name="K" sheetId="61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xlnm._FilterDatabase" localSheetId="12" hidden="1">'B-6'!$B$7:$O$258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A!$B$2:$F$14</definedName>
    <definedName name="_xlnm.Print_Area" localSheetId="2">'A-1'!$B$2:$Z$23</definedName>
    <definedName name="_xlnm.Print_Area" localSheetId="3">'A-2'!$B$2:$H$13</definedName>
    <definedName name="_xlnm.Print_Area" localSheetId="4">'A-3'!$B$2:$P$42</definedName>
    <definedName name="_xlnm.Print_Area" localSheetId="5">'A-4'!$B$2:$H$23</definedName>
    <definedName name="_xlnm.Print_Area" localSheetId="6">B!$B$2:$L$20</definedName>
    <definedName name="_xlnm.Print_Area" localSheetId="7">'B-1'!$B$2:$O$18</definedName>
    <definedName name="_xlnm.Print_Area" localSheetId="8">'B-2'!$B$2:$O$14</definedName>
    <definedName name="_xlnm.Print_Area" localSheetId="9">'B-3'!$B$2:$H$37</definedName>
    <definedName name="_xlnm.Print_Area" localSheetId="10">'B-4'!$B$2:$H$23</definedName>
    <definedName name="_xlnm.Print_Area" localSheetId="11">'B-5'!$B$2:$L$14</definedName>
    <definedName name="_xlnm.Print_Area" localSheetId="12">'B-6'!$B$2:$O$257</definedName>
    <definedName name="_xlnm.Print_Area" localSheetId="13">'B-7'!$B$2:$G$16</definedName>
    <definedName name="_xlnm.Print_Area" localSheetId="14">'B-8'!$B$2:$M$23</definedName>
    <definedName name="_xlnm.Print_Area" localSheetId="15">'C'!$B$2:$N$15</definedName>
    <definedName name="_xlnm.Print_Area" localSheetId="16">D!$B$2:$I$13</definedName>
    <definedName name="_xlnm.Print_Area" localSheetId="17">'D-1'!$B$2:$H$95</definedName>
    <definedName name="_xlnm.Print_Area" localSheetId="18">'D-2'!$B$2:$K$19</definedName>
    <definedName name="_xlnm.Print_Area" localSheetId="19">'D-3'!$B$2:$K$19</definedName>
    <definedName name="_xlnm.Print_Area" localSheetId="20">E!$B$2:$K$23</definedName>
    <definedName name="_xlnm.Print_Area" localSheetId="21">F!$B$2:$O$1006</definedName>
    <definedName name="_xlnm.Print_Area" localSheetId="22">G!$B$2:$Q$32</definedName>
    <definedName name="_xlnm.Print_Area" localSheetId="23">H!$B$2:$P$42</definedName>
    <definedName name="_xlnm.Print_Area" localSheetId="24">I!$B$2:$G$14</definedName>
    <definedName name="_xlnm.Print_Area" localSheetId="25">'I-1'!$B$2:$H$95</definedName>
    <definedName name="_xlnm.Print_Area" localSheetId="26">'I-2'!$B$2:$H$95</definedName>
    <definedName name="_xlnm.Print_Area" localSheetId="27">'I-3'!$B$2:$N$25</definedName>
    <definedName name="_xlnm.Print_Area" localSheetId="28">J!$B$2:$G$13</definedName>
    <definedName name="_xlnm.Print_Area" localSheetId="29">K!$B$2:$F$47</definedName>
    <definedName name="_xlnm.Print_Area" localSheetId="0">Summary!$B$2:$P$41</definedName>
    <definedName name="_xlnm.Print_Titles" localSheetId="12">'B-6'!$2:$7</definedName>
    <definedName name="_xlnm.Print_Titles" localSheetId="13">'B-7'!$2:$7</definedName>
    <definedName name="_xlnm.Print_Titles" localSheetId="17">'D-1'!$2:$7</definedName>
    <definedName name="_xlnm.Print_Titles" localSheetId="21">F!$2:$8</definedName>
    <definedName name="_xlnm.Print_Titles" localSheetId="25">'I-1'!$2:$7</definedName>
    <definedName name="_xlnm.Print_Titles" localSheetId="26">'I-2'!$2:$7</definedName>
    <definedName name="_xlnm.Print_Titles" localSheetId="29">K!$2:$7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57" l="1"/>
  <c r="N30" i="57"/>
  <c r="N27" i="57"/>
  <c r="N26" i="57"/>
  <c r="N25" i="57"/>
  <c r="N24" i="57"/>
  <c r="N20" i="57"/>
  <c r="N19" i="57"/>
  <c r="H40" i="57"/>
  <c r="F40" i="57"/>
  <c r="H34" i="57"/>
  <c r="H32" i="57"/>
  <c r="H30" i="57"/>
  <c r="H27" i="57"/>
  <c r="H26" i="57"/>
  <c r="H25" i="57"/>
  <c r="H24" i="57"/>
  <c r="H20" i="57"/>
  <c r="H19" i="57"/>
  <c r="F28" i="57"/>
  <c r="B15" i="57"/>
  <c r="B17" i="57"/>
  <c r="B22" i="57"/>
  <c r="B29" i="57"/>
  <c r="B31" i="57"/>
  <c r="B33" i="57"/>
  <c r="B35" i="57"/>
  <c r="B36" i="57"/>
  <c r="B39" i="57"/>
  <c r="B10" i="57"/>
  <c r="B11" i="57" s="1"/>
  <c r="B12" i="57" s="1"/>
  <c r="F16" i="57"/>
  <c r="H16" i="57" s="1"/>
  <c r="L27" i="57"/>
  <c r="L26" i="57"/>
  <c r="L25" i="57"/>
  <c r="L24" i="57"/>
  <c r="L19" i="57"/>
  <c r="F21" i="57"/>
  <c r="J16" i="57"/>
  <c r="J27" i="57" s="1"/>
  <c r="F34" i="57" l="1"/>
  <c r="H28" i="57"/>
  <c r="B13" i="57"/>
  <c r="J19" i="57"/>
  <c r="J24" i="57"/>
  <c r="J25" i="57"/>
  <c r="J26" i="57"/>
  <c r="B14" i="57" l="1"/>
  <c r="B16" i="57" s="1"/>
  <c r="B18" i="57" l="1"/>
  <c r="B20" i="57" l="1"/>
  <c r="B19" i="57"/>
  <c r="B21" i="57" l="1"/>
  <c r="B23" i="57" s="1"/>
  <c r="B24" i="57" s="1"/>
  <c r="B25" i="57" s="1"/>
  <c r="B26" i="57" l="1"/>
  <c r="B27" i="57" s="1"/>
  <c r="B28" i="57" s="1"/>
  <c r="B30" i="57" s="1"/>
  <c r="B32" i="57" s="1"/>
  <c r="B34" i="57" s="1"/>
  <c r="B37" i="57" s="1"/>
  <c r="B38" i="57" s="1"/>
  <c r="B40" i="57" s="1"/>
  <c r="F10" i="52" l="1"/>
  <c r="L1003" i="19" l="1"/>
  <c r="J1003" i="19"/>
  <c r="I1003" i="19"/>
  <c r="G1003" i="19"/>
  <c r="F1003" i="19"/>
  <c r="D1003" i="19"/>
  <c r="L1002" i="19"/>
  <c r="J1002" i="19"/>
  <c r="I1002" i="19"/>
  <c r="G1002" i="19"/>
  <c r="F1002" i="19"/>
  <c r="D1002" i="19"/>
  <c r="L1001" i="19"/>
  <c r="J1001" i="19"/>
  <c r="I1001" i="19"/>
  <c r="G1001" i="19"/>
  <c r="F1001" i="19"/>
  <c r="D1001" i="19"/>
  <c r="L1000" i="19"/>
  <c r="J1000" i="19"/>
  <c r="I1000" i="19"/>
  <c r="G1000" i="19"/>
  <c r="F1000" i="19"/>
  <c r="D1000" i="19"/>
  <c r="L999" i="19"/>
  <c r="J999" i="19"/>
  <c r="I999" i="19"/>
  <c r="G999" i="19"/>
  <c r="F999" i="19"/>
  <c r="D999" i="19"/>
  <c r="L998" i="19"/>
  <c r="J998" i="19"/>
  <c r="I998" i="19"/>
  <c r="G998" i="19"/>
  <c r="F998" i="19"/>
  <c r="D998" i="19"/>
  <c r="L997" i="19"/>
  <c r="J997" i="19"/>
  <c r="I997" i="19"/>
  <c r="G997" i="19"/>
  <c r="F997" i="19"/>
  <c r="D997" i="19"/>
  <c r="L996" i="19"/>
  <c r="J996" i="19"/>
  <c r="I996" i="19"/>
  <c r="G996" i="19"/>
  <c r="F996" i="19"/>
  <c r="D996" i="19"/>
  <c r="L995" i="19"/>
  <c r="J995" i="19"/>
  <c r="I995" i="19"/>
  <c r="G995" i="19"/>
  <c r="F995" i="19"/>
  <c r="D995" i="19"/>
  <c r="L994" i="19"/>
  <c r="J994" i="19"/>
  <c r="I994" i="19"/>
  <c r="G994" i="19"/>
  <c r="F994" i="19"/>
  <c r="D994" i="19"/>
  <c r="L993" i="19"/>
  <c r="J993" i="19"/>
  <c r="I993" i="19"/>
  <c r="G993" i="19"/>
  <c r="F993" i="19"/>
  <c r="D993" i="19"/>
  <c r="L992" i="19"/>
  <c r="J992" i="19"/>
  <c r="I992" i="19"/>
  <c r="G992" i="19"/>
  <c r="F992" i="19"/>
  <c r="D992" i="19"/>
  <c r="L991" i="19"/>
  <c r="J991" i="19"/>
  <c r="I991" i="19"/>
  <c r="G991" i="19"/>
  <c r="F991" i="19"/>
  <c r="D991" i="19"/>
  <c r="L990" i="19"/>
  <c r="J990" i="19"/>
  <c r="I990" i="19"/>
  <c r="G990" i="19"/>
  <c r="F990" i="19"/>
  <c r="D990" i="19"/>
  <c r="L989" i="19"/>
  <c r="J989" i="19"/>
  <c r="I989" i="19"/>
  <c r="G989" i="19"/>
  <c r="F989" i="19"/>
  <c r="D989" i="19"/>
  <c r="L988" i="19"/>
  <c r="J988" i="19"/>
  <c r="I988" i="19"/>
  <c r="G988" i="19"/>
  <c r="F988" i="19"/>
  <c r="D988" i="19"/>
  <c r="L987" i="19"/>
  <c r="J987" i="19"/>
  <c r="I987" i="19"/>
  <c r="G987" i="19"/>
  <c r="F987" i="19"/>
  <c r="D987" i="19"/>
  <c r="L986" i="19"/>
  <c r="J986" i="19"/>
  <c r="I986" i="19"/>
  <c r="G986" i="19"/>
  <c r="F986" i="19"/>
  <c r="D986" i="19"/>
  <c r="L985" i="19"/>
  <c r="J985" i="19"/>
  <c r="I985" i="19"/>
  <c r="G985" i="19"/>
  <c r="F985" i="19"/>
  <c r="D985" i="19"/>
  <c r="L984" i="19"/>
  <c r="J984" i="19"/>
  <c r="I984" i="19"/>
  <c r="G984" i="19"/>
  <c r="F984" i="19"/>
  <c r="D984" i="19"/>
  <c r="L983" i="19"/>
  <c r="J983" i="19"/>
  <c r="I983" i="19"/>
  <c r="G983" i="19"/>
  <c r="F983" i="19"/>
  <c r="D983" i="19"/>
  <c r="L982" i="19"/>
  <c r="J982" i="19"/>
  <c r="I982" i="19"/>
  <c r="G982" i="19"/>
  <c r="F982" i="19"/>
  <c r="D982" i="19"/>
  <c r="L981" i="19"/>
  <c r="J981" i="19"/>
  <c r="I981" i="19"/>
  <c r="G981" i="19"/>
  <c r="F981" i="19"/>
  <c r="D981" i="19"/>
  <c r="L980" i="19"/>
  <c r="J980" i="19"/>
  <c r="I980" i="19"/>
  <c r="G980" i="19"/>
  <c r="F980" i="19"/>
  <c r="D980" i="19"/>
  <c r="L979" i="19"/>
  <c r="J979" i="19"/>
  <c r="I979" i="19"/>
  <c r="G979" i="19"/>
  <c r="F979" i="19"/>
  <c r="D979" i="19"/>
  <c r="L978" i="19"/>
  <c r="J978" i="19"/>
  <c r="I978" i="19"/>
  <c r="G978" i="19"/>
  <c r="F978" i="19"/>
  <c r="D978" i="19"/>
  <c r="L977" i="19"/>
  <c r="J977" i="19"/>
  <c r="I977" i="19"/>
  <c r="G977" i="19"/>
  <c r="F977" i="19"/>
  <c r="D977" i="19"/>
  <c r="L976" i="19"/>
  <c r="J976" i="19"/>
  <c r="I976" i="19"/>
  <c r="G976" i="19"/>
  <c r="F976" i="19"/>
  <c r="D976" i="19"/>
  <c r="L975" i="19"/>
  <c r="J975" i="19"/>
  <c r="I975" i="19"/>
  <c r="G975" i="19"/>
  <c r="F975" i="19"/>
  <c r="D975" i="19"/>
  <c r="L974" i="19"/>
  <c r="J974" i="19"/>
  <c r="I974" i="19"/>
  <c r="G974" i="19"/>
  <c r="F974" i="19"/>
  <c r="D974" i="19"/>
  <c r="L973" i="19"/>
  <c r="J973" i="19"/>
  <c r="I973" i="19"/>
  <c r="G973" i="19"/>
  <c r="F973" i="19"/>
  <c r="D973" i="19"/>
  <c r="L972" i="19"/>
  <c r="J972" i="19"/>
  <c r="I972" i="19"/>
  <c r="G972" i="19"/>
  <c r="F972" i="19"/>
  <c r="D972" i="19"/>
  <c r="L971" i="19"/>
  <c r="J971" i="19"/>
  <c r="I971" i="19"/>
  <c r="G971" i="19"/>
  <c r="F971" i="19"/>
  <c r="D971" i="19"/>
  <c r="L970" i="19"/>
  <c r="J970" i="19"/>
  <c r="I970" i="19"/>
  <c r="G970" i="19"/>
  <c r="F970" i="19"/>
  <c r="D970" i="19"/>
  <c r="L969" i="19"/>
  <c r="J969" i="19"/>
  <c r="I969" i="19"/>
  <c r="G969" i="19"/>
  <c r="F969" i="19"/>
  <c r="D969" i="19"/>
  <c r="L968" i="19"/>
  <c r="J968" i="19"/>
  <c r="I968" i="19"/>
  <c r="G968" i="19"/>
  <c r="F968" i="19"/>
  <c r="D968" i="19"/>
  <c r="L967" i="19"/>
  <c r="J967" i="19"/>
  <c r="I967" i="19"/>
  <c r="G967" i="19"/>
  <c r="F967" i="19"/>
  <c r="D967" i="19"/>
  <c r="L966" i="19"/>
  <c r="J966" i="19"/>
  <c r="I966" i="19"/>
  <c r="G966" i="19"/>
  <c r="F966" i="19"/>
  <c r="D966" i="19"/>
  <c r="L965" i="19"/>
  <c r="J965" i="19"/>
  <c r="I965" i="19"/>
  <c r="G965" i="19"/>
  <c r="F965" i="19"/>
  <c r="D965" i="19"/>
  <c r="L964" i="19"/>
  <c r="J964" i="19"/>
  <c r="I964" i="19"/>
  <c r="G964" i="19"/>
  <c r="F964" i="19"/>
  <c r="D964" i="19"/>
  <c r="L963" i="19"/>
  <c r="J963" i="19"/>
  <c r="I963" i="19"/>
  <c r="G963" i="19"/>
  <c r="F963" i="19"/>
  <c r="D963" i="19"/>
  <c r="L962" i="19"/>
  <c r="J962" i="19"/>
  <c r="I962" i="19"/>
  <c r="G962" i="19"/>
  <c r="F962" i="19"/>
  <c r="D962" i="19"/>
  <c r="L961" i="19"/>
  <c r="J961" i="19"/>
  <c r="I961" i="19"/>
  <c r="G961" i="19"/>
  <c r="F961" i="19"/>
  <c r="D961" i="19"/>
  <c r="L960" i="19"/>
  <c r="J960" i="19"/>
  <c r="I960" i="19"/>
  <c r="G960" i="19"/>
  <c r="F960" i="19"/>
  <c r="D960" i="19"/>
  <c r="L959" i="19"/>
  <c r="J959" i="19"/>
  <c r="I959" i="19"/>
  <c r="G959" i="19"/>
  <c r="F959" i="19"/>
  <c r="D959" i="19"/>
  <c r="L958" i="19"/>
  <c r="J958" i="19"/>
  <c r="I958" i="19"/>
  <c r="G958" i="19"/>
  <c r="F958" i="19"/>
  <c r="D958" i="19"/>
  <c r="L957" i="19"/>
  <c r="J957" i="19"/>
  <c r="I957" i="19"/>
  <c r="G957" i="19"/>
  <c r="F957" i="19"/>
  <c r="D957" i="19"/>
  <c r="L956" i="19"/>
  <c r="J956" i="19"/>
  <c r="I956" i="19"/>
  <c r="G956" i="19"/>
  <c r="F956" i="19"/>
  <c r="D956" i="19"/>
  <c r="L955" i="19"/>
  <c r="J955" i="19"/>
  <c r="I955" i="19"/>
  <c r="G955" i="19"/>
  <c r="F955" i="19"/>
  <c r="D955" i="19"/>
  <c r="L954" i="19"/>
  <c r="J954" i="19"/>
  <c r="I954" i="19"/>
  <c r="G954" i="19"/>
  <c r="F954" i="19"/>
  <c r="D954" i="19"/>
  <c r="L953" i="19"/>
  <c r="J953" i="19"/>
  <c r="I953" i="19"/>
  <c r="G953" i="19"/>
  <c r="F953" i="19"/>
  <c r="D953" i="19"/>
  <c r="L952" i="19"/>
  <c r="J952" i="19"/>
  <c r="I952" i="19"/>
  <c r="G952" i="19"/>
  <c r="F952" i="19"/>
  <c r="D952" i="19"/>
  <c r="L951" i="19"/>
  <c r="J951" i="19"/>
  <c r="I951" i="19"/>
  <c r="G951" i="19"/>
  <c r="F951" i="19"/>
  <c r="D951" i="19"/>
  <c r="L950" i="19"/>
  <c r="J950" i="19"/>
  <c r="I950" i="19"/>
  <c r="G950" i="19"/>
  <c r="F950" i="19"/>
  <c r="D950" i="19"/>
  <c r="L949" i="19"/>
  <c r="J949" i="19"/>
  <c r="I949" i="19"/>
  <c r="G949" i="19"/>
  <c r="F949" i="19"/>
  <c r="D949" i="19"/>
  <c r="L948" i="19"/>
  <c r="J948" i="19"/>
  <c r="I948" i="19"/>
  <c r="G948" i="19"/>
  <c r="F948" i="19"/>
  <c r="D948" i="19"/>
  <c r="L947" i="19"/>
  <c r="J947" i="19"/>
  <c r="I947" i="19"/>
  <c r="G947" i="19"/>
  <c r="F947" i="19"/>
  <c r="D947" i="19"/>
  <c r="L946" i="19"/>
  <c r="J946" i="19"/>
  <c r="I946" i="19"/>
  <c r="G946" i="19"/>
  <c r="F946" i="19"/>
  <c r="D946" i="19"/>
  <c r="L945" i="19"/>
  <c r="J945" i="19"/>
  <c r="I945" i="19"/>
  <c r="G945" i="19"/>
  <c r="F945" i="19"/>
  <c r="D945" i="19"/>
  <c r="L944" i="19"/>
  <c r="J944" i="19"/>
  <c r="I944" i="19"/>
  <c r="G944" i="19"/>
  <c r="F944" i="19"/>
  <c r="D944" i="19"/>
  <c r="L943" i="19"/>
  <c r="J943" i="19"/>
  <c r="I943" i="19"/>
  <c r="G943" i="19"/>
  <c r="F943" i="19"/>
  <c r="D943" i="19"/>
  <c r="L942" i="19"/>
  <c r="J942" i="19"/>
  <c r="I942" i="19"/>
  <c r="G942" i="19"/>
  <c r="F942" i="19"/>
  <c r="D942" i="19"/>
  <c r="L941" i="19"/>
  <c r="J941" i="19"/>
  <c r="I941" i="19"/>
  <c r="G941" i="19"/>
  <c r="F941" i="19"/>
  <c r="D941" i="19"/>
  <c r="L940" i="19"/>
  <c r="J940" i="19"/>
  <c r="I940" i="19"/>
  <c r="G940" i="19"/>
  <c r="F940" i="19"/>
  <c r="D940" i="19"/>
  <c r="L939" i="19"/>
  <c r="J939" i="19"/>
  <c r="I939" i="19"/>
  <c r="G939" i="19"/>
  <c r="F939" i="19"/>
  <c r="D939" i="19"/>
  <c r="L938" i="19"/>
  <c r="J938" i="19"/>
  <c r="I938" i="19"/>
  <c r="G938" i="19"/>
  <c r="F938" i="19"/>
  <c r="D938" i="19"/>
  <c r="L937" i="19"/>
  <c r="J937" i="19"/>
  <c r="I937" i="19"/>
  <c r="G937" i="19"/>
  <c r="F937" i="19"/>
  <c r="D937" i="19"/>
  <c r="L936" i="19"/>
  <c r="J936" i="19"/>
  <c r="I936" i="19"/>
  <c r="G936" i="19"/>
  <c r="F936" i="19"/>
  <c r="D936" i="19"/>
  <c r="L935" i="19"/>
  <c r="J935" i="19"/>
  <c r="I935" i="19"/>
  <c r="G935" i="19"/>
  <c r="F935" i="19"/>
  <c r="D935" i="19"/>
  <c r="L934" i="19"/>
  <c r="J934" i="19"/>
  <c r="I934" i="19"/>
  <c r="G934" i="19"/>
  <c r="F934" i="19"/>
  <c r="D934" i="19"/>
  <c r="L933" i="19"/>
  <c r="J933" i="19"/>
  <c r="I933" i="19"/>
  <c r="G933" i="19"/>
  <c r="F933" i="19"/>
  <c r="D933" i="19"/>
  <c r="L932" i="19"/>
  <c r="J932" i="19"/>
  <c r="I932" i="19"/>
  <c r="G932" i="19"/>
  <c r="F932" i="19"/>
  <c r="D932" i="19"/>
  <c r="L931" i="19"/>
  <c r="J931" i="19"/>
  <c r="I931" i="19"/>
  <c r="G931" i="19"/>
  <c r="F931" i="19"/>
  <c r="D931" i="19"/>
  <c r="L930" i="19"/>
  <c r="J930" i="19"/>
  <c r="I930" i="19"/>
  <c r="G930" i="19"/>
  <c r="F930" i="19"/>
  <c r="D930" i="19"/>
  <c r="L929" i="19"/>
  <c r="J929" i="19"/>
  <c r="I929" i="19"/>
  <c r="G929" i="19"/>
  <c r="F929" i="19"/>
  <c r="D929" i="19"/>
  <c r="L928" i="19"/>
  <c r="J928" i="19"/>
  <c r="I928" i="19"/>
  <c r="G928" i="19"/>
  <c r="F928" i="19"/>
  <c r="D928" i="19"/>
  <c r="L927" i="19"/>
  <c r="J927" i="19"/>
  <c r="I927" i="19"/>
  <c r="G927" i="19"/>
  <c r="F927" i="19"/>
  <c r="D927" i="19"/>
  <c r="L926" i="19"/>
  <c r="J926" i="19"/>
  <c r="I926" i="19"/>
  <c r="G926" i="19"/>
  <c r="F926" i="19"/>
  <c r="D926" i="19"/>
  <c r="L925" i="19"/>
  <c r="J925" i="19"/>
  <c r="I925" i="19"/>
  <c r="G925" i="19"/>
  <c r="F925" i="19"/>
  <c r="D925" i="19"/>
  <c r="L924" i="19"/>
  <c r="J924" i="19"/>
  <c r="I924" i="19"/>
  <c r="G924" i="19"/>
  <c r="F924" i="19"/>
  <c r="D924" i="19"/>
  <c r="L923" i="19"/>
  <c r="J923" i="19"/>
  <c r="I923" i="19"/>
  <c r="G923" i="19"/>
  <c r="F923" i="19"/>
  <c r="D923" i="19"/>
  <c r="L922" i="19"/>
  <c r="J922" i="19"/>
  <c r="I922" i="19"/>
  <c r="G922" i="19"/>
  <c r="F922" i="19"/>
  <c r="D922" i="19"/>
  <c r="L921" i="19"/>
  <c r="J921" i="19"/>
  <c r="I921" i="19"/>
  <c r="G921" i="19"/>
  <c r="F921" i="19"/>
  <c r="D921" i="19"/>
  <c r="L920" i="19"/>
  <c r="J920" i="19"/>
  <c r="I920" i="19"/>
  <c r="G920" i="19"/>
  <c r="F920" i="19"/>
  <c r="D920" i="19"/>
  <c r="L919" i="19"/>
  <c r="J919" i="19"/>
  <c r="I919" i="19"/>
  <c r="G919" i="19"/>
  <c r="F919" i="19"/>
  <c r="D919" i="19"/>
  <c r="L918" i="19"/>
  <c r="J918" i="19"/>
  <c r="I918" i="19"/>
  <c r="G918" i="19"/>
  <c r="F918" i="19"/>
  <c r="D918" i="19"/>
  <c r="L917" i="19"/>
  <c r="J917" i="19"/>
  <c r="I917" i="19"/>
  <c r="G917" i="19"/>
  <c r="F917" i="19"/>
  <c r="D917" i="19"/>
  <c r="L916" i="19"/>
  <c r="J916" i="19"/>
  <c r="I916" i="19"/>
  <c r="G916" i="19"/>
  <c r="F916" i="19"/>
  <c r="D916" i="19"/>
  <c r="L915" i="19"/>
  <c r="J915" i="19"/>
  <c r="I915" i="19"/>
  <c r="G915" i="19"/>
  <c r="F915" i="19"/>
  <c r="D915" i="19"/>
  <c r="L914" i="19"/>
  <c r="J914" i="19"/>
  <c r="I914" i="19"/>
  <c r="G914" i="19"/>
  <c r="F914" i="19"/>
  <c r="D914" i="19"/>
  <c r="L913" i="19"/>
  <c r="J913" i="19"/>
  <c r="I913" i="19"/>
  <c r="G913" i="19"/>
  <c r="F913" i="19"/>
  <c r="D913" i="19"/>
  <c r="L912" i="19"/>
  <c r="J912" i="19"/>
  <c r="I912" i="19"/>
  <c r="G912" i="19"/>
  <c r="F912" i="19"/>
  <c r="D912" i="19"/>
  <c r="L911" i="19"/>
  <c r="J911" i="19"/>
  <c r="I911" i="19"/>
  <c r="G911" i="19"/>
  <c r="F911" i="19"/>
  <c r="D911" i="19"/>
  <c r="L910" i="19"/>
  <c r="J910" i="19"/>
  <c r="I910" i="19"/>
  <c r="G910" i="19"/>
  <c r="F910" i="19"/>
  <c r="D910" i="19"/>
  <c r="L909" i="19"/>
  <c r="J909" i="19"/>
  <c r="I909" i="19"/>
  <c r="G909" i="19"/>
  <c r="F909" i="19"/>
  <c r="D909" i="19"/>
  <c r="L908" i="19"/>
  <c r="J908" i="19"/>
  <c r="I908" i="19"/>
  <c r="G908" i="19"/>
  <c r="F908" i="19"/>
  <c r="D908" i="19"/>
  <c r="L907" i="19"/>
  <c r="J907" i="19"/>
  <c r="I907" i="19"/>
  <c r="G907" i="19"/>
  <c r="F907" i="19"/>
  <c r="D907" i="19"/>
  <c r="L906" i="19"/>
  <c r="J906" i="19"/>
  <c r="I906" i="19"/>
  <c r="G906" i="19"/>
  <c r="F906" i="19"/>
  <c r="D906" i="19"/>
  <c r="L905" i="19"/>
  <c r="J905" i="19"/>
  <c r="I905" i="19"/>
  <c r="G905" i="19"/>
  <c r="F905" i="19"/>
  <c r="D905" i="19"/>
  <c r="L904" i="19"/>
  <c r="J904" i="19"/>
  <c r="I904" i="19"/>
  <c r="G904" i="19"/>
  <c r="F904" i="19"/>
  <c r="D904" i="19"/>
  <c r="L903" i="19"/>
  <c r="J903" i="19"/>
  <c r="I903" i="19"/>
  <c r="G903" i="19"/>
  <c r="F903" i="19"/>
  <c r="D903" i="19"/>
  <c r="L902" i="19"/>
  <c r="J902" i="19"/>
  <c r="I902" i="19"/>
  <c r="G902" i="19"/>
  <c r="F902" i="19"/>
  <c r="D902" i="19"/>
  <c r="L901" i="19"/>
  <c r="J901" i="19"/>
  <c r="I901" i="19"/>
  <c r="G901" i="19"/>
  <c r="F901" i="19"/>
  <c r="D901" i="19"/>
  <c r="L900" i="19"/>
  <c r="J900" i="19"/>
  <c r="I900" i="19"/>
  <c r="G900" i="19"/>
  <c r="F900" i="19"/>
  <c r="D900" i="19"/>
  <c r="L899" i="19"/>
  <c r="J899" i="19"/>
  <c r="I899" i="19"/>
  <c r="G899" i="19"/>
  <c r="F899" i="19"/>
  <c r="D899" i="19"/>
  <c r="L898" i="19"/>
  <c r="J898" i="19"/>
  <c r="I898" i="19"/>
  <c r="G898" i="19"/>
  <c r="F898" i="19"/>
  <c r="D898" i="19"/>
  <c r="L897" i="19"/>
  <c r="J897" i="19"/>
  <c r="I897" i="19"/>
  <c r="G897" i="19"/>
  <c r="F897" i="19"/>
  <c r="D897" i="19"/>
  <c r="L896" i="19"/>
  <c r="J896" i="19"/>
  <c r="I896" i="19"/>
  <c r="G896" i="19"/>
  <c r="F896" i="19"/>
  <c r="D896" i="19"/>
  <c r="L895" i="19"/>
  <c r="J895" i="19"/>
  <c r="I895" i="19"/>
  <c r="G895" i="19"/>
  <c r="F895" i="19"/>
  <c r="D895" i="19"/>
  <c r="L894" i="19"/>
  <c r="J894" i="19"/>
  <c r="I894" i="19"/>
  <c r="G894" i="19"/>
  <c r="F894" i="19"/>
  <c r="D894" i="19"/>
  <c r="L893" i="19"/>
  <c r="J893" i="19"/>
  <c r="I893" i="19"/>
  <c r="G893" i="19"/>
  <c r="F893" i="19"/>
  <c r="D893" i="19"/>
  <c r="L892" i="19"/>
  <c r="J892" i="19"/>
  <c r="I892" i="19"/>
  <c r="G892" i="19"/>
  <c r="F892" i="19"/>
  <c r="D892" i="19"/>
  <c r="L891" i="19"/>
  <c r="J891" i="19"/>
  <c r="I891" i="19"/>
  <c r="G891" i="19"/>
  <c r="F891" i="19"/>
  <c r="D891" i="19"/>
  <c r="L890" i="19"/>
  <c r="J890" i="19"/>
  <c r="I890" i="19"/>
  <c r="G890" i="19"/>
  <c r="F890" i="19"/>
  <c r="D890" i="19"/>
  <c r="L889" i="19"/>
  <c r="J889" i="19"/>
  <c r="I889" i="19"/>
  <c r="G889" i="19"/>
  <c r="F889" i="19"/>
  <c r="D889" i="19"/>
  <c r="L888" i="19"/>
  <c r="J888" i="19"/>
  <c r="I888" i="19"/>
  <c r="G888" i="19"/>
  <c r="F888" i="19"/>
  <c r="D888" i="19"/>
  <c r="L887" i="19"/>
  <c r="J887" i="19"/>
  <c r="I887" i="19"/>
  <c r="G887" i="19"/>
  <c r="F887" i="19"/>
  <c r="D887" i="19"/>
  <c r="L886" i="19"/>
  <c r="J886" i="19"/>
  <c r="I886" i="19"/>
  <c r="G886" i="19"/>
  <c r="F886" i="19"/>
  <c r="D886" i="19"/>
  <c r="L885" i="19"/>
  <c r="J885" i="19"/>
  <c r="I885" i="19"/>
  <c r="G885" i="19"/>
  <c r="F885" i="19"/>
  <c r="D885" i="19"/>
  <c r="L884" i="19"/>
  <c r="J884" i="19"/>
  <c r="I884" i="19"/>
  <c r="G884" i="19"/>
  <c r="F884" i="19"/>
  <c r="D884" i="19"/>
  <c r="L883" i="19"/>
  <c r="J883" i="19"/>
  <c r="I883" i="19"/>
  <c r="G883" i="19"/>
  <c r="F883" i="19"/>
  <c r="D883" i="19"/>
  <c r="L882" i="19"/>
  <c r="J882" i="19"/>
  <c r="I882" i="19"/>
  <c r="G882" i="19"/>
  <c r="F882" i="19"/>
  <c r="D882" i="19"/>
  <c r="L881" i="19"/>
  <c r="J881" i="19"/>
  <c r="I881" i="19"/>
  <c r="G881" i="19"/>
  <c r="F881" i="19"/>
  <c r="D881" i="19"/>
  <c r="L880" i="19"/>
  <c r="J880" i="19"/>
  <c r="I880" i="19"/>
  <c r="G880" i="19"/>
  <c r="F880" i="19"/>
  <c r="D880" i="19"/>
  <c r="L879" i="19"/>
  <c r="J879" i="19"/>
  <c r="I879" i="19"/>
  <c r="G879" i="19"/>
  <c r="F879" i="19"/>
  <c r="D879" i="19"/>
  <c r="L878" i="19"/>
  <c r="J878" i="19"/>
  <c r="I878" i="19"/>
  <c r="G878" i="19"/>
  <c r="F878" i="19"/>
  <c r="D878" i="19"/>
  <c r="L877" i="19"/>
  <c r="J877" i="19"/>
  <c r="I877" i="19"/>
  <c r="G877" i="19"/>
  <c r="F877" i="19"/>
  <c r="D877" i="19"/>
  <c r="L876" i="19"/>
  <c r="J876" i="19"/>
  <c r="I876" i="19"/>
  <c r="G876" i="19"/>
  <c r="F876" i="19"/>
  <c r="D876" i="19"/>
  <c r="L875" i="19"/>
  <c r="J875" i="19"/>
  <c r="I875" i="19"/>
  <c r="G875" i="19"/>
  <c r="F875" i="19"/>
  <c r="D875" i="19"/>
  <c r="L874" i="19"/>
  <c r="J874" i="19"/>
  <c r="I874" i="19"/>
  <c r="G874" i="19"/>
  <c r="F874" i="19"/>
  <c r="D874" i="19"/>
  <c r="L873" i="19"/>
  <c r="J873" i="19"/>
  <c r="I873" i="19"/>
  <c r="G873" i="19"/>
  <c r="F873" i="19"/>
  <c r="D873" i="19"/>
  <c r="L872" i="19"/>
  <c r="J872" i="19"/>
  <c r="I872" i="19"/>
  <c r="G872" i="19"/>
  <c r="F872" i="19"/>
  <c r="D872" i="19"/>
  <c r="L871" i="19"/>
  <c r="J871" i="19"/>
  <c r="I871" i="19"/>
  <c r="G871" i="19"/>
  <c r="F871" i="19"/>
  <c r="D871" i="19"/>
  <c r="L870" i="19"/>
  <c r="J870" i="19"/>
  <c r="I870" i="19"/>
  <c r="G870" i="19"/>
  <c r="F870" i="19"/>
  <c r="D870" i="19"/>
  <c r="L869" i="19"/>
  <c r="J869" i="19"/>
  <c r="I869" i="19"/>
  <c r="G869" i="19"/>
  <c r="F869" i="19"/>
  <c r="D869" i="19"/>
  <c r="L868" i="19"/>
  <c r="J868" i="19"/>
  <c r="I868" i="19"/>
  <c r="G868" i="19"/>
  <c r="F868" i="19"/>
  <c r="D868" i="19"/>
  <c r="L867" i="19"/>
  <c r="J867" i="19"/>
  <c r="I867" i="19"/>
  <c r="G867" i="19"/>
  <c r="F867" i="19"/>
  <c r="D867" i="19"/>
  <c r="L866" i="19"/>
  <c r="J866" i="19"/>
  <c r="I866" i="19"/>
  <c r="G866" i="19"/>
  <c r="F866" i="19"/>
  <c r="D866" i="19"/>
  <c r="L865" i="19"/>
  <c r="J865" i="19"/>
  <c r="I865" i="19"/>
  <c r="G865" i="19"/>
  <c r="F865" i="19"/>
  <c r="D865" i="19"/>
  <c r="L864" i="19"/>
  <c r="J864" i="19"/>
  <c r="I864" i="19"/>
  <c r="G864" i="19"/>
  <c r="F864" i="19"/>
  <c r="D864" i="19"/>
  <c r="L863" i="19"/>
  <c r="J863" i="19"/>
  <c r="I863" i="19"/>
  <c r="G863" i="19"/>
  <c r="F863" i="19"/>
  <c r="D863" i="19"/>
  <c r="L862" i="19"/>
  <c r="J862" i="19"/>
  <c r="I862" i="19"/>
  <c r="G862" i="19"/>
  <c r="F862" i="19"/>
  <c r="D862" i="19"/>
  <c r="L861" i="19"/>
  <c r="J861" i="19"/>
  <c r="I861" i="19"/>
  <c r="G861" i="19"/>
  <c r="F861" i="19"/>
  <c r="D861" i="19"/>
  <c r="L860" i="19"/>
  <c r="J860" i="19"/>
  <c r="I860" i="19"/>
  <c r="G860" i="19"/>
  <c r="F860" i="19"/>
  <c r="D860" i="19"/>
  <c r="L859" i="19"/>
  <c r="J859" i="19"/>
  <c r="I859" i="19"/>
  <c r="G859" i="19"/>
  <c r="F859" i="19"/>
  <c r="D859" i="19"/>
  <c r="L858" i="19"/>
  <c r="J858" i="19"/>
  <c r="I858" i="19"/>
  <c r="G858" i="19"/>
  <c r="F858" i="19"/>
  <c r="D858" i="19"/>
  <c r="L857" i="19"/>
  <c r="J857" i="19"/>
  <c r="I857" i="19"/>
  <c r="G857" i="19"/>
  <c r="F857" i="19"/>
  <c r="D857" i="19"/>
  <c r="L856" i="19"/>
  <c r="J856" i="19"/>
  <c r="I856" i="19"/>
  <c r="G856" i="19"/>
  <c r="F856" i="19"/>
  <c r="D856" i="19"/>
  <c r="L855" i="19"/>
  <c r="J855" i="19"/>
  <c r="I855" i="19"/>
  <c r="G855" i="19"/>
  <c r="F855" i="19"/>
  <c r="D855" i="19"/>
  <c r="L854" i="19"/>
  <c r="J854" i="19"/>
  <c r="I854" i="19"/>
  <c r="G854" i="19"/>
  <c r="F854" i="19"/>
  <c r="D854" i="19"/>
  <c r="L853" i="19"/>
  <c r="J853" i="19"/>
  <c r="I853" i="19"/>
  <c r="G853" i="19"/>
  <c r="F853" i="19"/>
  <c r="D853" i="19"/>
  <c r="L852" i="19"/>
  <c r="J852" i="19"/>
  <c r="I852" i="19"/>
  <c r="G852" i="19"/>
  <c r="F852" i="19"/>
  <c r="D852" i="19"/>
  <c r="L851" i="19"/>
  <c r="J851" i="19"/>
  <c r="I851" i="19"/>
  <c r="G851" i="19"/>
  <c r="F851" i="19"/>
  <c r="D851" i="19"/>
  <c r="L850" i="19"/>
  <c r="J850" i="19"/>
  <c r="I850" i="19"/>
  <c r="G850" i="19"/>
  <c r="F850" i="19"/>
  <c r="D850" i="19"/>
  <c r="L849" i="19"/>
  <c r="J849" i="19"/>
  <c r="I849" i="19"/>
  <c r="G849" i="19"/>
  <c r="F849" i="19"/>
  <c r="D849" i="19"/>
  <c r="L848" i="19"/>
  <c r="J848" i="19"/>
  <c r="I848" i="19"/>
  <c r="G848" i="19"/>
  <c r="F848" i="19"/>
  <c r="D848" i="19"/>
  <c r="L847" i="19"/>
  <c r="J847" i="19"/>
  <c r="I847" i="19"/>
  <c r="G847" i="19"/>
  <c r="F847" i="19"/>
  <c r="D847" i="19"/>
  <c r="L846" i="19"/>
  <c r="J846" i="19"/>
  <c r="I846" i="19"/>
  <c r="G846" i="19"/>
  <c r="F846" i="19"/>
  <c r="D846" i="19"/>
  <c r="L845" i="19"/>
  <c r="J845" i="19"/>
  <c r="I845" i="19"/>
  <c r="G845" i="19"/>
  <c r="F845" i="19"/>
  <c r="D845" i="19"/>
  <c r="L844" i="19"/>
  <c r="J844" i="19"/>
  <c r="I844" i="19"/>
  <c r="G844" i="19"/>
  <c r="F844" i="19"/>
  <c r="D844" i="19"/>
  <c r="L843" i="19"/>
  <c r="J843" i="19"/>
  <c r="I843" i="19"/>
  <c r="G843" i="19"/>
  <c r="F843" i="19"/>
  <c r="D843" i="19"/>
  <c r="L842" i="19"/>
  <c r="J842" i="19"/>
  <c r="I842" i="19"/>
  <c r="G842" i="19"/>
  <c r="F842" i="19"/>
  <c r="D842" i="19"/>
  <c r="L841" i="19"/>
  <c r="J841" i="19"/>
  <c r="I841" i="19"/>
  <c r="G841" i="19"/>
  <c r="F841" i="19"/>
  <c r="D841" i="19"/>
  <c r="L840" i="19"/>
  <c r="J840" i="19"/>
  <c r="I840" i="19"/>
  <c r="G840" i="19"/>
  <c r="F840" i="19"/>
  <c r="D840" i="19"/>
  <c r="L839" i="19"/>
  <c r="J839" i="19"/>
  <c r="I839" i="19"/>
  <c r="G839" i="19"/>
  <c r="F839" i="19"/>
  <c r="D839" i="19"/>
  <c r="L838" i="19"/>
  <c r="J838" i="19"/>
  <c r="I838" i="19"/>
  <c r="G838" i="19"/>
  <c r="F838" i="19"/>
  <c r="D838" i="19"/>
  <c r="L837" i="19"/>
  <c r="J837" i="19"/>
  <c r="I837" i="19"/>
  <c r="G837" i="19"/>
  <c r="F837" i="19"/>
  <c r="D837" i="19"/>
  <c r="L836" i="19"/>
  <c r="J836" i="19"/>
  <c r="I836" i="19"/>
  <c r="G836" i="19"/>
  <c r="F836" i="19"/>
  <c r="D836" i="19"/>
  <c r="L835" i="19"/>
  <c r="J835" i="19"/>
  <c r="I835" i="19"/>
  <c r="G835" i="19"/>
  <c r="F835" i="19"/>
  <c r="D835" i="19"/>
  <c r="L834" i="19"/>
  <c r="J834" i="19"/>
  <c r="I834" i="19"/>
  <c r="G834" i="19"/>
  <c r="F834" i="19"/>
  <c r="D834" i="19"/>
  <c r="L833" i="19"/>
  <c r="J833" i="19"/>
  <c r="I833" i="19"/>
  <c r="G833" i="19"/>
  <c r="F833" i="19"/>
  <c r="D833" i="19"/>
  <c r="L832" i="19"/>
  <c r="J832" i="19"/>
  <c r="I832" i="19"/>
  <c r="G832" i="19"/>
  <c r="F832" i="19"/>
  <c r="D832" i="19"/>
  <c r="L831" i="19"/>
  <c r="J831" i="19"/>
  <c r="I831" i="19"/>
  <c r="G831" i="19"/>
  <c r="F831" i="19"/>
  <c r="D831" i="19"/>
  <c r="L830" i="19"/>
  <c r="J830" i="19"/>
  <c r="I830" i="19"/>
  <c r="G830" i="19"/>
  <c r="F830" i="19"/>
  <c r="D830" i="19"/>
  <c r="L829" i="19"/>
  <c r="J829" i="19"/>
  <c r="I829" i="19"/>
  <c r="G829" i="19"/>
  <c r="F829" i="19"/>
  <c r="D829" i="19"/>
  <c r="L828" i="19"/>
  <c r="J828" i="19"/>
  <c r="I828" i="19"/>
  <c r="G828" i="19"/>
  <c r="F828" i="19"/>
  <c r="D828" i="19"/>
  <c r="L827" i="19"/>
  <c r="J827" i="19"/>
  <c r="I827" i="19"/>
  <c r="G827" i="19"/>
  <c r="F827" i="19"/>
  <c r="D827" i="19"/>
  <c r="L826" i="19"/>
  <c r="J826" i="19"/>
  <c r="I826" i="19"/>
  <c r="G826" i="19"/>
  <c r="F826" i="19"/>
  <c r="D826" i="19"/>
  <c r="L825" i="19"/>
  <c r="J825" i="19"/>
  <c r="I825" i="19"/>
  <c r="G825" i="19"/>
  <c r="F825" i="19"/>
  <c r="D825" i="19"/>
  <c r="L824" i="19"/>
  <c r="J824" i="19"/>
  <c r="I824" i="19"/>
  <c r="G824" i="19"/>
  <c r="F824" i="19"/>
  <c r="D824" i="19"/>
  <c r="L823" i="19"/>
  <c r="J823" i="19"/>
  <c r="I823" i="19"/>
  <c r="G823" i="19"/>
  <c r="F823" i="19"/>
  <c r="D823" i="19"/>
  <c r="L822" i="19"/>
  <c r="J822" i="19"/>
  <c r="I822" i="19"/>
  <c r="G822" i="19"/>
  <c r="F822" i="19"/>
  <c r="D822" i="19"/>
  <c r="L821" i="19"/>
  <c r="J821" i="19"/>
  <c r="I821" i="19"/>
  <c r="G821" i="19"/>
  <c r="F821" i="19"/>
  <c r="D821" i="19"/>
  <c r="L820" i="19"/>
  <c r="J820" i="19"/>
  <c r="I820" i="19"/>
  <c r="G820" i="19"/>
  <c r="F820" i="19"/>
  <c r="D820" i="19"/>
  <c r="L819" i="19"/>
  <c r="J819" i="19"/>
  <c r="I819" i="19"/>
  <c r="G819" i="19"/>
  <c r="F819" i="19"/>
  <c r="D819" i="19"/>
  <c r="L818" i="19"/>
  <c r="J818" i="19"/>
  <c r="I818" i="19"/>
  <c r="G818" i="19"/>
  <c r="F818" i="19"/>
  <c r="D818" i="19"/>
  <c r="L817" i="19"/>
  <c r="J817" i="19"/>
  <c r="I817" i="19"/>
  <c r="G817" i="19"/>
  <c r="F817" i="19"/>
  <c r="D817" i="19"/>
  <c r="L816" i="19"/>
  <c r="J816" i="19"/>
  <c r="I816" i="19"/>
  <c r="G816" i="19"/>
  <c r="F816" i="19"/>
  <c r="D816" i="19"/>
  <c r="L815" i="19"/>
  <c r="J815" i="19"/>
  <c r="I815" i="19"/>
  <c r="G815" i="19"/>
  <c r="F815" i="19"/>
  <c r="D815" i="19"/>
  <c r="L814" i="19"/>
  <c r="J814" i="19"/>
  <c r="I814" i="19"/>
  <c r="G814" i="19"/>
  <c r="F814" i="19"/>
  <c r="D814" i="19"/>
  <c r="L813" i="19"/>
  <c r="J813" i="19"/>
  <c r="I813" i="19"/>
  <c r="G813" i="19"/>
  <c r="F813" i="19"/>
  <c r="D813" i="19"/>
  <c r="L812" i="19"/>
  <c r="J812" i="19"/>
  <c r="I812" i="19"/>
  <c r="G812" i="19"/>
  <c r="F812" i="19"/>
  <c r="D812" i="19"/>
  <c r="L811" i="19"/>
  <c r="J811" i="19"/>
  <c r="I811" i="19"/>
  <c r="G811" i="19"/>
  <c r="F811" i="19"/>
  <c r="D811" i="19"/>
  <c r="L810" i="19"/>
  <c r="J810" i="19"/>
  <c r="I810" i="19"/>
  <c r="G810" i="19"/>
  <c r="F810" i="19"/>
  <c r="D810" i="19"/>
  <c r="L809" i="19"/>
  <c r="J809" i="19"/>
  <c r="I809" i="19"/>
  <c r="G809" i="19"/>
  <c r="F809" i="19"/>
  <c r="D809" i="19"/>
  <c r="L808" i="19"/>
  <c r="J808" i="19"/>
  <c r="I808" i="19"/>
  <c r="G808" i="19"/>
  <c r="F808" i="19"/>
  <c r="D808" i="19"/>
  <c r="L807" i="19"/>
  <c r="J807" i="19"/>
  <c r="I807" i="19"/>
  <c r="G807" i="19"/>
  <c r="F807" i="19"/>
  <c r="D807" i="19"/>
  <c r="L806" i="19"/>
  <c r="J806" i="19"/>
  <c r="I806" i="19"/>
  <c r="G806" i="19"/>
  <c r="F806" i="19"/>
  <c r="D806" i="19"/>
  <c r="L805" i="19"/>
  <c r="J805" i="19"/>
  <c r="I805" i="19"/>
  <c r="G805" i="19"/>
  <c r="F805" i="19"/>
  <c r="D805" i="19"/>
  <c r="L804" i="19"/>
  <c r="J804" i="19"/>
  <c r="I804" i="19"/>
  <c r="G804" i="19"/>
  <c r="F804" i="19"/>
  <c r="D804" i="19"/>
  <c r="L803" i="19"/>
  <c r="J803" i="19"/>
  <c r="I803" i="19"/>
  <c r="G803" i="19"/>
  <c r="F803" i="19"/>
  <c r="D803" i="19"/>
  <c r="L802" i="19"/>
  <c r="J802" i="19"/>
  <c r="I802" i="19"/>
  <c r="G802" i="19"/>
  <c r="F802" i="19"/>
  <c r="D802" i="19"/>
  <c r="L801" i="19"/>
  <c r="J801" i="19"/>
  <c r="I801" i="19"/>
  <c r="G801" i="19"/>
  <c r="F801" i="19"/>
  <c r="D801" i="19"/>
  <c r="L800" i="19"/>
  <c r="J800" i="19"/>
  <c r="I800" i="19"/>
  <c r="G800" i="19"/>
  <c r="F800" i="19"/>
  <c r="D800" i="19"/>
  <c r="L799" i="19"/>
  <c r="J799" i="19"/>
  <c r="I799" i="19"/>
  <c r="G799" i="19"/>
  <c r="F799" i="19"/>
  <c r="D799" i="19"/>
  <c r="L798" i="19"/>
  <c r="J798" i="19"/>
  <c r="I798" i="19"/>
  <c r="G798" i="19"/>
  <c r="F798" i="19"/>
  <c r="D798" i="19"/>
  <c r="L797" i="19"/>
  <c r="J797" i="19"/>
  <c r="I797" i="19"/>
  <c r="G797" i="19"/>
  <c r="F797" i="19"/>
  <c r="D797" i="19"/>
  <c r="L796" i="19"/>
  <c r="J796" i="19"/>
  <c r="I796" i="19"/>
  <c r="G796" i="19"/>
  <c r="F796" i="19"/>
  <c r="D796" i="19"/>
  <c r="L795" i="19"/>
  <c r="J795" i="19"/>
  <c r="I795" i="19"/>
  <c r="G795" i="19"/>
  <c r="F795" i="19"/>
  <c r="D795" i="19"/>
  <c r="L794" i="19"/>
  <c r="J794" i="19"/>
  <c r="I794" i="19"/>
  <c r="G794" i="19"/>
  <c r="F794" i="19"/>
  <c r="D794" i="19"/>
  <c r="L793" i="19"/>
  <c r="J793" i="19"/>
  <c r="I793" i="19"/>
  <c r="G793" i="19"/>
  <c r="F793" i="19"/>
  <c r="D793" i="19"/>
  <c r="L792" i="19"/>
  <c r="J792" i="19"/>
  <c r="I792" i="19"/>
  <c r="G792" i="19"/>
  <c r="F792" i="19"/>
  <c r="D792" i="19"/>
  <c r="L791" i="19"/>
  <c r="J791" i="19"/>
  <c r="I791" i="19"/>
  <c r="G791" i="19"/>
  <c r="F791" i="19"/>
  <c r="D791" i="19"/>
  <c r="L790" i="19"/>
  <c r="J790" i="19"/>
  <c r="I790" i="19"/>
  <c r="G790" i="19"/>
  <c r="F790" i="19"/>
  <c r="D790" i="19"/>
  <c r="L789" i="19"/>
  <c r="J789" i="19"/>
  <c r="I789" i="19"/>
  <c r="G789" i="19"/>
  <c r="F789" i="19"/>
  <c r="D789" i="19"/>
  <c r="L788" i="19"/>
  <c r="J788" i="19"/>
  <c r="I788" i="19"/>
  <c r="G788" i="19"/>
  <c r="F788" i="19"/>
  <c r="D788" i="19"/>
  <c r="L787" i="19"/>
  <c r="J787" i="19"/>
  <c r="I787" i="19"/>
  <c r="G787" i="19"/>
  <c r="F787" i="19"/>
  <c r="D787" i="19"/>
  <c r="L786" i="19"/>
  <c r="J786" i="19"/>
  <c r="I786" i="19"/>
  <c r="G786" i="19"/>
  <c r="F786" i="19"/>
  <c r="D786" i="19"/>
  <c r="L785" i="19"/>
  <c r="J785" i="19"/>
  <c r="I785" i="19"/>
  <c r="G785" i="19"/>
  <c r="F785" i="19"/>
  <c r="D785" i="19"/>
  <c r="L784" i="19"/>
  <c r="J784" i="19"/>
  <c r="I784" i="19"/>
  <c r="G784" i="19"/>
  <c r="F784" i="19"/>
  <c r="D784" i="19"/>
  <c r="L783" i="19"/>
  <c r="J783" i="19"/>
  <c r="I783" i="19"/>
  <c r="G783" i="19"/>
  <c r="F783" i="19"/>
  <c r="D783" i="19"/>
  <c r="L782" i="19"/>
  <c r="J782" i="19"/>
  <c r="I782" i="19"/>
  <c r="G782" i="19"/>
  <c r="F782" i="19"/>
  <c r="D782" i="19"/>
  <c r="L781" i="19"/>
  <c r="J781" i="19"/>
  <c r="I781" i="19"/>
  <c r="G781" i="19"/>
  <c r="F781" i="19"/>
  <c r="D781" i="19"/>
  <c r="L780" i="19"/>
  <c r="J780" i="19"/>
  <c r="I780" i="19"/>
  <c r="G780" i="19"/>
  <c r="F780" i="19"/>
  <c r="D780" i="19"/>
  <c r="L779" i="19"/>
  <c r="J779" i="19"/>
  <c r="I779" i="19"/>
  <c r="G779" i="19"/>
  <c r="F779" i="19"/>
  <c r="D779" i="19"/>
  <c r="L778" i="19"/>
  <c r="J778" i="19"/>
  <c r="I778" i="19"/>
  <c r="G778" i="19"/>
  <c r="F778" i="19"/>
  <c r="D778" i="19"/>
  <c r="L777" i="19"/>
  <c r="J777" i="19"/>
  <c r="I777" i="19"/>
  <c r="G777" i="19"/>
  <c r="F777" i="19"/>
  <c r="D777" i="19"/>
  <c r="L776" i="19"/>
  <c r="J776" i="19"/>
  <c r="I776" i="19"/>
  <c r="G776" i="19"/>
  <c r="F776" i="19"/>
  <c r="D776" i="19"/>
  <c r="L775" i="19"/>
  <c r="J775" i="19"/>
  <c r="I775" i="19"/>
  <c r="G775" i="19"/>
  <c r="F775" i="19"/>
  <c r="D775" i="19"/>
  <c r="L774" i="19"/>
  <c r="J774" i="19"/>
  <c r="I774" i="19"/>
  <c r="G774" i="19"/>
  <c r="F774" i="19"/>
  <c r="D774" i="19"/>
  <c r="L773" i="19"/>
  <c r="J773" i="19"/>
  <c r="I773" i="19"/>
  <c r="G773" i="19"/>
  <c r="F773" i="19"/>
  <c r="D773" i="19"/>
  <c r="L772" i="19"/>
  <c r="J772" i="19"/>
  <c r="I772" i="19"/>
  <c r="G772" i="19"/>
  <c r="F772" i="19"/>
  <c r="D772" i="19"/>
  <c r="L771" i="19"/>
  <c r="J771" i="19"/>
  <c r="I771" i="19"/>
  <c r="G771" i="19"/>
  <c r="F771" i="19"/>
  <c r="D771" i="19"/>
  <c r="L770" i="19"/>
  <c r="J770" i="19"/>
  <c r="I770" i="19"/>
  <c r="G770" i="19"/>
  <c r="F770" i="19"/>
  <c r="D770" i="19"/>
  <c r="L769" i="19"/>
  <c r="J769" i="19"/>
  <c r="I769" i="19"/>
  <c r="G769" i="19"/>
  <c r="F769" i="19"/>
  <c r="D769" i="19"/>
  <c r="L768" i="19"/>
  <c r="J768" i="19"/>
  <c r="I768" i="19"/>
  <c r="G768" i="19"/>
  <c r="F768" i="19"/>
  <c r="D768" i="19"/>
  <c r="L767" i="19"/>
  <c r="J767" i="19"/>
  <c r="I767" i="19"/>
  <c r="G767" i="19"/>
  <c r="F767" i="19"/>
  <c r="D767" i="19"/>
  <c r="L766" i="19"/>
  <c r="J766" i="19"/>
  <c r="I766" i="19"/>
  <c r="G766" i="19"/>
  <c r="F766" i="19"/>
  <c r="D766" i="19"/>
  <c r="L765" i="19"/>
  <c r="J765" i="19"/>
  <c r="I765" i="19"/>
  <c r="G765" i="19"/>
  <c r="F765" i="19"/>
  <c r="D765" i="19"/>
  <c r="L764" i="19"/>
  <c r="J764" i="19"/>
  <c r="I764" i="19"/>
  <c r="G764" i="19"/>
  <c r="F764" i="19"/>
  <c r="D764" i="19"/>
  <c r="L763" i="19"/>
  <c r="J763" i="19"/>
  <c r="I763" i="19"/>
  <c r="G763" i="19"/>
  <c r="F763" i="19"/>
  <c r="D763" i="19"/>
  <c r="L762" i="19"/>
  <c r="J762" i="19"/>
  <c r="I762" i="19"/>
  <c r="G762" i="19"/>
  <c r="F762" i="19"/>
  <c r="D762" i="19"/>
  <c r="L761" i="19"/>
  <c r="J761" i="19"/>
  <c r="I761" i="19"/>
  <c r="G761" i="19"/>
  <c r="F761" i="19"/>
  <c r="D761" i="19"/>
  <c r="L760" i="19"/>
  <c r="J760" i="19"/>
  <c r="I760" i="19"/>
  <c r="G760" i="19"/>
  <c r="F760" i="19"/>
  <c r="D760" i="19"/>
  <c r="L759" i="19"/>
  <c r="J759" i="19"/>
  <c r="I759" i="19"/>
  <c r="G759" i="19"/>
  <c r="F759" i="19"/>
  <c r="D759" i="19"/>
  <c r="L758" i="19"/>
  <c r="J758" i="19"/>
  <c r="I758" i="19"/>
  <c r="G758" i="19"/>
  <c r="F758" i="19"/>
  <c r="D758" i="19"/>
  <c r="L757" i="19"/>
  <c r="J757" i="19"/>
  <c r="I757" i="19"/>
  <c r="G757" i="19"/>
  <c r="F757" i="19"/>
  <c r="D757" i="19"/>
  <c r="L756" i="19"/>
  <c r="J756" i="19"/>
  <c r="I756" i="19"/>
  <c r="G756" i="19"/>
  <c r="F756" i="19"/>
  <c r="D756" i="19"/>
  <c r="L755" i="19"/>
  <c r="J755" i="19"/>
  <c r="I755" i="19"/>
  <c r="G755" i="19"/>
  <c r="F755" i="19"/>
  <c r="D755" i="19"/>
  <c r="L754" i="19"/>
  <c r="J754" i="19"/>
  <c r="I754" i="19"/>
  <c r="G754" i="19"/>
  <c r="F754" i="19"/>
  <c r="D754" i="19"/>
  <c r="L753" i="19"/>
  <c r="J753" i="19"/>
  <c r="I753" i="19"/>
  <c r="G753" i="19"/>
  <c r="F753" i="19"/>
  <c r="D753" i="19"/>
  <c r="L752" i="19"/>
  <c r="J752" i="19"/>
  <c r="I752" i="19"/>
  <c r="G752" i="19"/>
  <c r="F752" i="19"/>
  <c r="D752" i="19"/>
  <c r="L751" i="19"/>
  <c r="J751" i="19"/>
  <c r="I751" i="19"/>
  <c r="G751" i="19"/>
  <c r="F751" i="19"/>
  <c r="D751" i="19"/>
  <c r="L750" i="19"/>
  <c r="J750" i="19"/>
  <c r="I750" i="19"/>
  <c r="G750" i="19"/>
  <c r="F750" i="19"/>
  <c r="D750" i="19"/>
  <c r="L749" i="19"/>
  <c r="J749" i="19"/>
  <c r="I749" i="19"/>
  <c r="G749" i="19"/>
  <c r="F749" i="19"/>
  <c r="D749" i="19"/>
  <c r="L748" i="19"/>
  <c r="J748" i="19"/>
  <c r="I748" i="19"/>
  <c r="G748" i="19"/>
  <c r="F748" i="19"/>
  <c r="D748" i="19"/>
  <c r="L747" i="19"/>
  <c r="J747" i="19"/>
  <c r="I747" i="19"/>
  <c r="G747" i="19"/>
  <c r="F747" i="19"/>
  <c r="D747" i="19"/>
  <c r="L746" i="19"/>
  <c r="J746" i="19"/>
  <c r="I746" i="19"/>
  <c r="G746" i="19"/>
  <c r="F746" i="19"/>
  <c r="D746" i="19"/>
  <c r="L745" i="19"/>
  <c r="J745" i="19"/>
  <c r="I745" i="19"/>
  <c r="G745" i="19"/>
  <c r="F745" i="19"/>
  <c r="D745" i="19"/>
  <c r="L744" i="19"/>
  <c r="J744" i="19"/>
  <c r="I744" i="19"/>
  <c r="G744" i="19"/>
  <c r="F744" i="19"/>
  <c r="D744" i="19"/>
  <c r="L743" i="19"/>
  <c r="J743" i="19"/>
  <c r="I743" i="19"/>
  <c r="G743" i="19"/>
  <c r="F743" i="19"/>
  <c r="D743" i="19"/>
  <c r="L742" i="19"/>
  <c r="J742" i="19"/>
  <c r="I742" i="19"/>
  <c r="G742" i="19"/>
  <c r="F742" i="19"/>
  <c r="D742" i="19"/>
  <c r="L741" i="19"/>
  <c r="J741" i="19"/>
  <c r="I741" i="19"/>
  <c r="G741" i="19"/>
  <c r="F741" i="19"/>
  <c r="D741" i="19"/>
  <c r="L740" i="19"/>
  <c r="J740" i="19"/>
  <c r="I740" i="19"/>
  <c r="G740" i="19"/>
  <c r="F740" i="19"/>
  <c r="D740" i="19"/>
  <c r="L739" i="19"/>
  <c r="J739" i="19"/>
  <c r="I739" i="19"/>
  <c r="G739" i="19"/>
  <c r="F739" i="19"/>
  <c r="D739" i="19"/>
  <c r="L738" i="19"/>
  <c r="J738" i="19"/>
  <c r="I738" i="19"/>
  <c r="G738" i="19"/>
  <c r="F738" i="19"/>
  <c r="D738" i="19"/>
  <c r="L737" i="19"/>
  <c r="J737" i="19"/>
  <c r="I737" i="19"/>
  <c r="G737" i="19"/>
  <c r="F737" i="19"/>
  <c r="D737" i="19"/>
  <c r="L736" i="19"/>
  <c r="J736" i="19"/>
  <c r="I736" i="19"/>
  <c r="G736" i="19"/>
  <c r="F736" i="19"/>
  <c r="D736" i="19"/>
  <c r="L735" i="19"/>
  <c r="J735" i="19"/>
  <c r="I735" i="19"/>
  <c r="G735" i="19"/>
  <c r="F735" i="19"/>
  <c r="D735" i="19"/>
  <c r="L734" i="19"/>
  <c r="J734" i="19"/>
  <c r="I734" i="19"/>
  <c r="G734" i="19"/>
  <c r="F734" i="19"/>
  <c r="D734" i="19"/>
  <c r="L733" i="19"/>
  <c r="J733" i="19"/>
  <c r="I733" i="19"/>
  <c r="G733" i="19"/>
  <c r="F733" i="19"/>
  <c r="D733" i="19"/>
  <c r="L732" i="19"/>
  <c r="J732" i="19"/>
  <c r="I732" i="19"/>
  <c r="G732" i="19"/>
  <c r="F732" i="19"/>
  <c r="D732" i="19"/>
  <c r="L731" i="19"/>
  <c r="J731" i="19"/>
  <c r="I731" i="19"/>
  <c r="G731" i="19"/>
  <c r="F731" i="19"/>
  <c r="D731" i="19"/>
  <c r="L730" i="19"/>
  <c r="J730" i="19"/>
  <c r="I730" i="19"/>
  <c r="G730" i="19"/>
  <c r="F730" i="19"/>
  <c r="D730" i="19"/>
  <c r="L729" i="19"/>
  <c r="J729" i="19"/>
  <c r="I729" i="19"/>
  <c r="G729" i="19"/>
  <c r="F729" i="19"/>
  <c r="D729" i="19"/>
  <c r="L728" i="19"/>
  <c r="J728" i="19"/>
  <c r="I728" i="19"/>
  <c r="G728" i="19"/>
  <c r="F728" i="19"/>
  <c r="D728" i="19"/>
  <c r="L727" i="19"/>
  <c r="J727" i="19"/>
  <c r="I727" i="19"/>
  <c r="G727" i="19"/>
  <c r="F727" i="19"/>
  <c r="D727" i="19"/>
  <c r="L726" i="19"/>
  <c r="J726" i="19"/>
  <c r="I726" i="19"/>
  <c r="G726" i="19"/>
  <c r="F726" i="19"/>
  <c r="D726" i="19"/>
  <c r="L725" i="19"/>
  <c r="J725" i="19"/>
  <c r="I725" i="19"/>
  <c r="G725" i="19"/>
  <c r="F725" i="19"/>
  <c r="D725" i="19"/>
  <c r="L724" i="19"/>
  <c r="J724" i="19"/>
  <c r="I724" i="19"/>
  <c r="G724" i="19"/>
  <c r="F724" i="19"/>
  <c r="D724" i="19"/>
  <c r="L723" i="19"/>
  <c r="J723" i="19"/>
  <c r="I723" i="19"/>
  <c r="G723" i="19"/>
  <c r="F723" i="19"/>
  <c r="D723" i="19"/>
  <c r="L722" i="19"/>
  <c r="J722" i="19"/>
  <c r="I722" i="19"/>
  <c r="G722" i="19"/>
  <c r="F722" i="19"/>
  <c r="D722" i="19"/>
  <c r="L721" i="19"/>
  <c r="J721" i="19"/>
  <c r="I721" i="19"/>
  <c r="G721" i="19"/>
  <c r="F721" i="19"/>
  <c r="D721" i="19"/>
  <c r="L720" i="19"/>
  <c r="J720" i="19"/>
  <c r="I720" i="19"/>
  <c r="G720" i="19"/>
  <c r="F720" i="19"/>
  <c r="D720" i="19"/>
  <c r="L719" i="19"/>
  <c r="J719" i="19"/>
  <c r="I719" i="19"/>
  <c r="G719" i="19"/>
  <c r="F719" i="19"/>
  <c r="D719" i="19"/>
  <c r="L718" i="19"/>
  <c r="J718" i="19"/>
  <c r="I718" i="19"/>
  <c r="G718" i="19"/>
  <c r="F718" i="19"/>
  <c r="D718" i="19"/>
  <c r="L717" i="19"/>
  <c r="J717" i="19"/>
  <c r="I717" i="19"/>
  <c r="G717" i="19"/>
  <c r="F717" i="19"/>
  <c r="D717" i="19"/>
  <c r="L716" i="19"/>
  <c r="J716" i="19"/>
  <c r="I716" i="19"/>
  <c r="G716" i="19"/>
  <c r="F716" i="19"/>
  <c r="D716" i="19"/>
  <c r="L715" i="19"/>
  <c r="J715" i="19"/>
  <c r="I715" i="19"/>
  <c r="G715" i="19"/>
  <c r="F715" i="19"/>
  <c r="D715" i="19"/>
  <c r="L714" i="19"/>
  <c r="J714" i="19"/>
  <c r="I714" i="19"/>
  <c r="G714" i="19"/>
  <c r="F714" i="19"/>
  <c r="D714" i="19"/>
  <c r="L713" i="19"/>
  <c r="J713" i="19"/>
  <c r="I713" i="19"/>
  <c r="G713" i="19"/>
  <c r="F713" i="19"/>
  <c r="D713" i="19"/>
  <c r="L712" i="19"/>
  <c r="J712" i="19"/>
  <c r="I712" i="19"/>
  <c r="G712" i="19"/>
  <c r="F712" i="19"/>
  <c r="D712" i="19"/>
  <c r="L711" i="19"/>
  <c r="J711" i="19"/>
  <c r="I711" i="19"/>
  <c r="G711" i="19"/>
  <c r="F711" i="19"/>
  <c r="D711" i="19"/>
  <c r="L710" i="19"/>
  <c r="J710" i="19"/>
  <c r="I710" i="19"/>
  <c r="G710" i="19"/>
  <c r="F710" i="19"/>
  <c r="D710" i="19"/>
  <c r="L709" i="19"/>
  <c r="J709" i="19"/>
  <c r="I709" i="19"/>
  <c r="G709" i="19"/>
  <c r="F709" i="19"/>
  <c r="D709" i="19"/>
  <c r="L708" i="19"/>
  <c r="J708" i="19"/>
  <c r="I708" i="19"/>
  <c r="G708" i="19"/>
  <c r="F708" i="19"/>
  <c r="D708" i="19"/>
  <c r="L707" i="19"/>
  <c r="J707" i="19"/>
  <c r="I707" i="19"/>
  <c r="G707" i="19"/>
  <c r="F707" i="19"/>
  <c r="D707" i="19"/>
  <c r="L706" i="19"/>
  <c r="J706" i="19"/>
  <c r="I706" i="19"/>
  <c r="G706" i="19"/>
  <c r="F706" i="19"/>
  <c r="D706" i="19"/>
  <c r="L705" i="19"/>
  <c r="J705" i="19"/>
  <c r="I705" i="19"/>
  <c r="G705" i="19"/>
  <c r="F705" i="19"/>
  <c r="D705" i="19"/>
  <c r="L704" i="19"/>
  <c r="J704" i="19"/>
  <c r="I704" i="19"/>
  <c r="G704" i="19"/>
  <c r="F704" i="19"/>
  <c r="D704" i="19"/>
  <c r="L703" i="19"/>
  <c r="J703" i="19"/>
  <c r="I703" i="19"/>
  <c r="G703" i="19"/>
  <c r="F703" i="19"/>
  <c r="D703" i="19"/>
  <c r="L702" i="19"/>
  <c r="J702" i="19"/>
  <c r="I702" i="19"/>
  <c r="G702" i="19"/>
  <c r="F702" i="19"/>
  <c r="D702" i="19"/>
  <c r="L701" i="19"/>
  <c r="J701" i="19"/>
  <c r="I701" i="19"/>
  <c r="G701" i="19"/>
  <c r="F701" i="19"/>
  <c r="D701" i="19"/>
  <c r="L700" i="19"/>
  <c r="J700" i="19"/>
  <c r="I700" i="19"/>
  <c r="G700" i="19"/>
  <c r="F700" i="19"/>
  <c r="D700" i="19"/>
  <c r="L699" i="19"/>
  <c r="J699" i="19"/>
  <c r="I699" i="19"/>
  <c r="G699" i="19"/>
  <c r="F699" i="19"/>
  <c r="D699" i="19"/>
  <c r="L698" i="19"/>
  <c r="J698" i="19"/>
  <c r="I698" i="19"/>
  <c r="G698" i="19"/>
  <c r="F698" i="19"/>
  <c r="D698" i="19"/>
  <c r="L697" i="19"/>
  <c r="J697" i="19"/>
  <c r="I697" i="19"/>
  <c r="G697" i="19"/>
  <c r="F697" i="19"/>
  <c r="D697" i="19"/>
  <c r="L696" i="19"/>
  <c r="J696" i="19"/>
  <c r="I696" i="19"/>
  <c r="G696" i="19"/>
  <c r="F696" i="19"/>
  <c r="D696" i="19"/>
  <c r="L695" i="19"/>
  <c r="J695" i="19"/>
  <c r="I695" i="19"/>
  <c r="G695" i="19"/>
  <c r="F695" i="19"/>
  <c r="D695" i="19"/>
  <c r="L694" i="19"/>
  <c r="J694" i="19"/>
  <c r="I694" i="19"/>
  <c r="G694" i="19"/>
  <c r="F694" i="19"/>
  <c r="D694" i="19"/>
  <c r="L693" i="19"/>
  <c r="J693" i="19"/>
  <c r="I693" i="19"/>
  <c r="G693" i="19"/>
  <c r="F693" i="19"/>
  <c r="D693" i="19"/>
  <c r="L692" i="19"/>
  <c r="J692" i="19"/>
  <c r="I692" i="19"/>
  <c r="G692" i="19"/>
  <c r="F692" i="19"/>
  <c r="D692" i="19"/>
  <c r="L691" i="19"/>
  <c r="J691" i="19"/>
  <c r="I691" i="19"/>
  <c r="G691" i="19"/>
  <c r="F691" i="19"/>
  <c r="D691" i="19"/>
  <c r="L690" i="19"/>
  <c r="J690" i="19"/>
  <c r="I690" i="19"/>
  <c r="G690" i="19"/>
  <c r="F690" i="19"/>
  <c r="D690" i="19"/>
  <c r="L689" i="19"/>
  <c r="J689" i="19"/>
  <c r="I689" i="19"/>
  <c r="G689" i="19"/>
  <c r="F689" i="19"/>
  <c r="D689" i="19"/>
  <c r="L688" i="19"/>
  <c r="J688" i="19"/>
  <c r="I688" i="19"/>
  <c r="G688" i="19"/>
  <c r="F688" i="19"/>
  <c r="D688" i="19"/>
  <c r="L687" i="19"/>
  <c r="J687" i="19"/>
  <c r="I687" i="19"/>
  <c r="G687" i="19"/>
  <c r="F687" i="19"/>
  <c r="D687" i="19"/>
  <c r="L686" i="19"/>
  <c r="J686" i="19"/>
  <c r="I686" i="19"/>
  <c r="G686" i="19"/>
  <c r="F686" i="19"/>
  <c r="D686" i="19"/>
  <c r="L685" i="19"/>
  <c r="J685" i="19"/>
  <c r="I685" i="19"/>
  <c r="G685" i="19"/>
  <c r="F685" i="19"/>
  <c r="D685" i="19"/>
  <c r="L684" i="19"/>
  <c r="J684" i="19"/>
  <c r="I684" i="19"/>
  <c r="G684" i="19"/>
  <c r="F684" i="19"/>
  <c r="D684" i="19"/>
  <c r="L683" i="19"/>
  <c r="J683" i="19"/>
  <c r="I683" i="19"/>
  <c r="G683" i="19"/>
  <c r="F683" i="19"/>
  <c r="D683" i="19"/>
  <c r="L682" i="19"/>
  <c r="J682" i="19"/>
  <c r="I682" i="19"/>
  <c r="G682" i="19"/>
  <c r="F682" i="19"/>
  <c r="D682" i="19"/>
  <c r="L681" i="19"/>
  <c r="J681" i="19"/>
  <c r="I681" i="19"/>
  <c r="G681" i="19"/>
  <c r="F681" i="19"/>
  <c r="D681" i="19"/>
  <c r="L680" i="19"/>
  <c r="J680" i="19"/>
  <c r="I680" i="19"/>
  <c r="G680" i="19"/>
  <c r="F680" i="19"/>
  <c r="D680" i="19"/>
  <c r="L679" i="19"/>
  <c r="J679" i="19"/>
  <c r="I679" i="19"/>
  <c r="G679" i="19"/>
  <c r="F679" i="19"/>
  <c r="D679" i="19"/>
  <c r="L678" i="19"/>
  <c r="J678" i="19"/>
  <c r="I678" i="19"/>
  <c r="G678" i="19"/>
  <c r="F678" i="19"/>
  <c r="D678" i="19"/>
  <c r="L677" i="19"/>
  <c r="J677" i="19"/>
  <c r="I677" i="19"/>
  <c r="G677" i="19"/>
  <c r="F677" i="19"/>
  <c r="D677" i="19"/>
  <c r="L676" i="19"/>
  <c r="J676" i="19"/>
  <c r="I676" i="19"/>
  <c r="G676" i="19"/>
  <c r="F676" i="19"/>
  <c r="D676" i="19"/>
  <c r="L675" i="19"/>
  <c r="J675" i="19"/>
  <c r="I675" i="19"/>
  <c r="G675" i="19"/>
  <c r="F675" i="19"/>
  <c r="D675" i="19"/>
  <c r="L674" i="19"/>
  <c r="J674" i="19"/>
  <c r="I674" i="19"/>
  <c r="G674" i="19"/>
  <c r="F674" i="19"/>
  <c r="D674" i="19"/>
  <c r="L673" i="19"/>
  <c r="J673" i="19"/>
  <c r="I673" i="19"/>
  <c r="G673" i="19"/>
  <c r="F673" i="19"/>
  <c r="D673" i="19"/>
  <c r="L672" i="19"/>
  <c r="J672" i="19"/>
  <c r="I672" i="19"/>
  <c r="G672" i="19"/>
  <c r="F672" i="19"/>
  <c r="D672" i="19"/>
  <c r="L671" i="19"/>
  <c r="J671" i="19"/>
  <c r="I671" i="19"/>
  <c r="G671" i="19"/>
  <c r="F671" i="19"/>
  <c r="D671" i="19"/>
  <c r="L670" i="19"/>
  <c r="J670" i="19"/>
  <c r="I670" i="19"/>
  <c r="G670" i="19"/>
  <c r="F670" i="19"/>
  <c r="D670" i="19"/>
  <c r="L669" i="19"/>
  <c r="J669" i="19"/>
  <c r="I669" i="19"/>
  <c r="G669" i="19"/>
  <c r="F669" i="19"/>
  <c r="D669" i="19"/>
  <c r="L668" i="19"/>
  <c r="J668" i="19"/>
  <c r="I668" i="19"/>
  <c r="G668" i="19"/>
  <c r="F668" i="19"/>
  <c r="D668" i="19"/>
  <c r="L667" i="19"/>
  <c r="J667" i="19"/>
  <c r="I667" i="19"/>
  <c r="G667" i="19"/>
  <c r="F667" i="19"/>
  <c r="D667" i="19"/>
  <c r="L666" i="19"/>
  <c r="J666" i="19"/>
  <c r="I666" i="19"/>
  <c r="G666" i="19"/>
  <c r="F666" i="19"/>
  <c r="D666" i="19"/>
  <c r="L665" i="19"/>
  <c r="J665" i="19"/>
  <c r="I665" i="19"/>
  <c r="G665" i="19"/>
  <c r="F665" i="19"/>
  <c r="D665" i="19"/>
  <c r="L664" i="19"/>
  <c r="J664" i="19"/>
  <c r="I664" i="19"/>
  <c r="G664" i="19"/>
  <c r="F664" i="19"/>
  <c r="D664" i="19"/>
  <c r="L663" i="19"/>
  <c r="J663" i="19"/>
  <c r="I663" i="19"/>
  <c r="G663" i="19"/>
  <c r="F663" i="19"/>
  <c r="D663" i="19"/>
  <c r="L662" i="19"/>
  <c r="J662" i="19"/>
  <c r="I662" i="19"/>
  <c r="G662" i="19"/>
  <c r="F662" i="19"/>
  <c r="D662" i="19"/>
  <c r="L661" i="19"/>
  <c r="J661" i="19"/>
  <c r="I661" i="19"/>
  <c r="G661" i="19"/>
  <c r="F661" i="19"/>
  <c r="D661" i="19"/>
  <c r="L660" i="19"/>
  <c r="J660" i="19"/>
  <c r="I660" i="19"/>
  <c r="G660" i="19"/>
  <c r="F660" i="19"/>
  <c r="D660" i="19"/>
  <c r="L659" i="19"/>
  <c r="J659" i="19"/>
  <c r="I659" i="19"/>
  <c r="G659" i="19"/>
  <c r="F659" i="19"/>
  <c r="D659" i="19"/>
  <c r="L658" i="19"/>
  <c r="J658" i="19"/>
  <c r="I658" i="19"/>
  <c r="G658" i="19"/>
  <c r="F658" i="19"/>
  <c r="D658" i="19"/>
  <c r="L657" i="19"/>
  <c r="J657" i="19"/>
  <c r="I657" i="19"/>
  <c r="G657" i="19"/>
  <c r="F657" i="19"/>
  <c r="D657" i="19"/>
  <c r="L656" i="19"/>
  <c r="J656" i="19"/>
  <c r="I656" i="19"/>
  <c r="G656" i="19"/>
  <c r="F656" i="19"/>
  <c r="D656" i="19"/>
  <c r="L655" i="19"/>
  <c r="J655" i="19"/>
  <c r="I655" i="19"/>
  <c r="G655" i="19"/>
  <c r="F655" i="19"/>
  <c r="D655" i="19"/>
  <c r="L654" i="19"/>
  <c r="J654" i="19"/>
  <c r="I654" i="19"/>
  <c r="G654" i="19"/>
  <c r="F654" i="19"/>
  <c r="D654" i="19"/>
  <c r="L653" i="19"/>
  <c r="J653" i="19"/>
  <c r="I653" i="19"/>
  <c r="G653" i="19"/>
  <c r="F653" i="19"/>
  <c r="D653" i="19"/>
  <c r="L652" i="19"/>
  <c r="J652" i="19"/>
  <c r="I652" i="19"/>
  <c r="G652" i="19"/>
  <c r="F652" i="19"/>
  <c r="D652" i="19"/>
  <c r="L651" i="19"/>
  <c r="J651" i="19"/>
  <c r="I651" i="19"/>
  <c r="G651" i="19"/>
  <c r="F651" i="19"/>
  <c r="D651" i="19"/>
  <c r="L650" i="19"/>
  <c r="J650" i="19"/>
  <c r="I650" i="19"/>
  <c r="G650" i="19"/>
  <c r="F650" i="19"/>
  <c r="D650" i="19"/>
  <c r="L649" i="19"/>
  <c r="J649" i="19"/>
  <c r="I649" i="19"/>
  <c r="G649" i="19"/>
  <c r="F649" i="19"/>
  <c r="D649" i="19"/>
  <c r="L648" i="19"/>
  <c r="J648" i="19"/>
  <c r="I648" i="19"/>
  <c r="G648" i="19"/>
  <c r="F648" i="19"/>
  <c r="D648" i="19"/>
  <c r="L647" i="19"/>
  <c r="J647" i="19"/>
  <c r="I647" i="19"/>
  <c r="G647" i="19"/>
  <c r="F647" i="19"/>
  <c r="D647" i="19"/>
  <c r="L646" i="19"/>
  <c r="J646" i="19"/>
  <c r="I646" i="19"/>
  <c r="G646" i="19"/>
  <c r="F646" i="19"/>
  <c r="D646" i="19"/>
  <c r="L645" i="19"/>
  <c r="J645" i="19"/>
  <c r="I645" i="19"/>
  <c r="G645" i="19"/>
  <c r="F645" i="19"/>
  <c r="D645" i="19"/>
  <c r="L644" i="19"/>
  <c r="J644" i="19"/>
  <c r="I644" i="19"/>
  <c r="G644" i="19"/>
  <c r="F644" i="19"/>
  <c r="D644" i="19"/>
  <c r="L643" i="19"/>
  <c r="J643" i="19"/>
  <c r="I643" i="19"/>
  <c r="G643" i="19"/>
  <c r="F643" i="19"/>
  <c r="D643" i="19"/>
  <c r="L642" i="19"/>
  <c r="J642" i="19"/>
  <c r="I642" i="19"/>
  <c r="G642" i="19"/>
  <c r="F642" i="19"/>
  <c r="D642" i="19"/>
  <c r="L641" i="19"/>
  <c r="J641" i="19"/>
  <c r="I641" i="19"/>
  <c r="G641" i="19"/>
  <c r="F641" i="19"/>
  <c r="D641" i="19"/>
  <c r="L640" i="19"/>
  <c r="J640" i="19"/>
  <c r="I640" i="19"/>
  <c r="G640" i="19"/>
  <c r="F640" i="19"/>
  <c r="D640" i="19"/>
  <c r="L639" i="19"/>
  <c r="J639" i="19"/>
  <c r="I639" i="19"/>
  <c r="G639" i="19"/>
  <c r="F639" i="19"/>
  <c r="D639" i="19"/>
  <c r="L638" i="19"/>
  <c r="J638" i="19"/>
  <c r="I638" i="19"/>
  <c r="G638" i="19"/>
  <c r="F638" i="19"/>
  <c r="D638" i="19"/>
  <c r="L637" i="19"/>
  <c r="J637" i="19"/>
  <c r="I637" i="19"/>
  <c r="G637" i="19"/>
  <c r="F637" i="19"/>
  <c r="D637" i="19"/>
  <c r="L636" i="19"/>
  <c r="J636" i="19"/>
  <c r="I636" i="19"/>
  <c r="G636" i="19"/>
  <c r="F636" i="19"/>
  <c r="D636" i="19"/>
  <c r="L635" i="19"/>
  <c r="J635" i="19"/>
  <c r="I635" i="19"/>
  <c r="G635" i="19"/>
  <c r="F635" i="19"/>
  <c r="D635" i="19"/>
  <c r="L634" i="19"/>
  <c r="J634" i="19"/>
  <c r="I634" i="19"/>
  <c r="G634" i="19"/>
  <c r="F634" i="19"/>
  <c r="D634" i="19"/>
  <c r="L633" i="19"/>
  <c r="J633" i="19"/>
  <c r="I633" i="19"/>
  <c r="G633" i="19"/>
  <c r="F633" i="19"/>
  <c r="D633" i="19"/>
  <c r="L632" i="19"/>
  <c r="J632" i="19"/>
  <c r="I632" i="19"/>
  <c r="G632" i="19"/>
  <c r="F632" i="19"/>
  <c r="D632" i="19"/>
  <c r="L631" i="19"/>
  <c r="J631" i="19"/>
  <c r="I631" i="19"/>
  <c r="G631" i="19"/>
  <c r="F631" i="19"/>
  <c r="D631" i="19"/>
  <c r="L630" i="19"/>
  <c r="J630" i="19"/>
  <c r="I630" i="19"/>
  <c r="G630" i="19"/>
  <c r="F630" i="19"/>
  <c r="D630" i="19"/>
  <c r="L629" i="19"/>
  <c r="J629" i="19"/>
  <c r="I629" i="19"/>
  <c r="G629" i="19"/>
  <c r="F629" i="19"/>
  <c r="D629" i="19"/>
  <c r="L628" i="19"/>
  <c r="J628" i="19"/>
  <c r="I628" i="19"/>
  <c r="G628" i="19"/>
  <c r="F628" i="19"/>
  <c r="D628" i="19"/>
  <c r="L627" i="19"/>
  <c r="J627" i="19"/>
  <c r="I627" i="19"/>
  <c r="G627" i="19"/>
  <c r="F627" i="19"/>
  <c r="D627" i="19"/>
  <c r="L626" i="19"/>
  <c r="J626" i="19"/>
  <c r="I626" i="19"/>
  <c r="G626" i="19"/>
  <c r="F626" i="19"/>
  <c r="D626" i="19"/>
  <c r="L625" i="19"/>
  <c r="J625" i="19"/>
  <c r="I625" i="19"/>
  <c r="G625" i="19"/>
  <c r="F625" i="19"/>
  <c r="D625" i="19"/>
  <c r="L624" i="19"/>
  <c r="J624" i="19"/>
  <c r="I624" i="19"/>
  <c r="G624" i="19"/>
  <c r="F624" i="19"/>
  <c r="D624" i="19"/>
  <c r="L623" i="19"/>
  <c r="J623" i="19"/>
  <c r="I623" i="19"/>
  <c r="G623" i="19"/>
  <c r="F623" i="19"/>
  <c r="D623" i="19"/>
  <c r="L622" i="19"/>
  <c r="J622" i="19"/>
  <c r="I622" i="19"/>
  <c r="G622" i="19"/>
  <c r="F622" i="19"/>
  <c r="D622" i="19"/>
  <c r="L621" i="19"/>
  <c r="J621" i="19"/>
  <c r="I621" i="19"/>
  <c r="G621" i="19"/>
  <c r="F621" i="19"/>
  <c r="D621" i="19"/>
  <c r="L620" i="19"/>
  <c r="J620" i="19"/>
  <c r="I620" i="19"/>
  <c r="G620" i="19"/>
  <c r="F620" i="19"/>
  <c r="D620" i="19"/>
  <c r="L619" i="19"/>
  <c r="J619" i="19"/>
  <c r="I619" i="19"/>
  <c r="G619" i="19"/>
  <c r="F619" i="19"/>
  <c r="D619" i="19"/>
  <c r="L618" i="19"/>
  <c r="J618" i="19"/>
  <c r="I618" i="19"/>
  <c r="G618" i="19"/>
  <c r="F618" i="19"/>
  <c r="D618" i="19"/>
  <c r="L617" i="19"/>
  <c r="J617" i="19"/>
  <c r="I617" i="19"/>
  <c r="G617" i="19"/>
  <c r="F617" i="19"/>
  <c r="D617" i="19"/>
  <c r="L616" i="19"/>
  <c r="J616" i="19"/>
  <c r="I616" i="19"/>
  <c r="G616" i="19"/>
  <c r="F616" i="19"/>
  <c r="D616" i="19"/>
  <c r="L615" i="19"/>
  <c r="J615" i="19"/>
  <c r="I615" i="19"/>
  <c r="G615" i="19"/>
  <c r="F615" i="19"/>
  <c r="D615" i="19"/>
  <c r="L614" i="19"/>
  <c r="J614" i="19"/>
  <c r="I614" i="19"/>
  <c r="G614" i="19"/>
  <c r="F614" i="19"/>
  <c r="D614" i="19"/>
  <c r="L613" i="19"/>
  <c r="J613" i="19"/>
  <c r="I613" i="19"/>
  <c r="G613" i="19"/>
  <c r="F613" i="19"/>
  <c r="D613" i="19"/>
  <c r="L612" i="19"/>
  <c r="J612" i="19"/>
  <c r="I612" i="19"/>
  <c r="G612" i="19"/>
  <c r="F612" i="19"/>
  <c r="D612" i="19"/>
  <c r="L611" i="19"/>
  <c r="J611" i="19"/>
  <c r="I611" i="19"/>
  <c r="G611" i="19"/>
  <c r="F611" i="19"/>
  <c r="D611" i="19"/>
  <c r="L610" i="19"/>
  <c r="J610" i="19"/>
  <c r="I610" i="19"/>
  <c r="G610" i="19"/>
  <c r="F610" i="19"/>
  <c r="D610" i="19"/>
  <c r="L609" i="19"/>
  <c r="J609" i="19"/>
  <c r="I609" i="19"/>
  <c r="G609" i="19"/>
  <c r="F609" i="19"/>
  <c r="D609" i="19"/>
  <c r="L608" i="19"/>
  <c r="J608" i="19"/>
  <c r="I608" i="19"/>
  <c r="G608" i="19"/>
  <c r="F608" i="19"/>
  <c r="D608" i="19"/>
  <c r="L607" i="19"/>
  <c r="J607" i="19"/>
  <c r="I607" i="19"/>
  <c r="G607" i="19"/>
  <c r="F607" i="19"/>
  <c r="D607" i="19"/>
  <c r="L606" i="19"/>
  <c r="J606" i="19"/>
  <c r="I606" i="19"/>
  <c r="G606" i="19"/>
  <c r="F606" i="19"/>
  <c r="D606" i="19"/>
  <c r="L605" i="19"/>
  <c r="J605" i="19"/>
  <c r="I605" i="19"/>
  <c r="G605" i="19"/>
  <c r="F605" i="19"/>
  <c r="D605" i="19"/>
  <c r="L604" i="19"/>
  <c r="J604" i="19"/>
  <c r="I604" i="19"/>
  <c r="G604" i="19"/>
  <c r="F604" i="19"/>
  <c r="D604" i="19"/>
  <c r="L603" i="19"/>
  <c r="J603" i="19"/>
  <c r="I603" i="19"/>
  <c r="G603" i="19"/>
  <c r="F603" i="19"/>
  <c r="D603" i="19"/>
  <c r="L602" i="19"/>
  <c r="J602" i="19"/>
  <c r="I602" i="19"/>
  <c r="G602" i="19"/>
  <c r="F602" i="19"/>
  <c r="D602" i="19"/>
  <c r="L601" i="19"/>
  <c r="J601" i="19"/>
  <c r="I601" i="19"/>
  <c r="G601" i="19"/>
  <c r="F601" i="19"/>
  <c r="D601" i="19"/>
  <c r="L600" i="19"/>
  <c r="J600" i="19"/>
  <c r="I600" i="19"/>
  <c r="G600" i="19"/>
  <c r="F600" i="19"/>
  <c r="D600" i="19"/>
  <c r="L599" i="19"/>
  <c r="J599" i="19"/>
  <c r="I599" i="19"/>
  <c r="G599" i="19"/>
  <c r="F599" i="19"/>
  <c r="D599" i="19"/>
  <c r="L598" i="19"/>
  <c r="J598" i="19"/>
  <c r="I598" i="19"/>
  <c r="G598" i="19"/>
  <c r="F598" i="19"/>
  <c r="D598" i="19"/>
  <c r="L597" i="19"/>
  <c r="J597" i="19"/>
  <c r="I597" i="19"/>
  <c r="G597" i="19"/>
  <c r="F597" i="19"/>
  <c r="D597" i="19"/>
  <c r="L596" i="19"/>
  <c r="J596" i="19"/>
  <c r="I596" i="19"/>
  <c r="G596" i="19"/>
  <c r="F596" i="19"/>
  <c r="D596" i="19"/>
  <c r="L595" i="19"/>
  <c r="J595" i="19"/>
  <c r="I595" i="19"/>
  <c r="G595" i="19"/>
  <c r="F595" i="19"/>
  <c r="D595" i="19"/>
  <c r="L594" i="19"/>
  <c r="J594" i="19"/>
  <c r="I594" i="19"/>
  <c r="G594" i="19"/>
  <c r="F594" i="19"/>
  <c r="D594" i="19"/>
  <c r="L593" i="19"/>
  <c r="J593" i="19"/>
  <c r="I593" i="19"/>
  <c r="G593" i="19"/>
  <c r="F593" i="19"/>
  <c r="D593" i="19"/>
  <c r="L592" i="19"/>
  <c r="J592" i="19"/>
  <c r="I592" i="19"/>
  <c r="G592" i="19"/>
  <c r="F592" i="19"/>
  <c r="D592" i="19"/>
  <c r="L591" i="19"/>
  <c r="J591" i="19"/>
  <c r="I591" i="19"/>
  <c r="G591" i="19"/>
  <c r="F591" i="19"/>
  <c r="D591" i="19"/>
  <c r="L590" i="19"/>
  <c r="J590" i="19"/>
  <c r="I590" i="19"/>
  <c r="G590" i="19"/>
  <c r="F590" i="19"/>
  <c r="D590" i="19"/>
  <c r="L589" i="19"/>
  <c r="J589" i="19"/>
  <c r="I589" i="19"/>
  <c r="G589" i="19"/>
  <c r="F589" i="19"/>
  <c r="D589" i="19"/>
  <c r="L588" i="19"/>
  <c r="J588" i="19"/>
  <c r="I588" i="19"/>
  <c r="G588" i="19"/>
  <c r="F588" i="19"/>
  <c r="D588" i="19"/>
  <c r="L587" i="19"/>
  <c r="J587" i="19"/>
  <c r="I587" i="19"/>
  <c r="G587" i="19"/>
  <c r="F587" i="19"/>
  <c r="D587" i="19"/>
  <c r="L586" i="19"/>
  <c r="J586" i="19"/>
  <c r="I586" i="19"/>
  <c r="G586" i="19"/>
  <c r="F586" i="19"/>
  <c r="D586" i="19"/>
  <c r="L585" i="19"/>
  <c r="J585" i="19"/>
  <c r="I585" i="19"/>
  <c r="G585" i="19"/>
  <c r="F585" i="19"/>
  <c r="D585" i="19"/>
  <c r="L584" i="19"/>
  <c r="J584" i="19"/>
  <c r="I584" i="19"/>
  <c r="G584" i="19"/>
  <c r="F584" i="19"/>
  <c r="D584" i="19"/>
  <c r="L583" i="19"/>
  <c r="J583" i="19"/>
  <c r="I583" i="19"/>
  <c r="G583" i="19"/>
  <c r="F583" i="19"/>
  <c r="D583" i="19"/>
  <c r="L582" i="19"/>
  <c r="J582" i="19"/>
  <c r="I582" i="19"/>
  <c r="G582" i="19"/>
  <c r="F582" i="19"/>
  <c r="D582" i="19"/>
  <c r="L581" i="19"/>
  <c r="J581" i="19"/>
  <c r="I581" i="19"/>
  <c r="G581" i="19"/>
  <c r="F581" i="19"/>
  <c r="D581" i="19"/>
  <c r="L580" i="19"/>
  <c r="J580" i="19"/>
  <c r="I580" i="19"/>
  <c r="G580" i="19"/>
  <c r="F580" i="19"/>
  <c r="D580" i="19"/>
  <c r="L579" i="19"/>
  <c r="J579" i="19"/>
  <c r="I579" i="19"/>
  <c r="G579" i="19"/>
  <c r="F579" i="19"/>
  <c r="D579" i="19"/>
  <c r="L578" i="19"/>
  <c r="J578" i="19"/>
  <c r="I578" i="19"/>
  <c r="G578" i="19"/>
  <c r="F578" i="19"/>
  <c r="D578" i="19"/>
  <c r="L577" i="19"/>
  <c r="J577" i="19"/>
  <c r="I577" i="19"/>
  <c r="G577" i="19"/>
  <c r="F577" i="19"/>
  <c r="D577" i="19"/>
  <c r="L576" i="19"/>
  <c r="J576" i="19"/>
  <c r="I576" i="19"/>
  <c r="G576" i="19"/>
  <c r="F576" i="19"/>
  <c r="D576" i="19"/>
  <c r="L575" i="19"/>
  <c r="J575" i="19"/>
  <c r="I575" i="19"/>
  <c r="G575" i="19"/>
  <c r="F575" i="19"/>
  <c r="D575" i="19"/>
  <c r="L574" i="19"/>
  <c r="J574" i="19"/>
  <c r="I574" i="19"/>
  <c r="G574" i="19"/>
  <c r="F574" i="19"/>
  <c r="D574" i="19"/>
  <c r="L573" i="19"/>
  <c r="J573" i="19"/>
  <c r="I573" i="19"/>
  <c r="G573" i="19"/>
  <c r="F573" i="19"/>
  <c r="D573" i="19"/>
  <c r="L572" i="19"/>
  <c r="J572" i="19"/>
  <c r="I572" i="19"/>
  <c r="G572" i="19"/>
  <c r="F572" i="19"/>
  <c r="D572" i="19"/>
  <c r="L571" i="19"/>
  <c r="J571" i="19"/>
  <c r="I571" i="19"/>
  <c r="G571" i="19"/>
  <c r="F571" i="19"/>
  <c r="D571" i="19"/>
  <c r="L570" i="19"/>
  <c r="J570" i="19"/>
  <c r="I570" i="19"/>
  <c r="G570" i="19"/>
  <c r="F570" i="19"/>
  <c r="D570" i="19"/>
  <c r="L569" i="19"/>
  <c r="J569" i="19"/>
  <c r="I569" i="19"/>
  <c r="G569" i="19"/>
  <c r="F569" i="19"/>
  <c r="D569" i="19"/>
  <c r="L568" i="19"/>
  <c r="J568" i="19"/>
  <c r="I568" i="19"/>
  <c r="G568" i="19"/>
  <c r="F568" i="19"/>
  <c r="D568" i="19"/>
  <c r="L567" i="19"/>
  <c r="J567" i="19"/>
  <c r="I567" i="19"/>
  <c r="G567" i="19"/>
  <c r="F567" i="19"/>
  <c r="D567" i="19"/>
  <c r="L566" i="19"/>
  <c r="J566" i="19"/>
  <c r="I566" i="19"/>
  <c r="G566" i="19"/>
  <c r="F566" i="19"/>
  <c r="D566" i="19"/>
  <c r="L565" i="19"/>
  <c r="J565" i="19"/>
  <c r="I565" i="19"/>
  <c r="G565" i="19"/>
  <c r="F565" i="19"/>
  <c r="D565" i="19"/>
  <c r="L564" i="19"/>
  <c r="J564" i="19"/>
  <c r="I564" i="19"/>
  <c r="G564" i="19"/>
  <c r="F564" i="19"/>
  <c r="D564" i="19"/>
  <c r="L563" i="19"/>
  <c r="J563" i="19"/>
  <c r="I563" i="19"/>
  <c r="G563" i="19"/>
  <c r="F563" i="19"/>
  <c r="D563" i="19"/>
  <c r="L562" i="19"/>
  <c r="J562" i="19"/>
  <c r="I562" i="19"/>
  <c r="G562" i="19"/>
  <c r="F562" i="19"/>
  <c r="D562" i="19"/>
  <c r="L561" i="19"/>
  <c r="J561" i="19"/>
  <c r="I561" i="19"/>
  <c r="G561" i="19"/>
  <c r="F561" i="19"/>
  <c r="D561" i="19"/>
  <c r="L560" i="19"/>
  <c r="J560" i="19"/>
  <c r="I560" i="19"/>
  <c r="G560" i="19"/>
  <c r="F560" i="19"/>
  <c r="D560" i="19"/>
  <c r="L559" i="19"/>
  <c r="J559" i="19"/>
  <c r="I559" i="19"/>
  <c r="G559" i="19"/>
  <c r="F559" i="19"/>
  <c r="D559" i="19"/>
  <c r="L558" i="19"/>
  <c r="J558" i="19"/>
  <c r="I558" i="19"/>
  <c r="G558" i="19"/>
  <c r="F558" i="19"/>
  <c r="D558" i="19"/>
  <c r="L557" i="19"/>
  <c r="J557" i="19"/>
  <c r="I557" i="19"/>
  <c r="G557" i="19"/>
  <c r="F557" i="19"/>
  <c r="D557" i="19"/>
  <c r="L556" i="19"/>
  <c r="J556" i="19"/>
  <c r="I556" i="19"/>
  <c r="G556" i="19"/>
  <c r="F556" i="19"/>
  <c r="D556" i="19"/>
  <c r="L555" i="19"/>
  <c r="J555" i="19"/>
  <c r="I555" i="19"/>
  <c r="G555" i="19"/>
  <c r="F555" i="19"/>
  <c r="D555" i="19"/>
  <c r="L554" i="19"/>
  <c r="J554" i="19"/>
  <c r="I554" i="19"/>
  <c r="G554" i="19"/>
  <c r="F554" i="19"/>
  <c r="D554" i="19"/>
  <c r="L553" i="19"/>
  <c r="J553" i="19"/>
  <c r="I553" i="19"/>
  <c r="G553" i="19"/>
  <c r="F553" i="19"/>
  <c r="D553" i="19"/>
  <c r="L552" i="19"/>
  <c r="J552" i="19"/>
  <c r="I552" i="19"/>
  <c r="G552" i="19"/>
  <c r="F552" i="19"/>
  <c r="D552" i="19"/>
  <c r="L551" i="19"/>
  <c r="J551" i="19"/>
  <c r="I551" i="19"/>
  <c r="G551" i="19"/>
  <c r="F551" i="19"/>
  <c r="D551" i="19"/>
  <c r="L550" i="19"/>
  <c r="J550" i="19"/>
  <c r="I550" i="19"/>
  <c r="G550" i="19"/>
  <c r="F550" i="19"/>
  <c r="D550" i="19"/>
  <c r="L549" i="19"/>
  <c r="J549" i="19"/>
  <c r="I549" i="19"/>
  <c r="G549" i="19"/>
  <c r="F549" i="19"/>
  <c r="D549" i="19"/>
  <c r="L548" i="19"/>
  <c r="J548" i="19"/>
  <c r="I548" i="19"/>
  <c r="G548" i="19"/>
  <c r="F548" i="19"/>
  <c r="D548" i="19"/>
  <c r="L547" i="19"/>
  <c r="J547" i="19"/>
  <c r="I547" i="19"/>
  <c r="G547" i="19"/>
  <c r="F547" i="19"/>
  <c r="D547" i="19"/>
  <c r="L546" i="19"/>
  <c r="J546" i="19"/>
  <c r="I546" i="19"/>
  <c r="G546" i="19"/>
  <c r="F546" i="19"/>
  <c r="D546" i="19"/>
  <c r="L545" i="19"/>
  <c r="J545" i="19"/>
  <c r="I545" i="19"/>
  <c r="G545" i="19"/>
  <c r="F545" i="19"/>
  <c r="D545" i="19"/>
  <c r="L544" i="19"/>
  <c r="J544" i="19"/>
  <c r="I544" i="19"/>
  <c r="G544" i="19"/>
  <c r="F544" i="19"/>
  <c r="D544" i="19"/>
  <c r="L543" i="19"/>
  <c r="J543" i="19"/>
  <c r="I543" i="19"/>
  <c r="G543" i="19"/>
  <c r="F543" i="19"/>
  <c r="D543" i="19"/>
  <c r="L542" i="19"/>
  <c r="J542" i="19"/>
  <c r="I542" i="19"/>
  <c r="G542" i="19"/>
  <c r="F542" i="19"/>
  <c r="D542" i="19"/>
  <c r="L541" i="19"/>
  <c r="J541" i="19"/>
  <c r="I541" i="19"/>
  <c r="G541" i="19"/>
  <c r="F541" i="19"/>
  <c r="D541" i="19"/>
  <c r="L540" i="19"/>
  <c r="J540" i="19"/>
  <c r="I540" i="19"/>
  <c r="G540" i="19"/>
  <c r="F540" i="19"/>
  <c r="D540" i="19"/>
  <c r="L539" i="19"/>
  <c r="J539" i="19"/>
  <c r="I539" i="19"/>
  <c r="G539" i="19"/>
  <c r="F539" i="19"/>
  <c r="D539" i="19"/>
  <c r="L538" i="19"/>
  <c r="J538" i="19"/>
  <c r="I538" i="19"/>
  <c r="G538" i="19"/>
  <c r="F538" i="19"/>
  <c r="D538" i="19"/>
  <c r="L537" i="19"/>
  <c r="J537" i="19"/>
  <c r="I537" i="19"/>
  <c r="G537" i="19"/>
  <c r="F537" i="19"/>
  <c r="D537" i="19"/>
  <c r="L536" i="19"/>
  <c r="J536" i="19"/>
  <c r="I536" i="19"/>
  <c r="G536" i="19"/>
  <c r="F536" i="19"/>
  <c r="D536" i="19"/>
  <c r="L535" i="19"/>
  <c r="J535" i="19"/>
  <c r="I535" i="19"/>
  <c r="G535" i="19"/>
  <c r="F535" i="19"/>
  <c r="D535" i="19"/>
  <c r="L534" i="19"/>
  <c r="J534" i="19"/>
  <c r="I534" i="19"/>
  <c r="G534" i="19"/>
  <c r="F534" i="19"/>
  <c r="D534" i="19"/>
  <c r="L533" i="19"/>
  <c r="J533" i="19"/>
  <c r="I533" i="19"/>
  <c r="G533" i="19"/>
  <c r="F533" i="19"/>
  <c r="D533" i="19"/>
  <c r="L532" i="19"/>
  <c r="J532" i="19"/>
  <c r="I532" i="19"/>
  <c r="G532" i="19"/>
  <c r="F532" i="19"/>
  <c r="D532" i="19"/>
  <c r="L531" i="19"/>
  <c r="J531" i="19"/>
  <c r="I531" i="19"/>
  <c r="G531" i="19"/>
  <c r="F531" i="19"/>
  <c r="D531" i="19"/>
  <c r="L530" i="19"/>
  <c r="J530" i="19"/>
  <c r="I530" i="19"/>
  <c r="G530" i="19"/>
  <c r="F530" i="19"/>
  <c r="D530" i="19"/>
  <c r="L529" i="19"/>
  <c r="J529" i="19"/>
  <c r="I529" i="19"/>
  <c r="G529" i="19"/>
  <c r="F529" i="19"/>
  <c r="D529" i="19"/>
  <c r="L528" i="19"/>
  <c r="J528" i="19"/>
  <c r="I528" i="19"/>
  <c r="G528" i="19"/>
  <c r="F528" i="19"/>
  <c r="D528" i="19"/>
  <c r="L527" i="19"/>
  <c r="J527" i="19"/>
  <c r="I527" i="19"/>
  <c r="G527" i="19"/>
  <c r="F527" i="19"/>
  <c r="D527" i="19"/>
  <c r="L526" i="19"/>
  <c r="J526" i="19"/>
  <c r="I526" i="19"/>
  <c r="G526" i="19"/>
  <c r="F526" i="19"/>
  <c r="D526" i="19"/>
  <c r="L525" i="19"/>
  <c r="J525" i="19"/>
  <c r="I525" i="19"/>
  <c r="G525" i="19"/>
  <c r="F525" i="19"/>
  <c r="D525" i="19"/>
  <c r="L524" i="19"/>
  <c r="J524" i="19"/>
  <c r="I524" i="19"/>
  <c r="G524" i="19"/>
  <c r="F524" i="19"/>
  <c r="D524" i="19"/>
  <c r="L523" i="19"/>
  <c r="J523" i="19"/>
  <c r="I523" i="19"/>
  <c r="G523" i="19"/>
  <c r="F523" i="19"/>
  <c r="D523" i="19"/>
  <c r="L522" i="19"/>
  <c r="J522" i="19"/>
  <c r="I522" i="19"/>
  <c r="G522" i="19"/>
  <c r="F522" i="19"/>
  <c r="D522" i="19"/>
  <c r="L521" i="19"/>
  <c r="J521" i="19"/>
  <c r="I521" i="19"/>
  <c r="G521" i="19"/>
  <c r="F521" i="19"/>
  <c r="D521" i="19"/>
  <c r="L520" i="19"/>
  <c r="J520" i="19"/>
  <c r="I520" i="19"/>
  <c r="G520" i="19"/>
  <c r="F520" i="19"/>
  <c r="D520" i="19"/>
  <c r="L519" i="19"/>
  <c r="J519" i="19"/>
  <c r="I519" i="19"/>
  <c r="G519" i="19"/>
  <c r="F519" i="19"/>
  <c r="D519" i="19"/>
  <c r="L518" i="19"/>
  <c r="J518" i="19"/>
  <c r="I518" i="19"/>
  <c r="G518" i="19"/>
  <c r="F518" i="19"/>
  <c r="D518" i="19"/>
  <c r="L517" i="19"/>
  <c r="J517" i="19"/>
  <c r="I517" i="19"/>
  <c r="G517" i="19"/>
  <c r="F517" i="19"/>
  <c r="D517" i="19"/>
  <c r="L516" i="19"/>
  <c r="J516" i="19"/>
  <c r="I516" i="19"/>
  <c r="G516" i="19"/>
  <c r="F516" i="19"/>
  <c r="D516" i="19"/>
  <c r="L515" i="19"/>
  <c r="J515" i="19"/>
  <c r="I515" i="19"/>
  <c r="G515" i="19"/>
  <c r="F515" i="19"/>
  <c r="D515" i="19"/>
  <c r="L514" i="19"/>
  <c r="J514" i="19"/>
  <c r="I514" i="19"/>
  <c r="G514" i="19"/>
  <c r="F514" i="19"/>
  <c r="D514" i="19"/>
  <c r="L513" i="19"/>
  <c r="J513" i="19"/>
  <c r="I513" i="19"/>
  <c r="G513" i="19"/>
  <c r="F513" i="19"/>
  <c r="D513" i="19"/>
  <c r="L512" i="19"/>
  <c r="J512" i="19"/>
  <c r="I512" i="19"/>
  <c r="G512" i="19"/>
  <c r="F512" i="19"/>
  <c r="D512" i="19"/>
  <c r="L511" i="19"/>
  <c r="J511" i="19"/>
  <c r="I511" i="19"/>
  <c r="G511" i="19"/>
  <c r="F511" i="19"/>
  <c r="D511" i="19"/>
  <c r="L510" i="19"/>
  <c r="J510" i="19"/>
  <c r="I510" i="19"/>
  <c r="G510" i="19"/>
  <c r="F510" i="19"/>
  <c r="D510" i="19"/>
  <c r="L509" i="19"/>
  <c r="J509" i="19"/>
  <c r="I509" i="19"/>
  <c r="G509" i="19"/>
  <c r="F509" i="19"/>
  <c r="D509" i="19"/>
  <c r="L508" i="19"/>
  <c r="J508" i="19"/>
  <c r="I508" i="19"/>
  <c r="G508" i="19"/>
  <c r="F508" i="19"/>
  <c r="D508" i="19"/>
  <c r="L507" i="19"/>
  <c r="J507" i="19"/>
  <c r="I507" i="19"/>
  <c r="G507" i="19"/>
  <c r="F507" i="19"/>
  <c r="D507" i="19"/>
  <c r="L506" i="19"/>
  <c r="J506" i="19"/>
  <c r="I506" i="19"/>
  <c r="G506" i="19"/>
  <c r="F506" i="19"/>
  <c r="D506" i="19"/>
  <c r="L505" i="19"/>
  <c r="J505" i="19"/>
  <c r="I505" i="19"/>
  <c r="G505" i="19"/>
  <c r="F505" i="19"/>
  <c r="D505" i="19"/>
  <c r="L504" i="19"/>
  <c r="J504" i="19"/>
  <c r="I504" i="19"/>
  <c r="G504" i="19"/>
  <c r="F504" i="19"/>
  <c r="D504" i="19"/>
  <c r="L503" i="19"/>
  <c r="J503" i="19"/>
  <c r="I503" i="19"/>
  <c r="G503" i="19"/>
  <c r="F503" i="19"/>
  <c r="D503" i="19"/>
  <c r="L502" i="19"/>
  <c r="J502" i="19"/>
  <c r="I502" i="19"/>
  <c r="G502" i="19"/>
  <c r="F502" i="19"/>
  <c r="D502" i="19"/>
  <c r="L501" i="19"/>
  <c r="J501" i="19"/>
  <c r="I501" i="19"/>
  <c r="G501" i="19"/>
  <c r="F501" i="19"/>
  <c r="D501" i="19"/>
  <c r="L500" i="19"/>
  <c r="J500" i="19"/>
  <c r="I500" i="19"/>
  <c r="G500" i="19"/>
  <c r="F500" i="19"/>
  <c r="D500" i="19"/>
  <c r="L499" i="19"/>
  <c r="J499" i="19"/>
  <c r="I499" i="19"/>
  <c r="G499" i="19"/>
  <c r="F499" i="19"/>
  <c r="D499" i="19"/>
  <c r="L498" i="19"/>
  <c r="J498" i="19"/>
  <c r="I498" i="19"/>
  <c r="G498" i="19"/>
  <c r="F498" i="19"/>
  <c r="D498" i="19"/>
  <c r="L497" i="19"/>
  <c r="J497" i="19"/>
  <c r="I497" i="19"/>
  <c r="G497" i="19"/>
  <c r="F497" i="19"/>
  <c r="D497" i="19"/>
  <c r="L496" i="19"/>
  <c r="J496" i="19"/>
  <c r="I496" i="19"/>
  <c r="G496" i="19"/>
  <c r="F496" i="19"/>
  <c r="D496" i="19"/>
  <c r="L495" i="19"/>
  <c r="J495" i="19"/>
  <c r="I495" i="19"/>
  <c r="G495" i="19"/>
  <c r="F495" i="19"/>
  <c r="D495" i="19"/>
  <c r="L494" i="19"/>
  <c r="J494" i="19"/>
  <c r="I494" i="19"/>
  <c r="G494" i="19"/>
  <c r="F494" i="19"/>
  <c r="D494" i="19"/>
  <c r="L493" i="19"/>
  <c r="J493" i="19"/>
  <c r="I493" i="19"/>
  <c r="G493" i="19"/>
  <c r="F493" i="19"/>
  <c r="D493" i="19"/>
  <c r="L492" i="19"/>
  <c r="J492" i="19"/>
  <c r="I492" i="19"/>
  <c r="G492" i="19"/>
  <c r="F492" i="19"/>
  <c r="D492" i="19"/>
  <c r="L491" i="19"/>
  <c r="J491" i="19"/>
  <c r="I491" i="19"/>
  <c r="G491" i="19"/>
  <c r="F491" i="19"/>
  <c r="D491" i="19"/>
  <c r="L490" i="19"/>
  <c r="J490" i="19"/>
  <c r="I490" i="19"/>
  <c r="G490" i="19"/>
  <c r="F490" i="19"/>
  <c r="D490" i="19"/>
  <c r="L489" i="19"/>
  <c r="J489" i="19"/>
  <c r="I489" i="19"/>
  <c r="G489" i="19"/>
  <c r="F489" i="19"/>
  <c r="D489" i="19"/>
  <c r="L488" i="19"/>
  <c r="J488" i="19"/>
  <c r="I488" i="19"/>
  <c r="G488" i="19"/>
  <c r="F488" i="19"/>
  <c r="D488" i="19"/>
  <c r="L487" i="19"/>
  <c r="J487" i="19"/>
  <c r="I487" i="19"/>
  <c r="G487" i="19"/>
  <c r="F487" i="19"/>
  <c r="D487" i="19"/>
  <c r="L486" i="19"/>
  <c r="J486" i="19"/>
  <c r="I486" i="19"/>
  <c r="G486" i="19"/>
  <c r="F486" i="19"/>
  <c r="D486" i="19"/>
  <c r="L485" i="19"/>
  <c r="J485" i="19"/>
  <c r="I485" i="19"/>
  <c r="G485" i="19"/>
  <c r="F485" i="19"/>
  <c r="D485" i="19"/>
  <c r="L484" i="19"/>
  <c r="J484" i="19"/>
  <c r="I484" i="19"/>
  <c r="G484" i="19"/>
  <c r="F484" i="19"/>
  <c r="D484" i="19"/>
  <c r="L483" i="19"/>
  <c r="J483" i="19"/>
  <c r="I483" i="19"/>
  <c r="G483" i="19"/>
  <c r="F483" i="19"/>
  <c r="D483" i="19"/>
  <c r="L482" i="19"/>
  <c r="J482" i="19"/>
  <c r="I482" i="19"/>
  <c r="G482" i="19"/>
  <c r="F482" i="19"/>
  <c r="D482" i="19"/>
  <c r="L481" i="19"/>
  <c r="J481" i="19"/>
  <c r="I481" i="19"/>
  <c r="G481" i="19"/>
  <c r="F481" i="19"/>
  <c r="D481" i="19"/>
  <c r="L480" i="19"/>
  <c r="J480" i="19"/>
  <c r="I480" i="19"/>
  <c r="G480" i="19"/>
  <c r="F480" i="19"/>
  <c r="D480" i="19"/>
  <c r="L479" i="19"/>
  <c r="J479" i="19"/>
  <c r="I479" i="19"/>
  <c r="G479" i="19"/>
  <c r="F479" i="19"/>
  <c r="D479" i="19"/>
  <c r="L478" i="19"/>
  <c r="J478" i="19"/>
  <c r="I478" i="19"/>
  <c r="G478" i="19"/>
  <c r="F478" i="19"/>
  <c r="D478" i="19"/>
  <c r="L477" i="19"/>
  <c r="J477" i="19"/>
  <c r="I477" i="19"/>
  <c r="G477" i="19"/>
  <c r="F477" i="19"/>
  <c r="D477" i="19"/>
  <c r="L476" i="19"/>
  <c r="J476" i="19"/>
  <c r="I476" i="19"/>
  <c r="G476" i="19"/>
  <c r="F476" i="19"/>
  <c r="D476" i="19"/>
  <c r="L475" i="19"/>
  <c r="J475" i="19"/>
  <c r="I475" i="19"/>
  <c r="G475" i="19"/>
  <c r="F475" i="19"/>
  <c r="D475" i="19"/>
  <c r="L474" i="19"/>
  <c r="J474" i="19"/>
  <c r="I474" i="19"/>
  <c r="G474" i="19"/>
  <c r="F474" i="19"/>
  <c r="D474" i="19"/>
  <c r="L473" i="19"/>
  <c r="J473" i="19"/>
  <c r="I473" i="19"/>
  <c r="G473" i="19"/>
  <c r="F473" i="19"/>
  <c r="D473" i="19"/>
  <c r="L472" i="19"/>
  <c r="J472" i="19"/>
  <c r="I472" i="19"/>
  <c r="G472" i="19"/>
  <c r="F472" i="19"/>
  <c r="D472" i="19"/>
  <c r="L471" i="19"/>
  <c r="J471" i="19"/>
  <c r="I471" i="19"/>
  <c r="G471" i="19"/>
  <c r="F471" i="19"/>
  <c r="D471" i="19"/>
  <c r="L470" i="19"/>
  <c r="J470" i="19"/>
  <c r="I470" i="19"/>
  <c r="G470" i="19"/>
  <c r="F470" i="19"/>
  <c r="D470" i="19"/>
  <c r="L469" i="19"/>
  <c r="J469" i="19"/>
  <c r="I469" i="19"/>
  <c r="G469" i="19"/>
  <c r="F469" i="19"/>
  <c r="D469" i="19"/>
  <c r="L468" i="19"/>
  <c r="J468" i="19"/>
  <c r="I468" i="19"/>
  <c r="G468" i="19"/>
  <c r="F468" i="19"/>
  <c r="D468" i="19"/>
  <c r="L467" i="19"/>
  <c r="J467" i="19"/>
  <c r="I467" i="19"/>
  <c r="G467" i="19"/>
  <c r="F467" i="19"/>
  <c r="D467" i="19"/>
  <c r="L466" i="19"/>
  <c r="J466" i="19"/>
  <c r="I466" i="19"/>
  <c r="G466" i="19"/>
  <c r="F466" i="19"/>
  <c r="D466" i="19"/>
  <c r="L465" i="19"/>
  <c r="J465" i="19"/>
  <c r="I465" i="19"/>
  <c r="G465" i="19"/>
  <c r="F465" i="19"/>
  <c r="D465" i="19"/>
  <c r="L464" i="19"/>
  <c r="J464" i="19"/>
  <c r="I464" i="19"/>
  <c r="G464" i="19"/>
  <c r="F464" i="19"/>
  <c r="D464" i="19"/>
  <c r="L463" i="19"/>
  <c r="J463" i="19"/>
  <c r="I463" i="19"/>
  <c r="G463" i="19"/>
  <c r="F463" i="19"/>
  <c r="D463" i="19"/>
  <c r="L462" i="19"/>
  <c r="J462" i="19"/>
  <c r="I462" i="19"/>
  <c r="G462" i="19"/>
  <c r="F462" i="19"/>
  <c r="D462" i="19"/>
  <c r="L461" i="19"/>
  <c r="J461" i="19"/>
  <c r="I461" i="19"/>
  <c r="G461" i="19"/>
  <c r="F461" i="19"/>
  <c r="D461" i="19"/>
  <c r="L460" i="19"/>
  <c r="J460" i="19"/>
  <c r="I460" i="19"/>
  <c r="G460" i="19"/>
  <c r="F460" i="19"/>
  <c r="D460" i="19"/>
  <c r="L459" i="19"/>
  <c r="J459" i="19"/>
  <c r="I459" i="19"/>
  <c r="G459" i="19"/>
  <c r="F459" i="19"/>
  <c r="D459" i="19"/>
  <c r="L458" i="19"/>
  <c r="J458" i="19"/>
  <c r="I458" i="19"/>
  <c r="G458" i="19"/>
  <c r="F458" i="19"/>
  <c r="D458" i="19"/>
  <c r="L457" i="19"/>
  <c r="J457" i="19"/>
  <c r="I457" i="19"/>
  <c r="G457" i="19"/>
  <c r="F457" i="19"/>
  <c r="D457" i="19"/>
  <c r="L456" i="19"/>
  <c r="J456" i="19"/>
  <c r="I456" i="19"/>
  <c r="G456" i="19"/>
  <c r="F456" i="19"/>
  <c r="D456" i="19"/>
  <c r="L455" i="19"/>
  <c r="J455" i="19"/>
  <c r="I455" i="19"/>
  <c r="G455" i="19"/>
  <c r="F455" i="19"/>
  <c r="D455" i="19"/>
  <c r="L454" i="19"/>
  <c r="J454" i="19"/>
  <c r="I454" i="19"/>
  <c r="G454" i="19"/>
  <c r="F454" i="19"/>
  <c r="D454" i="19"/>
  <c r="L453" i="19"/>
  <c r="J453" i="19"/>
  <c r="I453" i="19"/>
  <c r="G453" i="19"/>
  <c r="F453" i="19"/>
  <c r="D453" i="19"/>
  <c r="L452" i="19"/>
  <c r="J452" i="19"/>
  <c r="I452" i="19"/>
  <c r="G452" i="19"/>
  <c r="F452" i="19"/>
  <c r="D452" i="19"/>
  <c r="L451" i="19"/>
  <c r="J451" i="19"/>
  <c r="I451" i="19"/>
  <c r="G451" i="19"/>
  <c r="F451" i="19"/>
  <c r="D451" i="19"/>
  <c r="L450" i="19"/>
  <c r="J450" i="19"/>
  <c r="I450" i="19"/>
  <c r="G450" i="19"/>
  <c r="F450" i="19"/>
  <c r="D450" i="19"/>
  <c r="L449" i="19"/>
  <c r="J449" i="19"/>
  <c r="I449" i="19"/>
  <c r="G449" i="19"/>
  <c r="F449" i="19"/>
  <c r="D449" i="19"/>
  <c r="L448" i="19"/>
  <c r="J448" i="19"/>
  <c r="I448" i="19"/>
  <c r="G448" i="19"/>
  <c r="F448" i="19"/>
  <c r="D448" i="19"/>
  <c r="L447" i="19"/>
  <c r="J447" i="19"/>
  <c r="I447" i="19"/>
  <c r="G447" i="19"/>
  <c r="F447" i="19"/>
  <c r="D447" i="19"/>
  <c r="L446" i="19"/>
  <c r="J446" i="19"/>
  <c r="I446" i="19"/>
  <c r="G446" i="19"/>
  <c r="F446" i="19"/>
  <c r="D446" i="19"/>
  <c r="L445" i="19"/>
  <c r="J445" i="19"/>
  <c r="I445" i="19"/>
  <c r="G445" i="19"/>
  <c r="F445" i="19"/>
  <c r="D445" i="19"/>
  <c r="L444" i="19"/>
  <c r="J444" i="19"/>
  <c r="I444" i="19"/>
  <c r="G444" i="19"/>
  <c r="F444" i="19"/>
  <c r="D444" i="19"/>
  <c r="L443" i="19"/>
  <c r="J443" i="19"/>
  <c r="I443" i="19"/>
  <c r="G443" i="19"/>
  <c r="F443" i="19"/>
  <c r="D443" i="19"/>
  <c r="L442" i="19"/>
  <c r="J442" i="19"/>
  <c r="I442" i="19"/>
  <c r="G442" i="19"/>
  <c r="F442" i="19"/>
  <c r="D442" i="19"/>
  <c r="L441" i="19"/>
  <c r="J441" i="19"/>
  <c r="I441" i="19"/>
  <c r="G441" i="19"/>
  <c r="F441" i="19"/>
  <c r="D441" i="19"/>
  <c r="L440" i="19"/>
  <c r="J440" i="19"/>
  <c r="I440" i="19"/>
  <c r="G440" i="19"/>
  <c r="F440" i="19"/>
  <c r="D440" i="19"/>
  <c r="L439" i="19"/>
  <c r="J439" i="19"/>
  <c r="I439" i="19"/>
  <c r="G439" i="19"/>
  <c r="F439" i="19"/>
  <c r="D439" i="19"/>
  <c r="L438" i="19"/>
  <c r="J438" i="19"/>
  <c r="I438" i="19"/>
  <c r="G438" i="19"/>
  <c r="F438" i="19"/>
  <c r="D438" i="19"/>
  <c r="L437" i="19"/>
  <c r="J437" i="19"/>
  <c r="I437" i="19"/>
  <c r="G437" i="19"/>
  <c r="F437" i="19"/>
  <c r="D437" i="19"/>
  <c r="L436" i="19"/>
  <c r="J436" i="19"/>
  <c r="I436" i="19"/>
  <c r="G436" i="19"/>
  <c r="F436" i="19"/>
  <c r="D436" i="19"/>
  <c r="L435" i="19"/>
  <c r="J435" i="19"/>
  <c r="I435" i="19"/>
  <c r="G435" i="19"/>
  <c r="F435" i="19"/>
  <c r="D435" i="19"/>
  <c r="L434" i="19"/>
  <c r="J434" i="19"/>
  <c r="I434" i="19"/>
  <c r="G434" i="19"/>
  <c r="F434" i="19"/>
  <c r="D434" i="19"/>
  <c r="L433" i="19"/>
  <c r="J433" i="19"/>
  <c r="I433" i="19"/>
  <c r="G433" i="19"/>
  <c r="F433" i="19"/>
  <c r="D433" i="19"/>
  <c r="L432" i="19"/>
  <c r="J432" i="19"/>
  <c r="I432" i="19"/>
  <c r="G432" i="19"/>
  <c r="F432" i="19"/>
  <c r="D432" i="19"/>
  <c r="L431" i="19"/>
  <c r="J431" i="19"/>
  <c r="I431" i="19"/>
  <c r="G431" i="19"/>
  <c r="F431" i="19"/>
  <c r="D431" i="19"/>
  <c r="L430" i="19"/>
  <c r="J430" i="19"/>
  <c r="I430" i="19"/>
  <c r="G430" i="19"/>
  <c r="F430" i="19"/>
  <c r="D430" i="19"/>
  <c r="L429" i="19"/>
  <c r="J429" i="19"/>
  <c r="I429" i="19"/>
  <c r="G429" i="19"/>
  <c r="F429" i="19"/>
  <c r="D429" i="19"/>
  <c r="L428" i="19"/>
  <c r="J428" i="19"/>
  <c r="I428" i="19"/>
  <c r="G428" i="19"/>
  <c r="F428" i="19"/>
  <c r="D428" i="19"/>
  <c r="L427" i="19"/>
  <c r="J427" i="19"/>
  <c r="I427" i="19"/>
  <c r="G427" i="19"/>
  <c r="F427" i="19"/>
  <c r="D427" i="19"/>
  <c r="L426" i="19"/>
  <c r="J426" i="19"/>
  <c r="I426" i="19"/>
  <c r="G426" i="19"/>
  <c r="F426" i="19"/>
  <c r="D426" i="19"/>
  <c r="L425" i="19"/>
  <c r="J425" i="19"/>
  <c r="I425" i="19"/>
  <c r="G425" i="19"/>
  <c r="F425" i="19"/>
  <c r="D425" i="19"/>
  <c r="L424" i="19"/>
  <c r="J424" i="19"/>
  <c r="I424" i="19"/>
  <c r="G424" i="19"/>
  <c r="F424" i="19"/>
  <c r="D424" i="19"/>
  <c r="L423" i="19"/>
  <c r="J423" i="19"/>
  <c r="I423" i="19"/>
  <c r="G423" i="19"/>
  <c r="F423" i="19"/>
  <c r="D423" i="19"/>
  <c r="L422" i="19"/>
  <c r="J422" i="19"/>
  <c r="I422" i="19"/>
  <c r="G422" i="19"/>
  <c r="F422" i="19"/>
  <c r="D422" i="19"/>
  <c r="L421" i="19"/>
  <c r="J421" i="19"/>
  <c r="I421" i="19"/>
  <c r="G421" i="19"/>
  <c r="F421" i="19"/>
  <c r="D421" i="19"/>
  <c r="L420" i="19"/>
  <c r="J420" i="19"/>
  <c r="I420" i="19"/>
  <c r="G420" i="19"/>
  <c r="F420" i="19"/>
  <c r="D420" i="19"/>
  <c r="L419" i="19"/>
  <c r="J419" i="19"/>
  <c r="I419" i="19"/>
  <c r="G419" i="19"/>
  <c r="F419" i="19"/>
  <c r="D419" i="19"/>
  <c r="L418" i="19"/>
  <c r="J418" i="19"/>
  <c r="I418" i="19"/>
  <c r="G418" i="19"/>
  <c r="F418" i="19"/>
  <c r="D418" i="19"/>
  <c r="L417" i="19"/>
  <c r="J417" i="19"/>
  <c r="I417" i="19"/>
  <c r="G417" i="19"/>
  <c r="F417" i="19"/>
  <c r="D417" i="19"/>
  <c r="L416" i="19"/>
  <c r="J416" i="19"/>
  <c r="I416" i="19"/>
  <c r="G416" i="19"/>
  <c r="F416" i="19"/>
  <c r="D416" i="19"/>
  <c r="L415" i="19"/>
  <c r="J415" i="19"/>
  <c r="I415" i="19"/>
  <c r="G415" i="19"/>
  <c r="F415" i="19"/>
  <c r="D415" i="19"/>
  <c r="L414" i="19"/>
  <c r="J414" i="19"/>
  <c r="I414" i="19"/>
  <c r="G414" i="19"/>
  <c r="F414" i="19"/>
  <c r="D414" i="19"/>
  <c r="L413" i="19"/>
  <c r="J413" i="19"/>
  <c r="I413" i="19"/>
  <c r="G413" i="19"/>
  <c r="F413" i="19"/>
  <c r="D413" i="19"/>
  <c r="L412" i="19"/>
  <c r="J412" i="19"/>
  <c r="I412" i="19"/>
  <c r="G412" i="19"/>
  <c r="F412" i="19"/>
  <c r="D412" i="19"/>
  <c r="L411" i="19"/>
  <c r="J411" i="19"/>
  <c r="I411" i="19"/>
  <c r="G411" i="19"/>
  <c r="F411" i="19"/>
  <c r="D411" i="19"/>
  <c r="L410" i="19"/>
  <c r="J410" i="19"/>
  <c r="I410" i="19"/>
  <c r="G410" i="19"/>
  <c r="F410" i="19"/>
  <c r="D410" i="19"/>
  <c r="L409" i="19"/>
  <c r="J409" i="19"/>
  <c r="I409" i="19"/>
  <c r="G409" i="19"/>
  <c r="F409" i="19"/>
  <c r="D409" i="19"/>
  <c r="L408" i="19"/>
  <c r="J408" i="19"/>
  <c r="I408" i="19"/>
  <c r="G408" i="19"/>
  <c r="F408" i="19"/>
  <c r="D408" i="19"/>
  <c r="L407" i="19"/>
  <c r="J407" i="19"/>
  <c r="I407" i="19"/>
  <c r="G407" i="19"/>
  <c r="F407" i="19"/>
  <c r="D407" i="19"/>
  <c r="L406" i="19"/>
  <c r="J406" i="19"/>
  <c r="I406" i="19"/>
  <c r="G406" i="19"/>
  <c r="F406" i="19"/>
  <c r="D406" i="19"/>
  <c r="L405" i="19"/>
  <c r="J405" i="19"/>
  <c r="I405" i="19"/>
  <c r="G405" i="19"/>
  <c r="F405" i="19"/>
  <c r="D405" i="19"/>
  <c r="L404" i="19"/>
  <c r="J404" i="19"/>
  <c r="I404" i="19"/>
  <c r="G404" i="19"/>
  <c r="F404" i="19"/>
  <c r="D404" i="19"/>
  <c r="L403" i="19"/>
  <c r="J403" i="19"/>
  <c r="I403" i="19"/>
  <c r="G403" i="19"/>
  <c r="F403" i="19"/>
  <c r="D403" i="19"/>
  <c r="L402" i="19"/>
  <c r="J402" i="19"/>
  <c r="I402" i="19"/>
  <c r="G402" i="19"/>
  <c r="F402" i="19"/>
  <c r="D402" i="19"/>
  <c r="L401" i="19"/>
  <c r="J401" i="19"/>
  <c r="I401" i="19"/>
  <c r="G401" i="19"/>
  <c r="F401" i="19"/>
  <c r="D401" i="19"/>
  <c r="L400" i="19"/>
  <c r="J400" i="19"/>
  <c r="I400" i="19"/>
  <c r="G400" i="19"/>
  <c r="F400" i="19"/>
  <c r="D400" i="19"/>
  <c r="L399" i="19"/>
  <c r="J399" i="19"/>
  <c r="I399" i="19"/>
  <c r="G399" i="19"/>
  <c r="F399" i="19"/>
  <c r="D399" i="19"/>
  <c r="L398" i="19"/>
  <c r="J398" i="19"/>
  <c r="I398" i="19"/>
  <c r="G398" i="19"/>
  <c r="F398" i="19"/>
  <c r="D398" i="19"/>
  <c r="L397" i="19"/>
  <c r="J397" i="19"/>
  <c r="I397" i="19"/>
  <c r="G397" i="19"/>
  <c r="F397" i="19"/>
  <c r="D397" i="19"/>
  <c r="L396" i="19"/>
  <c r="J396" i="19"/>
  <c r="I396" i="19"/>
  <c r="G396" i="19"/>
  <c r="F396" i="19"/>
  <c r="D396" i="19"/>
  <c r="L395" i="19"/>
  <c r="J395" i="19"/>
  <c r="I395" i="19"/>
  <c r="G395" i="19"/>
  <c r="F395" i="19"/>
  <c r="D395" i="19"/>
  <c r="L394" i="19"/>
  <c r="J394" i="19"/>
  <c r="I394" i="19"/>
  <c r="G394" i="19"/>
  <c r="F394" i="19"/>
  <c r="D394" i="19"/>
  <c r="L393" i="19"/>
  <c r="J393" i="19"/>
  <c r="I393" i="19"/>
  <c r="G393" i="19"/>
  <c r="F393" i="19"/>
  <c r="D393" i="19"/>
  <c r="L392" i="19"/>
  <c r="J392" i="19"/>
  <c r="I392" i="19"/>
  <c r="G392" i="19"/>
  <c r="F392" i="19"/>
  <c r="D392" i="19"/>
  <c r="L391" i="19"/>
  <c r="J391" i="19"/>
  <c r="I391" i="19"/>
  <c r="G391" i="19"/>
  <c r="F391" i="19"/>
  <c r="D391" i="19"/>
  <c r="L390" i="19"/>
  <c r="J390" i="19"/>
  <c r="I390" i="19"/>
  <c r="G390" i="19"/>
  <c r="F390" i="19"/>
  <c r="D390" i="19"/>
  <c r="L389" i="19"/>
  <c r="J389" i="19"/>
  <c r="I389" i="19"/>
  <c r="G389" i="19"/>
  <c r="F389" i="19"/>
  <c r="D389" i="19"/>
  <c r="L388" i="19"/>
  <c r="J388" i="19"/>
  <c r="I388" i="19"/>
  <c r="G388" i="19"/>
  <c r="F388" i="19"/>
  <c r="D388" i="19"/>
  <c r="L387" i="19"/>
  <c r="J387" i="19"/>
  <c r="I387" i="19"/>
  <c r="G387" i="19"/>
  <c r="F387" i="19"/>
  <c r="D387" i="19"/>
  <c r="L386" i="19"/>
  <c r="J386" i="19"/>
  <c r="I386" i="19"/>
  <c r="G386" i="19"/>
  <c r="F386" i="19"/>
  <c r="D386" i="19"/>
  <c r="L385" i="19"/>
  <c r="J385" i="19"/>
  <c r="I385" i="19"/>
  <c r="G385" i="19"/>
  <c r="F385" i="19"/>
  <c r="D385" i="19"/>
  <c r="L384" i="19"/>
  <c r="J384" i="19"/>
  <c r="I384" i="19"/>
  <c r="G384" i="19"/>
  <c r="F384" i="19"/>
  <c r="D384" i="19"/>
  <c r="L383" i="19"/>
  <c r="J383" i="19"/>
  <c r="I383" i="19"/>
  <c r="G383" i="19"/>
  <c r="F383" i="19"/>
  <c r="D383" i="19"/>
  <c r="L382" i="19"/>
  <c r="J382" i="19"/>
  <c r="I382" i="19"/>
  <c r="G382" i="19"/>
  <c r="F382" i="19"/>
  <c r="D382" i="19"/>
  <c r="L381" i="19"/>
  <c r="J381" i="19"/>
  <c r="I381" i="19"/>
  <c r="G381" i="19"/>
  <c r="F381" i="19"/>
  <c r="D381" i="19"/>
  <c r="L380" i="19"/>
  <c r="J380" i="19"/>
  <c r="I380" i="19"/>
  <c r="G380" i="19"/>
  <c r="F380" i="19"/>
  <c r="D380" i="19"/>
  <c r="L379" i="19"/>
  <c r="J379" i="19"/>
  <c r="I379" i="19"/>
  <c r="G379" i="19"/>
  <c r="F379" i="19"/>
  <c r="D379" i="19"/>
  <c r="L378" i="19"/>
  <c r="J378" i="19"/>
  <c r="I378" i="19"/>
  <c r="G378" i="19"/>
  <c r="F378" i="19"/>
  <c r="D378" i="19"/>
  <c r="L377" i="19"/>
  <c r="J377" i="19"/>
  <c r="I377" i="19"/>
  <c r="G377" i="19"/>
  <c r="F377" i="19"/>
  <c r="D377" i="19"/>
  <c r="L376" i="19"/>
  <c r="J376" i="19"/>
  <c r="I376" i="19"/>
  <c r="G376" i="19"/>
  <c r="F376" i="19"/>
  <c r="D376" i="19"/>
  <c r="L375" i="19"/>
  <c r="J375" i="19"/>
  <c r="I375" i="19"/>
  <c r="G375" i="19"/>
  <c r="F375" i="19"/>
  <c r="D375" i="19"/>
  <c r="L374" i="19"/>
  <c r="J374" i="19"/>
  <c r="I374" i="19"/>
  <c r="G374" i="19"/>
  <c r="F374" i="19"/>
  <c r="D374" i="19"/>
  <c r="L373" i="19"/>
  <c r="J373" i="19"/>
  <c r="I373" i="19"/>
  <c r="G373" i="19"/>
  <c r="F373" i="19"/>
  <c r="D373" i="19"/>
  <c r="L372" i="19"/>
  <c r="J372" i="19"/>
  <c r="I372" i="19"/>
  <c r="G372" i="19"/>
  <c r="F372" i="19"/>
  <c r="D372" i="19"/>
  <c r="L371" i="19"/>
  <c r="J371" i="19"/>
  <c r="I371" i="19"/>
  <c r="G371" i="19"/>
  <c r="F371" i="19"/>
  <c r="D371" i="19"/>
  <c r="L370" i="19"/>
  <c r="J370" i="19"/>
  <c r="I370" i="19"/>
  <c r="G370" i="19"/>
  <c r="F370" i="19"/>
  <c r="D370" i="19"/>
  <c r="L369" i="19"/>
  <c r="J369" i="19"/>
  <c r="I369" i="19"/>
  <c r="G369" i="19"/>
  <c r="F369" i="19"/>
  <c r="D369" i="19"/>
  <c r="L368" i="19"/>
  <c r="J368" i="19"/>
  <c r="I368" i="19"/>
  <c r="G368" i="19"/>
  <c r="F368" i="19"/>
  <c r="D368" i="19"/>
  <c r="L367" i="19"/>
  <c r="J367" i="19"/>
  <c r="I367" i="19"/>
  <c r="G367" i="19"/>
  <c r="F367" i="19"/>
  <c r="D367" i="19"/>
  <c r="L366" i="19"/>
  <c r="J366" i="19"/>
  <c r="I366" i="19"/>
  <c r="G366" i="19"/>
  <c r="F366" i="19"/>
  <c r="D366" i="19"/>
  <c r="L365" i="19"/>
  <c r="J365" i="19"/>
  <c r="I365" i="19"/>
  <c r="G365" i="19"/>
  <c r="F365" i="19"/>
  <c r="D365" i="19"/>
  <c r="L364" i="19"/>
  <c r="J364" i="19"/>
  <c r="I364" i="19"/>
  <c r="G364" i="19"/>
  <c r="F364" i="19"/>
  <c r="D364" i="19"/>
  <c r="L363" i="19"/>
  <c r="J363" i="19"/>
  <c r="I363" i="19"/>
  <c r="G363" i="19"/>
  <c r="F363" i="19"/>
  <c r="D363" i="19"/>
  <c r="L362" i="19"/>
  <c r="J362" i="19"/>
  <c r="I362" i="19"/>
  <c r="G362" i="19"/>
  <c r="F362" i="19"/>
  <c r="D362" i="19"/>
  <c r="L361" i="19"/>
  <c r="J361" i="19"/>
  <c r="I361" i="19"/>
  <c r="G361" i="19"/>
  <c r="F361" i="19"/>
  <c r="D361" i="19"/>
  <c r="L360" i="19"/>
  <c r="J360" i="19"/>
  <c r="I360" i="19"/>
  <c r="G360" i="19"/>
  <c r="F360" i="19"/>
  <c r="D360" i="19"/>
  <c r="L359" i="19"/>
  <c r="J359" i="19"/>
  <c r="I359" i="19"/>
  <c r="G359" i="19"/>
  <c r="F359" i="19"/>
  <c r="D359" i="19"/>
  <c r="L358" i="19"/>
  <c r="J358" i="19"/>
  <c r="I358" i="19"/>
  <c r="G358" i="19"/>
  <c r="F358" i="19"/>
  <c r="D358" i="19"/>
  <c r="L357" i="19"/>
  <c r="J357" i="19"/>
  <c r="I357" i="19"/>
  <c r="G357" i="19"/>
  <c r="F357" i="19"/>
  <c r="D357" i="19"/>
  <c r="L356" i="19"/>
  <c r="J356" i="19"/>
  <c r="I356" i="19"/>
  <c r="G356" i="19"/>
  <c r="F356" i="19"/>
  <c r="D356" i="19"/>
  <c r="L355" i="19"/>
  <c r="J355" i="19"/>
  <c r="I355" i="19"/>
  <c r="G355" i="19"/>
  <c r="F355" i="19"/>
  <c r="D355" i="19"/>
  <c r="L354" i="19"/>
  <c r="J354" i="19"/>
  <c r="I354" i="19"/>
  <c r="G354" i="19"/>
  <c r="F354" i="19"/>
  <c r="D354" i="19"/>
  <c r="L353" i="19"/>
  <c r="J353" i="19"/>
  <c r="I353" i="19"/>
  <c r="G353" i="19"/>
  <c r="F353" i="19"/>
  <c r="D353" i="19"/>
  <c r="L352" i="19"/>
  <c r="J352" i="19"/>
  <c r="I352" i="19"/>
  <c r="G352" i="19"/>
  <c r="F352" i="19"/>
  <c r="D352" i="19"/>
  <c r="L351" i="19"/>
  <c r="J351" i="19"/>
  <c r="I351" i="19"/>
  <c r="G351" i="19"/>
  <c r="F351" i="19"/>
  <c r="D351" i="19"/>
  <c r="L350" i="19"/>
  <c r="J350" i="19"/>
  <c r="I350" i="19"/>
  <c r="G350" i="19"/>
  <c r="F350" i="19"/>
  <c r="D350" i="19"/>
  <c r="L349" i="19"/>
  <c r="J349" i="19"/>
  <c r="I349" i="19"/>
  <c r="G349" i="19"/>
  <c r="F349" i="19"/>
  <c r="D349" i="19"/>
  <c r="L348" i="19"/>
  <c r="J348" i="19"/>
  <c r="I348" i="19"/>
  <c r="G348" i="19"/>
  <c r="F348" i="19"/>
  <c r="D348" i="19"/>
  <c r="L347" i="19"/>
  <c r="J347" i="19"/>
  <c r="I347" i="19"/>
  <c r="G347" i="19"/>
  <c r="F347" i="19"/>
  <c r="D347" i="19"/>
  <c r="L346" i="19"/>
  <c r="J346" i="19"/>
  <c r="I346" i="19"/>
  <c r="G346" i="19"/>
  <c r="F346" i="19"/>
  <c r="D346" i="19"/>
  <c r="L345" i="19"/>
  <c r="J345" i="19"/>
  <c r="I345" i="19"/>
  <c r="G345" i="19"/>
  <c r="F345" i="19"/>
  <c r="D345" i="19"/>
  <c r="L344" i="19"/>
  <c r="J344" i="19"/>
  <c r="I344" i="19"/>
  <c r="G344" i="19"/>
  <c r="F344" i="19"/>
  <c r="D344" i="19"/>
  <c r="L343" i="19"/>
  <c r="J343" i="19"/>
  <c r="I343" i="19"/>
  <c r="G343" i="19"/>
  <c r="F343" i="19"/>
  <c r="D343" i="19"/>
  <c r="L342" i="19"/>
  <c r="J342" i="19"/>
  <c r="I342" i="19"/>
  <c r="G342" i="19"/>
  <c r="F342" i="19"/>
  <c r="D342" i="19"/>
  <c r="L341" i="19"/>
  <c r="J341" i="19"/>
  <c r="I341" i="19"/>
  <c r="G341" i="19"/>
  <c r="F341" i="19"/>
  <c r="D341" i="19"/>
  <c r="L340" i="19"/>
  <c r="J340" i="19"/>
  <c r="I340" i="19"/>
  <c r="G340" i="19"/>
  <c r="F340" i="19"/>
  <c r="D340" i="19"/>
  <c r="L339" i="19"/>
  <c r="J339" i="19"/>
  <c r="I339" i="19"/>
  <c r="G339" i="19"/>
  <c r="F339" i="19"/>
  <c r="D339" i="19"/>
  <c r="L338" i="19"/>
  <c r="J338" i="19"/>
  <c r="I338" i="19"/>
  <c r="G338" i="19"/>
  <c r="F338" i="19"/>
  <c r="D338" i="19"/>
  <c r="L337" i="19"/>
  <c r="J337" i="19"/>
  <c r="I337" i="19"/>
  <c r="G337" i="19"/>
  <c r="F337" i="19"/>
  <c r="D337" i="19"/>
  <c r="L336" i="19"/>
  <c r="J336" i="19"/>
  <c r="I336" i="19"/>
  <c r="G336" i="19"/>
  <c r="F336" i="19"/>
  <c r="D336" i="19"/>
  <c r="L335" i="19"/>
  <c r="J335" i="19"/>
  <c r="I335" i="19"/>
  <c r="G335" i="19"/>
  <c r="F335" i="19"/>
  <c r="D335" i="19"/>
  <c r="L334" i="19"/>
  <c r="J334" i="19"/>
  <c r="I334" i="19"/>
  <c r="G334" i="19"/>
  <c r="F334" i="19"/>
  <c r="D334" i="19"/>
  <c r="L333" i="19"/>
  <c r="J333" i="19"/>
  <c r="I333" i="19"/>
  <c r="G333" i="19"/>
  <c r="F333" i="19"/>
  <c r="D333" i="19"/>
  <c r="L332" i="19"/>
  <c r="J332" i="19"/>
  <c r="I332" i="19"/>
  <c r="G332" i="19"/>
  <c r="F332" i="19"/>
  <c r="D332" i="19"/>
  <c r="L331" i="19"/>
  <c r="J331" i="19"/>
  <c r="I331" i="19"/>
  <c r="G331" i="19"/>
  <c r="F331" i="19"/>
  <c r="D331" i="19"/>
  <c r="L330" i="19"/>
  <c r="J330" i="19"/>
  <c r="I330" i="19"/>
  <c r="G330" i="19"/>
  <c r="F330" i="19"/>
  <c r="D330" i="19"/>
  <c r="L329" i="19"/>
  <c r="J329" i="19"/>
  <c r="I329" i="19"/>
  <c r="G329" i="19"/>
  <c r="F329" i="19"/>
  <c r="D329" i="19"/>
  <c r="L328" i="19"/>
  <c r="J328" i="19"/>
  <c r="I328" i="19"/>
  <c r="G328" i="19"/>
  <c r="F328" i="19"/>
  <c r="D328" i="19"/>
  <c r="L327" i="19"/>
  <c r="J327" i="19"/>
  <c r="I327" i="19"/>
  <c r="G327" i="19"/>
  <c r="F327" i="19"/>
  <c r="D327" i="19"/>
  <c r="L326" i="19"/>
  <c r="J326" i="19"/>
  <c r="I326" i="19"/>
  <c r="G326" i="19"/>
  <c r="F326" i="19"/>
  <c r="D326" i="19"/>
  <c r="L325" i="19"/>
  <c r="J325" i="19"/>
  <c r="I325" i="19"/>
  <c r="G325" i="19"/>
  <c r="F325" i="19"/>
  <c r="D325" i="19"/>
  <c r="L324" i="19"/>
  <c r="J324" i="19"/>
  <c r="I324" i="19"/>
  <c r="G324" i="19"/>
  <c r="F324" i="19"/>
  <c r="D324" i="19"/>
  <c r="L323" i="19"/>
  <c r="J323" i="19"/>
  <c r="I323" i="19"/>
  <c r="G323" i="19"/>
  <c r="F323" i="19"/>
  <c r="D323" i="19"/>
  <c r="L322" i="19"/>
  <c r="J322" i="19"/>
  <c r="I322" i="19"/>
  <c r="G322" i="19"/>
  <c r="F322" i="19"/>
  <c r="D322" i="19"/>
  <c r="L321" i="19"/>
  <c r="J321" i="19"/>
  <c r="I321" i="19"/>
  <c r="G321" i="19"/>
  <c r="F321" i="19"/>
  <c r="D321" i="19"/>
  <c r="L320" i="19"/>
  <c r="J320" i="19"/>
  <c r="I320" i="19"/>
  <c r="G320" i="19"/>
  <c r="F320" i="19"/>
  <c r="D320" i="19"/>
  <c r="L319" i="19"/>
  <c r="J319" i="19"/>
  <c r="I319" i="19"/>
  <c r="G319" i="19"/>
  <c r="F319" i="19"/>
  <c r="D319" i="19"/>
  <c r="L318" i="19"/>
  <c r="J318" i="19"/>
  <c r="I318" i="19"/>
  <c r="G318" i="19"/>
  <c r="F318" i="19"/>
  <c r="D318" i="19"/>
  <c r="L317" i="19"/>
  <c r="J317" i="19"/>
  <c r="I317" i="19"/>
  <c r="G317" i="19"/>
  <c r="F317" i="19"/>
  <c r="D317" i="19"/>
  <c r="L316" i="19"/>
  <c r="J316" i="19"/>
  <c r="I316" i="19"/>
  <c r="G316" i="19"/>
  <c r="F316" i="19"/>
  <c r="D316" i="19"/>
  <c r="L315" i="19"/>
  <c r="J315" i="19"/>
  <c r="I315" i="19"/>
  <c r="G315" i="19"/>
  <c r="F315" i="19"/>
  <c r="D315" i="19"/>
  <c r="L314" i="19"/>
  <c r="J314" i="19"/>
  <c r="I314" i="19"/>
  <c r="G314" i="19"/>
  <c r="F314" i="19"/>
  <c r="D314" i="19"/>
  <c r="L313" i="19"/>
  <c r="J313" i="19"/>
  <c r="I313" i="19"/>
  <c r="G313" i="19"/>
  <c r="F313" i="19"/>
  <c r="D313" i="19"/>
  <c r="L312" i="19"/>
  <c r="J312" i="19"/>
  <c r="I312" i="19"/>
  <c r="G312" i="19"/>
  <c r="F312" i="19"/>
  <c r="D312" i="19"/>
  <c r="L311" i="19"/>
  <c r="J311" i="19"/>
  <c r="I311" i="19"/>
  <c r="G311" i="19"/>
  <c r="F311" i="19"/>
  <c r="D311" i="19"/>
  <c r="L310" i="19"/>
  <c r="J310" i="19"/>
  <c r="I310" i="19"/>
  <c r="G310" i="19"/>
  <c r="F310" i="19"/>
  <c r="D310" i="19"/>
  <c r="L309" i="19"/>
  <c r="J309" i="19"/>
  <c r="I309" i="19"/>
  <c r="G309" i="19"/>
  <c r="F309" i="19"/>
  <c r="D309" i="19"/>
  <c r="L308" i="19"/>
  <c r="J308" i="19"/>
  <c r="I308" i="19"/>
  <c r="G308" i="19"/>
  <c r="F308" i="19"/>
  <c r="D308" i="19"/>
  <c r="L307" i="19"/>
  <c r="J307" i="19"/>
  <c r="I307" i="19"/>
  <c r="G307" i="19"/>
  <c r="F307" i="19"/>
  <c r="D307" i="19"/>
  <c r="L306" i="19"/>
  <c r="J306" i="19"/>
  <c r="I306" i="19"/>
  <c r="G306" i="19"/>
  <c r="F306" i="19"/>
  <c r="D306" i="19"/>
  <c r="L305" i="19"/>
  <c r="J305" i="19"/>
  <c r="I305" i="19"/>
  <c r="G305" i="19"/>
  <c r="F305" i="19"/>
  <c r="D305" i="19"/>
  <c r="L304" i="19"/>
  <c r="J304" i="19"/>
  <c r="I304" i="19"/>
  <c r="G304" i="19"/>
  <c r="F304" i="19"/>
  <c r="D304" i="19"/>
  <c r="L303" i="19"/>
  <c r="J303" i="19"/>
  <c r="I303" i="19"/>
  <c r="G303" i="19"/>
  <c r="F303" i="19"/>
  <c r="D303" i="19"/>
  <c r="L302" i="19"/>
  <c r="J302" i="19"/>
  <c r="I302" i="19"/>
  <c r="G302" i="19"/>
  <c r="F302" i="19"/>
  <c r="D302" i="19"/>
  <c r="L301" i="19"/>
  <c r="J301" i="19"/>
  <c r="I301" i="19"/>
  <c r="G301" i="19"/>
  <c r="F301" i="19"/>
  <c r="D301" i="19"/>
  <c r="L300" i="19"/>
  <c r="J300" i="19"/>
  <c r="I300" i="19"/>
  <c r="G300" i="19"/>
  <c r="F300" i="19"/>
  <c r="D300" i="19"/>
  <c r="L299" i="19"/>
  <c r="J299" i="19"/>
  <c r="I299" i="19"/>
  <c r="G299" i="19"/>
  <c r="F299" i="19"/>
  <c r="D299" i="19"/>
  <c r="L298" i="19"/>
  <c r="J298" i="19"/>
  <c r="I298" i="19"/>
  <c r="G298" i="19"/>
  <c r="F298" i="19"/>
  <c r="D298" i="19"/>
  <c r="L297" i="19"/>
  <c r="J297" i="19"/>
  <c r="I297" i="19"/>
  <c r="G297" i="19"/>
  <c r="F297" i="19"/>
  <c r="D297" i="19"/>
  <c r="L296" i="19"/>
  <c r="J296" i="19"/>
  <c r="I296" i="19"/>
  <c r="G296" i="19"/>
  <c r="F296" i="19"/>
  <c r="D296" i="19"/>
  <c r="L295" i="19"/>
  <c r="J295" i="19"/>
  <c r="I295" i="19"/>
  <c r="G295" i="19"/>
  <c r="F295" i="19"/>
  <c r="D295" i="19"/>
  <c r="L294" i="19"/>
  <c r="J294" i="19"/>
  <c r="I294" i="19"/>
  <c r="G294" i="19"/>
  <c r="F294" i="19"/>
  <c r="D294" i="19"/>
  <c r="L293" i="19"/>
  <c r="J293" i="19"/>
  <c r="I293" i="19"/>
  <c r="G293" i="19"/>
  <c r="F293" i="19"/>
  <c r="D293" i="19"/>
  <c r="L292" i="19"/>
  <c r="J292" i="19"/>
  <c r="I292" i="19"/>
  <c r="G292" i="19"/>
  <c r="F292" i="19"/>
  <c r="D292" i="19"/>
  <c r="L291" i="19"/>
  <c r="J291" i="19"/>
  <c r="I291" i="19"/>
  <c r="G291" i="19"/>
  <c r="F291" i="19"/>
  <c r="D291" i="19"/>
  <c r="L290" i="19"/>
  <c r="J290" i="19"/>
  <c r="I290" i="19"/>
  <c r="G290" i="19"/>
  <c r="F290" i="19"/>
  <c r="D290" i="19"/>
  <c r="L289" i="19"/>
  <c r="J289" i="19"/>
  <c r="I289" i="19"/>
  <c r="G289" i="19"/>
  <c r="F289" i="19"/>
  <c r="D289" i="19"/>
  <c r="L288" i="19"/>
  <c r="J288" i="19"/>
  <c r="I288" i="19"/>
  <c r="G288" i="19"/>
  <c r="F288" i="19"/>
  <c r="D288" i="19"/>
  <c r="L287" i="19"/>
  <c r="J287" i="19"/>
  <c r="I287" i="19"/>
  <c r="G287" i="19"/>
  <c r="F287" i="19"/>
  <c r="D287" i="19"/>
  <c r="L286" i="19"/>
  <c r="J286" i="19"/>
  <c r="I286" i="19"/>
  <c r="G286" i="19"/>
  <c r="F286" i="19"/>
  <c r="D286" i="19"/>
  <c r="L285" i="19"/>
  <c r="J285" i="19"/>
  <c r="I285" i="19"/>
  <c r="G285" i="19"/>
  <c r="F285" i="19"/>
  <c r="D285" i="19"/>
  <c r="L284" i="19"/>
  <c r="J284" i="19"/>
  <c r="I284" i="19"/>
  <c r="G284" i="19"/>
  <c r="F284" i="19"/>
  <c r="D284" i="19"/>
  <c r="L283" i="19"/>
  <c r="J283" i="19"/>
  <c r="I283" i="19"/>
  <c r="G283" i="19"/>
  <c r="F283" i="19"/>
  <c r="D283" i="19"/>
  <c r="L282" i="19"/>
  <c r="J282" i="19"/>
  <c r="I282" i="19"/>
  <c r="G282" i="19"/>
  <c r="F282" i="19"/>
  <c r="D282" i="19"/>
  <c r="L281" i="19"/>
  <c r="J281" i="19"/>
  <c r="I281" i="19"/>
  <c r="G281" i="19"/>
  <c r="F281" i="19"/>
  <c r="D281" i="19"/>
  <c r="L280" i="19"/>
  <c r="J280" i="19"/>
  <c r="I280" i="19"/>
  <c r="G280" i="19"/>
  <c r="F280" i="19"/>
  <c r="D280" i="19"/>
  <c r="L279" i="19"/>
  <c r="J279" i="19"/>
  <c r="I279" i="19"/>
  <c r="G279" i="19"/>
  <c r="F279" i="19"/>
  <c r="D279" i="19"/>
  <c r="L278" i="19"/>
  <c r="J278" i="19"/>
  <c r="I278" i="19"/>
  <c r="G278" i="19"/>
  <c r="F278" i="19"/>
  <c r="D278" i="19"/>
  <c r="L277" i="19"/>
  <c r="J277" i="19"/>
  <c r="I277" i="19"/>
  <c r="G277" i="19"/>
  <c r="F277" i="19"/>
  <c r="D277" i="19"/>
  <c r="L276" i="19"/>
  <c r="J276" i="19"/>
  <c r="I276" i="19"/>
  <c r="G276" i="19"/>
  <c r="F276" i="19"/>
  <c r="D276" i="19"/>
  <c r="L275" i="19"/>
  <c r="J275" i="19"/>
  <c r="I275" i="19"/>
  <c r="G275" i="19"/>
  <c r="F275" i="19"/>
  <c r="D275" i="19"/>
  <c r="L274" i="19"/>
  <c r="J274" i="19"/>
  <c r="I274" i="19"/>
  <c r="G274" i="19"/>
  <c r="F274" i="19"/>
  <c r="D274" i="19"/>
  <c r="L273" i="19"/>
  <c r="J273" i="19"/>
  <c r="I273" i="19"/>
  <c r="G273" i="19"/>
  <c r="F273" i="19"/>
  <c r="D273" i="19"/>
  <c r="L272" i="19"/>
  <c r="J272" i="19"/>
  <c r="I272" i="19"/>
  <c r="G272" i="19"/>
  <c r="F272" i="19"/>
  <c r="D272" i="19"/>
  <c r="L271" i="19"/>
  <c r="J271" i="19"/>
  <c r="I271" i="19"/>
  <c r="G271" i="19"/>
  <c r="F271" i="19"/>
  <c r="D271" i="19"/>
  <c r="L270" i="19"/>
  <c r="J270" i="19"/>
  <c r="I270" i="19"/>
  <c r="G270" i="19"/>
  <c r="F270" i="19"/>
  <c r="D270" i="19"/>
  <c r="L269" i="19"/>
  <c r="J269" i="19"/>
  <c r="I269" i="19"/>
  <c r="G269" i="19"/>
  <c r="F269" i="19"/>
  <c r="D269" i="19"/>
  <c r="L268" i="19"/>
  <c r="J268" i="19"/>
  <c r="I268" i="19"/>
  <c r="G268" i="19"/>
  <c r="F268" i="19"/>
  <c r="D268" i="19"/>
  <c r="L267" i="19"/>
  <c r="J267" i="19"/>
  <c r="I267" i="19"/>
  <c r="G267" i="19"/>
  <c r="F267" i="19"/>
  <c r="D267" i="19"/>
  <c r="L266" i="19"/>
  <c r="J266" i="19"/>
  <c r="I266" i="19"/>
  <c r="G266" i="19"/>
  <c r="F266" i="19"/>
  <c r="D266" i="19"/>
  <c r="L265" i="19"/>
  <c r="J265" i="19"/>
  <c r="I265" i="19"/>
  <c r="G265" i="19"/>
  <c r="F265" i="19"/>
  <c r="D265" i="19"/>
  <c r="L264" i="19"/>
  <c r="J264" i="19"/>
  <c r="I264" i="19"/>
  <c r="G264" i="19"/>
  <c r="F264" i="19"/>
  <c r="D264" i="19"/>
  <c r="L263" i="19"/>
  <c r="J263" i="19"/>
  <c r="I263" i="19"/>
  <c r="G263" i="19"/>
  <c r="F263" i="19"/>
  <c r="D263" i="19"/>
  <c r="L262" i="19"/>
  <c r="J262" i="19"/>
  <c r="I262" i="19"/>
  <c r="G262" i="19"/>
  <c r="F262" i="19"/>
  <c r="D262" i="19"/>
  <c r="L261" i="19"/>
  <c r="J261" i="19"/>
  <c r="I261" i="19"/>
  <c r="G261" i="19"/>
  <c r="F261" i="19"/>
  <c r="D261" i="19"/>
  <c r="L260" i="19"/>
  <c r="J260" i="19"/>
  <c r="I260" i="19"/>
  <c r="G260" i="19"/>
  <c r="F260" i="19"/>
  <c r="D260" i="19"/>
  <c r="L259" i="19"/>
  <c r="J259" i="19"/>
  <c r="I259" i="19"/>
  <c r="G259" i="19"/>
  <c r="F259" i="19"/>
  <c r="D259" i="19"/>
  <c r="L258" i="19"/>
  <c r="J258" i="19"/>
  <c r="I258" i="19"/>
  <c r="G258" i="19"/>
  <c r="F258" i="19"/>
  <c r="D258" i="19"/>
  <c r="L257" i="19"/>
  <c r="J257" i="19"/>
  <c r="I257" i="19"/>
  <c r="G257" i="19"/>
  <c r="F257" i="19"/>
  <c r="D257" i="19"/>
  <c r="L256" i="19"/>
  <c r="J256" i="19"/>
  <c r="I256" i="19"/>
  <c r="G256" i="19"/>
  <c r="F256" i="19"/>
  <c r="D256" i="19"/>
  <c r="L255" i="19"/>
  <c r="J255" i="19"/>
  <c r="I255" i="19"/>
  <c r="G255" i="19"/>
  <c r="F255" i="19"/>
  <c r="D255" i="19"/>
  <c r="L254" i="19"/>
  <c r="J254" i="19"/>
  <c r="I254" i="19"/>
  <c r="G254" i="19"/>
  <c r="F254" i="19"/>
  <c r="D254" i="19"/>
  <c r="L253" i="19"/>
  <c r="J253" i="19"/>
  <c r="I253" i="19"/>
  <c r="G253" i="19"/>
  <c r="F253" i="19"/>
  <c r="D253" i="19"/>
  <c r="L252" i="19"/>
  <c r="J252" i="19"/>
  <c r="I252" i="19"/>
  <c r="G252" i="19"/>
  <c r="F252" i="19"/>
  <c r="D252" i="19"/>
  <c r="L251" i="19"/>
  <c r="J251" i="19"/>
  <c r="I251" i="19"/>
  <c r="G251" i="19"/>
  <c r="F251" i="19"/>
  <c r="D251" i="19"/>
  <c r="L250" i="19"/>
  <c r="J250" i="19"/>
  <c r="I250" i="19"/>
  <c r="G250" i="19"/>
  <c r="F250" i="19"/>
  <c r="D250" i="19"/>
  <c r="L249" i="19"/>
  <c r="J249" i="19"/>
  <c r="I249" i="19"/>
  <c r="G249" i="19"/>
  <c r="F249" i="19"/>
  <c r="D249" i="19"/>
  <c r="L248" i="19"/>
  <c r="J248" i="19"/>
  <c r="I248" i="19"/>
  <c r="G248" i="19"/>
  <c r="F248" i="19"/>
  <c r="D248" i="19"/>
  <c r="L247" i="19"/>
  <c r="J247" i="19"/>
  <c r="I247" i="19"/>
  <c r="G247" i="19"/>
  <c r="F247" i="19"/>
  <c r="D247" i="19"/>
  <c r="L246" i="19"/>
  <c r="J246" i="19"/>
  <c r="I246" i="19"/>
  <c r="G246" i="19"/>
  <c r="F246" i="19"/>
  <c r="D246" i="19"/>
  <c r="L245" i="19"/>
  <c r="J245" i="19"/>
  <c r="I245" i="19"/>
  <c r="G245" i="19"/>
  <c r="F245" i="19"/>
  <c r="D245" i="19"/>
  <c r="L244" i="19"/>
  <c r="J244" i="19"/>
  <c r="I244" i="19"/>
  <c r="G244" i="19"/>
  <c r="F244" i="19"/>
  <c r="D244" i="19"/>
  <c r="L243" i="19"/>
  <c r="J243" i="19"/>
  <c r="I243" i="19"/>
  <c r="G243" i="19"/>
  <c r="F243" i="19"/>
  <c r="D243" i="19"/>
  <c r="L242" i="19"/>
  <c r="J242" i="19"/>
  <c r="I242" i="19"/>
  <c r="G242" i="19"/>
  <c r="F242" i="19"/>
  <c r="D242" i="19"/>
  <c r="L241" i="19"/>
  <c r="J241" i="19"/>
  <c r="I241" i="19"/>
  <c r="G241" i="19"/>
  <c r="F241" i="19"/>
  <c r="D241" i="19"/>
  <c r="L240" i="19"/>
  <c r="J240" i="19"/>
  <c r="I240" i="19"/>
  <c r="G240" i="19"/>
  <c r="F240" i="19"/>
  <c r="D240" i="19"/>
  <c r="L239" i="19"/>
  <c r="J239" i="19"/>
  <c r="I239" i="19"/>
  <c r="G239" i="19"/>
  <c r="F239" i="19"/>
  <c r="D239" i="19"/>
  <c r="L238" i="19"/>
  <c r="J238" i="19"/>
  <c r="I238" i="19"/>
  <c r="G238" i="19"/>
  <c r="F238" i="19"/>
  <c r="D238" i="19"/>
  <c r="L237" i="19"/>
  <c r="J237" i="19"/>
  <c r="I237" i="19"/>
  <c r="G237" i="19"/>
  <c r="F237" i="19"/>
  <c r="D237" i="19"/>
  <c r="L236" i="19"/>
  <c r="J236" i="19"/>
  <c r="I236" i="19"/>
  <c r="G236" i="19"/>
  <c r="F236" i="19"/>
  <c r="D236" i="19"/>
  <c r="L235" i="19"/>
  <c r="J235" i="19"/>
  <c r="I235" i="19"/>
  <c r="G235" i="19"/>
  <c r="F235" i="19"/>
  <c r="D235" i="19"/>
  <c r="L234" i="19"/>
  <c r="J234" i="19"/>
  <c r="I234" i="19"/>
  <c r="G234" i="19"/>
  <c r="F234" i="19"/>
  <c r="D234" i="19"/>
  <c r="L233" i="19"/>
  <c r="J233" i="19"/>
  <c r="I233" i="19"/>
  <c r="G233" i="19"/>
  <c r="F233" i="19"/>
  <c r="D233" i="19"/>
  <c r="L232" i="19"/>
  <c r="J232" i="19"/>
  <c r="I232" i="19"/>
  <c r="G232" i="19"/>
  <c r="F232" i="19"/>
  <c r="D232" i="19"/>
  <c r="L231" i="19"/>
  <c r="J231" i="19"/>
  <c r="I231" i="19"/>
  <c r="G231" i="19"/>
  <c r="F231" i="19"/>
  <c r="D231" i="19"/>
  <c r="L230" i="19"/>
  <c r="J230" i="19"/>
  <c r="I230" i="19"/>
  <c r="G230" i="19"/>
  <c r="F230" i="19"/>
  <c r="D230" i="19"/>
  <c r="L229" i="19"/>
  <c r="J229" i="19"/>
  <c r="I229" i="19"/>
  <c r="G229" i="19"/>
  <c r="F229" i="19"/>
  <c r="D229" i="19"/>
  <c r="L228" i="19"/>
  <c r="J228" i="19"/>
  <c r="I228" i="19"/>
  <c r="G228" i="19"/>
  <c r="F228" i="19"/>
  <c r="D228" i="19"/>
  <c r="L227" i="19"/>
  <c r="J227" i="19"/>
  <c r="I227" i="19"/>
  <c r="G227" i="19"/>
  <c r="F227" i="19"/>
  <c r="D227" i="19"/>
  <c r="L226" i="19"/>
  <c r="J226" i="19"/>
  <c r="I226" i="19"/>
  <c r="G226" i="19"/>
  <c r="F226" i="19"/>
  <c r="D226" i="19"/>
  <c r="L225" i="19"/>
  <c r="J225" i="19"/>
  <c r="I225" i="19"/>
  <c r="G225" i="19"/>
  <c r="F225" i="19"/>
  <c r="D225" i="19"/>
  <c r="L224" i="19"/>
  <c r="J224" i="19"/>
  <c r="I224" i="19"/>
  <c r="G224" i="19"/>
  <c r="F224" i="19"/>
  <c r="D224" i="19"/>
  <c r="L223" i="19"/>
  <c r="J223" i="19"/>
  <c r="I223" i="19"/>
  <c r="G223" i="19"/>
  <c r="F223" i="19"/>
  <c r="D223" i="19"/>
  <c r="L222" i="19"/>
  <c r="J222" i="19"/>
  <c r="I222" i="19"/>
  <c r="G222" i="19"/>
  <c r="F222" i="19"/>
  <c r="D222" i="19"/>
  <c r="L221" i="19"/>
  <c r="J221" i="19"/>
  <c r="I221" i="19"/>
  <c r="G221" i="19"/>
  <c r="F221" i="19"/>
  <c r="D221" i="19"/>
  <c r="L220" i="19"/>
  <c r="J220" i="19"/>
  <c r="I220" i="19"/>
  <c r="G220" i="19"/>
  <c r="F220" i="19"/>
  <c r="D220" i="19"/>
  <c r="L219" i="19"/>
  <c r="J219" i="19"/>
  <c r="I219" i="19"/>
  <c r="G219" i="19"/>
  <c r="F219" i="19"/>
  <c r="D219" i="19"/>
  <c r="L218" i="19"/>
  <c r="J218" i="19"/>
  <c r="I218" i="19"/>
  <c r="G218" i="19"/>
  <c r="F218" i="19"/>
  <c r="D218" i="19"/>
  <c r="L217" i="19"/>
  <c r="J217" i="19"/>
  <c r="I217" i="19"/>
  <c r="G217" i="19"/>
  <c r="F217" i="19"/>
  <c r="D217" i="19"/>
  <c r="L216" i="19"/>
  <c r="J216" i="19"/>
  <c r="I216" i="19"/>
  <c r="G216" i="19"/>
  <c r="F216" i="19"/>
  <c r="D216" i="19"/>
  <c r="L215" i="19"/>
  <c r="J215" i="19"/>
  <c r="I215" i="19"/>
  <c r="G215" i="19"/>
  <c r="F215" i="19"/>
  <c r="D215" i="19"/>
  <c r="L214" i="19"/>
  <c r="J214" i="19"/>
  <c r="I214" i="19"/>
  <c r="G214" i="19"/>
  <c r="F214" i="19"/>
  <c r="D214" i="19"/>
  <c r="L213" i="19"/>
  <c r="J213" i="19"/>
  <c r="I213" i="19"/>
  <c r="G213" i="19"/>
  <c r="F213" i="19"/>
  <c r="D213" i="19"/>
  <c r="L212" i="19"/>
  <c r="J212" i="19"/>
  <c r="I212" i="19"/>
  <c r="G212" i="19"/>
  <c r="F212" i="19"/>
  <c r="D212" i="19"/>
  <c r="L211" i="19"/>
  <c r="J211" i="19"/>
  <c r="I211" i="19"/>
  <c r="G211" i="19"/>
  <c r="F211" i="19"/>
  <c r="D211" i="19"/>
  <c r="L210" i="19"/>
  <c r="J210" i="19"/>
  <c r="I210" i="19"/>
  <c r="G210" i="19"/>
  <c r="F210" i="19"/>
  <c r="D210" i="19"/>
  <c r="L209" i="19"/>
  <c r="J209" i="19"/>
  <c r="I209" i="19"/>
  <c r="G209" i="19"/>
  <c r="F209" i="19"/>
  <c r="D209" i="19"/>
  <c r="L208" i="19"/>
  <c r="J208" i="19"/>
  <c r="I208" i="19"/>
  <c r="G208" i="19"/>
  <c r="F208" i="19"/>
  <c r="D208" i="19"/>
  <c r="L207" i="19"/>
  <c r="J207" i="19"/>
  <c r="I207" i="19"/>
  <c r="G207" i="19"/>
  <c r="F207" i="19"/>
  <c r="D207" i="19"/>
  <c r="L206" i="19"/>
  <c r="J206" i="19"/>
  <c r="I206" i="19"/>
  <c r="G206" i="19"/>
  <c r="F206" i="19"/>
  <c r="D206" i="19"/>
  <c r="L205" i="19"/>
  <c r="J205" i="19"/>
  <c r="I205" i="19"/>
  <c r="G205" i="19"/>
  <c r="F205" i="19"/>
  <c r="D205" i="19"/>
  <c r="L204" i="19"/>
  <c r="J204" i="19"/>
  <c r="I204" i="19"/>
  <c r="G204" i="19"/>
  <c r="F204" i="19"/>
  <c r="D204" i="19"/>
  <c r="L203" i="19"/>
  <c r="J203" i="19"/>
  <c r="I203" i="19"/>
  <c r="G203" i="19"/>
  <c r="F203" i="19"/>
  <c r="D203" i="19"/>
  <c r="L202" i="19"/>
  <c r="J202" i="19"/>
  <c r="I202" i="19"/>
  <c r="G202" i="19"/>
  <c r="F202" i="19"/>
  <c r="D202" i="19"/>
  <c r="L201" i="19"/>
  <c r="J201" i="19"/>
  <c r="I201" i="19"/>
  <c r="G201" i="19"/>
  <c r="F201" i="19"/>
  <c r="D201" i="19"/>
  <c r="L200" i="19"/>
  <c r="J200" i="19"/>
  <c r="I200" i="19"/>
  <c r="G200" i="19"/>
  <c r="F200" i="19"/>
  <c r="D200" i="19"/>
  <c r="L199" i="19"/>
  <c r="J199" i="19"/>
  <c r="I199" i="19"/>
  <c r="G199" i="19"/>
  <c r="F199" i="19"/>
  <c r="D199" i="19"/>
  <c r="L198" i="19"/>
  <c r="J198" i="19"/>
  <c r="I198" i="19"/>
  <c r="G198" i="19"/>
  <c r="F198" i="19"/>
  <c r="D198" i="19"/>
  <c r="L197" i="19"/>
  <c r="J197" i="19"/>
  <c r="I197" i="19"/>
  <c r="G197" i="19"/>
  <c r="F197" i="19"/>
  <c r="D197" i="19"/>
  <c r="L196" i="19"/>
  <c r="J196" i="19"/>
  <c r="I196" i="19"/>
  <c r="G196" i="19"/>
  <c r="F196" i="19"/>
  <c r="D196" i="19"/>
  <c r="L195" i="19"/>
  <c r="J195" i="19"/>
  <c r="I195" i="19"/>
  <c r="G195" i="19"/>
  <c r="F195" i="19"/>
  <c r="D195" i="19"/>
  <c r="L194" i="19"/>
  <c r="J194" i="19"/>
  <c r="I194" i="19"/>
  <c r="G194" i="19"/>
  <c r="F194" i="19"/>
  <c r="D194" i="19"/>
  <c r="L193" i="19"/>
  <c r="J193" i="19"/>
  <c r="I193" i="19"/>
  <c r="G193" i="19"/>
  <c r="F193" i="19"/>
  <c r="D193" i="19"/>
  <c r="L192" i="19"/>
  <c r="J192" i="19"/>
  <c r="I192" i="19"/>
  <c r="G192" i="19"/>
  <c r="F192" i="19"/>
  <c r="D192" i="19"/>
  <c r="L191" i="19"/>
  <c r="J191" i="19"/>
  <c r="I191" i="19"/>
  <c r="G191" i="19"/>
  <c r="F191" i="19"/>
  <c r="D191" i="19"/>
  <c r="L190" i="19"/>
  <c r="J190" i="19"/>
  <c r="I190" i="19"/>
  <c r="G190" i="19"/>
  <c r="F190" i="19"/>
  <c r="D190" i="19"/>
  <c r="L189" i="19"/>
  <c r="J189" i="19"/>
  <c r="I189" i="19"/>
  <c r="G189" i="19"/>
  <c r="F189" i="19"/>
  <c r="D189" i="19"/>
  <c r="L188" i="19"/>
  <c r="J188" i="19"/>
  <c r="I188" i="19"/>
  <c r="G188" i="19"/>
  <c r="F188" i="19"/>
  <c r="D188" i="19"/>
  <c r="L187" i="19"/>
  <c r="J187" i="19"/>
  <c r="I187" i="19"/>
  <c r="G187" i="19"/>
  <c r="F187" i="19"/>
  <c r="D187" i="19"/>
  <c r="L186" i="19"/>
  <c r="J186" i="19"/>
  <c r="I186" i="19"/>
  <c r="G186" i="19"/>
  <c r="F186" i="19"/>
  <c r="D186" i="19"/>
  <c r="L185" i="19"/>
  <c r="J185" i="19"/>
  <c r="I185" i="19"/>
  <c r="G185" i="19"/>
  <c r="F185" i="19"/>
  <c r="D185" i="19"/>
  <c r="L184" i="19"/>
  <c r="J184" i="19"/>
  <c r="I184" i="19"/>
  <c r="G184" i="19"/>
  <c r="F184" i="19"/>
  <c r="D184" i="19"/>
  <c r="L183" i="19"/>
  <c r="J183" i="19"/>
  <c r="I183" i="19"/>
  <c r="G183" i="19"/>
  <c r="F183" i="19"/>
  <c r="D183" i="19"/>
  <c r="L182" i="19"/>
  <c r="J182" i="19"/>
  <c r="I182" i="19"/>
  <c r="G182" i="19"/>
  <c r="F182" i="19"/>
  <c r="D182" i="19"/>
  <c r="L181" i="19"/>
  <c r="J181" i="19"/>
  <c r="I181" i="19"/>
  <c r="G181" i="19"/>
  <c r="F181" i="19"/>
  <c r="D181" i="19"/>
  <c r="L180" i="19"/>
  <c r="J180" i="19"/>
  <c r="I180" i="19"/>
  <c r="G180" i="19"/>
  <c r="F180" i="19"/>
  <c r="D180" i="19"/>
  <c r="L179" i="19"/>
  <c r="J179" i="19"/>
  <c r="I179" i="19"/>
  <c r="G179" i="19"/>
  <c r="F179" i="19"/>
  <c r="D179" i="19"/>
  <c r="L178" i="19"/>
  <c r="J178" i="19"/>
  <c r="I178" i="19"/>
  <c r="G178" i="19"/>
  <c r="F178" i="19"/>
  <c r="D178" i="19"/>
  <c r="L177" i="19"/>
  <c r="J177" i="19"/>
  <c r="I177" i="19"/>
  <c r="G177" i="19"/>
  <c r="F177" i="19"/>
  <c r="D177" i="19"/>
  <c r="L176" i="19"/>
  <c r="J176" i="19"/>
  <c r="I176" i="19"/>
  <c r="G176" i="19"/>
  <c r="F176" i="19"/>
  <c r="D176" i="19"/>
  <c r="L175" i="19"/>
  <c r="J175" i="19"/>
  <c r="I175" i="19"/>
  <c r="G175" i="19"/>
  <c r="F175" i="19"/>
  <c r="D175" i="19"/>
  <c r="L174" i="19"/>
  <c r="J174" i="19"/>
  <c r="I174" i="19"/>
  <c r="G174" i="19"/>
  <c r="F174" i="19"/>
  <c r="D174" i="19"/>
  <c r="L173" i="19"/>
  <c r="J173" i="19"/>
  <c r="I173" i="19"/>
  <c r="G173" i="19"/>
  <c r="F173" i="19"/>
  <c r="D173" i="19"/>
  <c r="L172" i="19"/>
  <c r="J172" i="19"/>
  <c r="I172" i="19"/>
  <c r="G172" i="19"/>
  <c r="F172" i="19"/>
  <c r="D172" i="19"/>
  <c r="L171" i="19"/>
  <c r="J171" i="19"/>
  <c r="I171" i="19"/>
  <c r="G171" i="19"/>
  <c r="F171" i="19"/>
  <c r="D171" i="19"/>
  <c r="L170" i="19"/>
  <c r="J170" i="19"/>
  <c r="I170" i="19"/>
  <c r="G170" i="19"/>
  <c r="F170" i="19"/>
  <c r="D170" i="19"/>
  <c r="L169" i="19"/>
  <c r="J169" i="19"/>
  <c r="I169" i="19"/>
  <c r="G169" i="19"/>
  <c r="F169" i="19"/>
  <c r="D169" i="19"/>
  <c r="L168" i="19"/>
  <c r="J168" i="19"/>
  <c r="I168" i="19"/>
  <c r="G168" i="19"/>
  <c r="F168" i="19"/>
  <c r="D168" i="19"/>
  <c r="L167" i="19"/>
  <c r="J167" i="19"/>
  <c r="I167" i="19"/>
  <c r="G167" i="19"/>
  <c r="F167" i="19"/>
  <c r="D167" i="19"/>
  <c r="L166" i="19"/>
  <c r="J166" i="19"/>
  <c r="I166" i="19"/>
  <c r="G166" i="19"/>
  <c r="F166" i="19"/>
  <c r="D166" i="19"/>
  <c r="L165" i="19"/>
  <c r="J165" i="19"/>
  <c r="I165" i="19"/>
  <c r="G165" i="19"/>
  <c r="F165" i="19"/>
  <c r="D165" i="19"/>
  <c r="L164" i="19"/>
  <c r="J164" i="19"/>
  <c r="I164" i="19"/>
  <c r="G164" i="19"/>
  <c r="F164" i="19"/>
  <c r="D164" i="19"/>
  <c r="L163" i="19"/>
  <c r="J163" i="19"/>
  <c r="I163" i="19"/>
  <c r="G163" i="19"/>
  <c r="F163" i="19"/>
  <c r="D163" i="19"/>
  <c r="L162" i="19"/>
  <c r="J162" i="19"/>
  <c r="I162" i="19"/>
  <c r="G162" i="19"/>
  <c r="F162" i="19"/>
  <c r="D162" i="19"/>
  <c r="L161" i="19"/>
  <c r="J161" i="19"/>
  <c r="I161" i="19"/>
  <c r="G161" i="19"/>
  <c r="F161" i="19"/>
  <c r="D161" i="19"/>
  <c r="L160" i="19"/>
  <c r="J160" i="19"/>
  <c r="I160" i="19"/>
  <c r="G160" i="19"/>
  <c r="F160" i="19"/>
  <c r="D160" i="19"/>
  <c r="L159" i="19"/>
  <c r="J159" i="19"/>
  <c r="I159" i="19"/>
  <c r="G159" i="19"/>
  <c r="F159" i="19"/>
  <c r="D159" i="19"/>
  <c r="L158" i="19"/>
  <c r="J158" i="19"/>
  <c r="I158" i="19"/>
  <c r="G158" i="19"/>
  <c r="F158" i="19"/>
  <c r="D158" i="19"/>
  <c r="L157" i="19"/>
  <c r="J157" i="19"/>
  <c r="I157" i="19"/>
  <c r="G157" i="19"/>
  <c r="F157" i="19"/>
  <c r="D157" i="19"/>
  <c r="L156" i="19"/>
  <c r="J156" i="19"/>
  <c r="I156" i="19"/>
  <c r="G156" i="19"/>
  <c r="F156" i="19"/>
  <c r="D156" i="19"/>
  <c r="L155" i="19"/>
  <c r="J155" i="19"/>
  <c r="I155" i="19"/>
  <c r="G155" i="19"/>
  <c r="F155" i="19"/>
  <c r="D155" i="19"/>
  <c r="L154" i="19"/>
  <c r="J154" i="19"/>
  <c r="I154" i="19"/>
  <c r="G154" i="19"/>
  <c r="F154" i="19"/>
  <c r="D154" i="19"/>
  <c r="L153" i="19"/>
  <c r="J153" i="19"/>
  <c r="I153" i="19"/>
  <c r="G153" i="19"/>
  <c r="F153" i="19"/>
  <c r="D153" i="19"/>
  <c r="L152" i="19"/>
  <c r="J152" i="19"/>
  <c r="I152" i="19"/>
  <c r="G152" i="19"/>
  <c r="F152" i="19"/>
  <c r="D152" i="19"/>
  <c r="L151" i="19"/>
  <c r="J151" i="19"/>
  <c r="I151" i="19"/>
  <c r="G151" i="19"/>
  <c r="F151" i="19"/>
  <c r="D151" i="19"/>
  <c r="L150" i="19"/>
  <c r="J150" i="19"/>
  <c r="I150" i="19"/>
  <c r="G150" i="19"/>
  <c r="F150" i="19"/>
  <c r="D150" i="19"/>
  <c r="L149" i="19"/>
  <c r="J149" i="19"/>
  <c r="I149" i="19"/>
  <c r="G149" i="19"/>
  <c r="F149" i="19"/>
  <c r="D149" i="19"/>
  <c r="L148" i="19"/>
  <c r="J148" i="19"/>
  <c r="I148" i="19"/>
  <c r="G148" i="19"/>
  <c r="F148" i="19"/>
  <c r="D148" i="19"/>
  <c r="L147" i="19"/>
  <c r="J147" i="19"/>
  <c r="I147" i="19"/>
  <c r="G147" i="19"/>
  <c r="F147" i="19"/>
  <c r="D147" i="19"/>
  <c r="L146" i="19"/>
  <c r="J146" i="19"/>
  <c r="I146" i="19"/>
  <c r="G146" i="19"/>
  <c r="F146" i="19"/>
  <c r="D146" i="19"/>
  <c r="L145" i="19"/>
  <c r="J145" i="19"/>
  <c r="I145" i="19"/>
  <c r="G145" i="19"/>
  <c r="F145" i="19"/>
  <c r="D145" i="19"/>
  <c r="L144" i="19"/>
  <c r="J144" i="19"/>
  <c r="I144" i="19"/>
  <c r="G144" i="19"/>
  <c r="F144" i="19"/>
  <c r="D144" i="19"/>
  <c r="L143" i="19"/>
  <c r="J143" i="19"/>
  <c r="I143" i="19"/>
  <c r="G143" i="19"/>
  <c r="F143" i="19"/>
  <c r="D143" i="19"/>
  <c r="L142" i="19"/>
  <c r="J142" i="19"/>
  <c r="I142" i="19"/>
  <c r="G142" i="19"/>
  <c r="F142" i="19"/>
  <c r="D142" i="19"/>
  <c r="L141" i="19"/>
  <c r="J141" i="19"/>
  <c r="I141" i="19"/>
  <c r="G141" i="19"/>
  <c r="F141" i="19"/>
  <c r="D141" i="19"/>
  <c r="L140" i="19"/>
  <c r="J140" i="19"/>
  <c r="I140" i="19"/>
  <c r="G140" i="19"/>
  <c r="F140" i="19"/>
  <c r="D140" i="19"/>
  <c r="L139" i="19"/>
  <c r="J139" i="19"/>
  <c r="I139" i="19"/>
  <c r="G139" i="19"/>
  <c r="F139" i="19"/>
  <c r="D139" i="19"/>
  <c r="L138" i="19"/>
  <c r="J138" i="19"/>
  <c r="I138" i="19"/>
  <c r="G138" i="19"/>
  <c r="F138" i="19"/>
  <c r="D138" i="19"/>
  <c r="L137" i="19"/>
  <c r="J137" i="19"/>
  <c r="I137" i="19"/>
  <c r="G137" i="19"/>
  <c r="F137" i="19"/>
  <c r="D137" i="19"/>
  <c r="L136" i="19"/>
  <c r="J136" i="19"/>
  <c r="I136" i="19"/>
  <c r="G136" i="19"/>
  <c r="F136" i="19"/>
  <c r="D136" i="19"/>
  <c r="L135" i="19"/>
  <c r="J135" i="19"/>
  <c r="I135" i="19"/>
  <c r="G135" i="19"/>
  <c r="F135" i="19"/>
  <c r="D135" i="19"/>
  <c r="L134" i="19"/>
  <c r="J134" i="19"/>
  <c r="I134" i="19"/>
  <c r="G134" i="19"/>
  <c r="F134" i="19"/>
  <c r="D134" i="19"/>
  <c r="L133" i="19"/>
  <c r="J133" i="19"/>
  <c r="I133" i="19"/>
  <c r="G133" i="19"/>
  <c r="F133" i="19"/>
  <c r="D133" i="19"/>
  <c r="L132" i="19"/>
  <c r="J132" i="19"/>
  <c r="I132" i="19"/>
  <c r="G132" i="19"/>
  <c r="F132" i="19"/>
  <c r="D132" i="19"/>
  <c r="L131" i="19"/>
  <c r="J131" i="19"/>
  <c r="I131" i="19"/>
  <c r="G131" i="19"/>
  <c r="F131" i="19"/>
  <c r="D131" i="19"/>
  <c r="L130" i="19"/>
  <c r="J130" i="19"/>
  <c r="I130" i="19"/>
  <c r="G130" i="19"/>
  <c r="F130" i="19"/>
  <c r="D130" i="19"/>
  <c r="L129" i="19"/>
  <c r="J129" i="19"/>
  <c r="I129" i="19"/>
  <c r="G129" i="19"/>
  <c r="F129" i="19"/>
  <c r="D129" i="19"/>
  <c r="L128" i="19"/>
  <c r="J128" i="19"/>
  <c r="I128" i="19"/>
  <c r="G128" i="19"/>
  <c r="F128" i="19"/>
  <c r="D128" i="19"/>
  <c r="L127" i="19"/>
  <c r="J127" i="19"/>
  <c r="I127" i="19"/>
  <c r="G127" i="19"/>
  <c r="F127" i="19"/>
  <c r="D127" i="19"/>
  <c r="L126" i="19"/>
  <c r="J126" i="19"/>
  <c r="I126" i="19"/>
  <c r="G126" i="19"/>
  <c r="F126" i="19"/>
  <c r="D126" i="19"/>
  <c r="L125" i="19"/>
  <c r="J125" i="19"/>
  <c r="I125" i="19"/>
  <c r="G125" i="19"/>
  <c r="F125" i="19"/>
  <c r="D125" i="19"/>
  <c r="L124" i="19"/>
  <c r="J124" i="19"/>
  <c r="I124" i="19"/>
  <c r="G124" i="19"/>
  <c r="F124" i="19"/>
  <c r="D124" i="19"/>
  <c r="L123" i="19"/>
  <c r="J123" i="19"/>
  <c r="I123" i="19"/>
  <c r="G123" i="19"/>
  <c r="F123" i="19"/>
  <c r="D123" i="19"/>
  <c r="L122" i="19"/>
  <c r="J122" i="19"/>
  <c r="I122" i="19"/>
  <c r="G122" i="19"/>
  <c r="F122" i="19"/>
  <c r="D122" i="19"/>
  <c r="L121" i="19"/>
  <c r="J121" i="19"/>
  <c r="I121" i="19"/>
  <c r="G121" i="19"/>
  <c r="F121" i="19"/>
  <c r="D121" i="19"/>
  <c r="L120" i="19"/>
  <c r="J120" i="19"/>
  <c r="I120" i="19"/>
  <c r="G120" i="19"/>
  <c r="F120" i="19"/>
  <c r="D120" i="19"/>
  <c r="L119" i="19"/>
  <c r="J119" i="19"/>
  <c r="I119" i="19"/>
  <c r="G119" i="19"/>
  <c r="F119" i="19"/>
  <c r="D119" i="19"/>
  <c r="L118" i="19"/>
  <c r="J118" i="19"/>
  <c r="I118" i="19"/>
  <c r="G118" i="19"/>
  <c r="F118" i="19"/>
  <c r="D118" i="19"/>
  <c r="L117" i="19"/>
  <c r="J117" i="19"/>
  <c r="I117" i="19"/>
  <c r="G117" i="19"/>
  <c r="F117" i="19"/>
  <c r="D117" i="19"/>
  <c r="L116" i="19"/>
  <c r="J116" i="19"/>
  <c r="I116" i="19"/>
  <c r="G116" i="19"/>
  <c r="F116" i="19"/>
  <c r="D116" i="19"/>
  <c r="L115" i="19"/>
  <c r="J115" i="19"/>
  <c r="I115" i="19"/>
  <c r="G115" i="19"/>
  <c r="F115" i="19"/>
  <c r="D115" i="19"/>
  <c r="L114" i="19"/>
  <c r="J114" i="19"/>
  <c r="I114" i="19"/>
  <c r="G114" i="19"/>
  <c r="F114" i="19"/>
  <c r="D114" i="19"/>
  <c r="L113" i="19"/>
  <c r="J113" i="19"/>
  <c r="I113" i="19"/>
  <c r="G113" i="19"/>
  <c r="F113" i="19"/>
  <c r="D113" i="19"/>
  <c r="L112" i="19"/>
  <c r="J112" i="19"/>
  <c r="I112" i="19"/>
  <c r="G112" i="19"/>
  <c r="F112" i="19"/>
  <c r="D112" i="19"/>
  <c r="L111" i="19"/>
  <c r="J111" i="19"/>
  <c r="I111" i="19"/>
  <c r="G111" i="19"/>
  <c r="F111" i="19"/>
  <c r="D111" i="19"/>
  <c r="L110" i="19"/>
  <c r="J110" i="19"/>
  <c r="I110" i="19"/>
  <c r="G110" i="19"/>
  <c r="F110" i="19"/>
  <c r="D110" i="19"/>
  <c r="L109" i="19"/>
  <c r="J109" i="19"/>
  <c r="I109" i="19"/>
  <c r="G109" i="19"/>
  <c r="F109" i="19"/>
  <c r="D109" i="19"/>
  <c r="L108" i="19"/>
  <c r="J108" i="19"/>
  <c r="I108" i="19"/>
  <c r="G108" i="19"/>
  <c r="F108" i="19"/>
  <c r="D108" i="19"/>
  <c r="L107" i="19"/>
  <c r="J107" i="19"/>
  <c r="I107" i="19"/>
  <c r="G107" i="19"/>
  <c r="F107" i="19"/>
  <c r="D107" i="19"/>
  <c r="L106" i="19"/>
  <c r="J106" i="19"/>
  <c r="I106" i="19"/>
  <c r="G106" i="19"/>
  <c r="F106" i="19"/>
  <c r="D106" i="19"/>
  <c r="L105" i="19"/>
  <c r="J105" i="19"/>
  <c r="I105" i="19"/>
  <c r="G105" i="19"/>
  <c r="F105" i="19"/>
  <c r="D105" i="19"/>
  <c r="L104" i="19"/>
  <c r="J104" i="19"/>
  <c r="I104" i="19"/>
  <c r="G104" i="19"/>
  <c r="F104" i="19"/>
  <c r="D104" i="19"/>
  <c r="L103" i="19"/>
  <c r="J103" i="19"/>
  <c r="I103" i="19"/>
  <c r="G103" i="19"/>
  <c r="F103" i="19"/>
  <c r="D103" i="19"/>
  <c r="L102" i="19"/>
  <c r="J102" i="19"/>
  <c r="I102" i="19"/>
  <c r="G102" i="19"/>
  <c r="F102" i="19"/>
  <c r="D102" i="19"/>
  <c r="L101" i="19"/>
  <c r="J101" i="19"/>
  <c r="I101" i="19"/>
  <c r="G101" i="19"/>
  <c r="F101" i="19"/>
  <c r="D101" i="19"/>
  <c r="L100" i="19"/>
  <c r="J100" i="19"/>
  <c r="I100" i="19"/>
  <c r="G100" i="19"/>
  <c r="F100" i="19"/>
  <c r="D100" i="19"/>
  <c r="L99" i="19"/>
  <c r="J99" i="19"/>
  <c r="I99" i="19"/>
  <c r="G99" i="19"/>
  <c r="F99" i="19"/>
  <c r="D99" i="19"/>
  <c r="L98" i="19"/>
  <c r="J98" i="19"/>
  <c r="I98" i="19"/>
  <c r="G98" i="19"/>
  <c r="F98" i="19"/>
  <c r="D98" i="19"/>
  <c r="L97" i="19"/>
  <c r="J97" i="19"/>
  <c r="I97" i="19"/>
  <c r="G97" i="19"/>
  <c r="F97" i="19"/>
  <c r="D97" i="19"/>
  <c r="L96" i="19"/>
  <c r="J96" i="19"/>
  <c r="I96" i="19"/>
  <c r="G96" i="19"/>
  <c r="F96" i="19"/>
  <c r="D96" i="19"/>
  <c r="L95" i="19"/>
  <c r="J95" i="19"/>
  <c r="I95" i="19"/>
  <c r="G95" i="19"/>
  <c r="F95" i="19"/>
  <c r="D95" i="19"/>
  <c r="L94" i="19"/>
  <c r="J94" i="19"/>
  <c r="I94" i="19"/>
  <c r="G94" i="19"/>
  <c r="F94" i="19"/>
  <c r="D94" i="19"/>
  <c r="L93" i="19"/>
  <c r="J93" i="19"/>
  <c r="I93" i="19"/>
  <c r="G93" i="19"/>
  <c r="F93" i="19"/>
  <c r="D93" i="19"/>
  <c r="L92" i="19"/>
  <c r="J92" i="19"/>
  <c r="I92" i="19"/>
  <c r="G92" i="19"/>
  <c r="F92" i="19"/>
  <c r="D92" i="19"/>
  <c r="L91" i="19"/>
  <c r="J91" i="19"/>
  <c r="I91" i="19"/>
  <c r="G91" i="19"/>
  <c r="F91" i="19"/>
  <c r="D91" i="19"/>
  <c r="L90" i="19"/>
  <c r="J90" i="19"/>
  <c r="I90" i="19"/>
  <c r="G90" i="19"/>
  <c r="F90" i="19"/>
  <c r="D90" i="19"/>
  <c r="L89" i="19"/>
  <c r="J89" i="19"/>
  <c r="I89" i="19"/>
  <c r="G89" i="19"/>
  <c r="F89" i="19"/>
  <c r="D89" i="19"/>
  <c r="L88" i="19"/>
  <c r="J88" i="19"/>
  <c r="I88" i="19"/>
  <c r="G88" i="19"/>
  <c r="F88" i="19"/>
  <c r="D88" i="19"/>
  <c r="L87" i="19"/>
  <c r="J87" i="19"/>
  <c r="I87" i="19"/>
  <c r="G87" i="19"/>
  <c r="F87" i="19"/>
  <c r="D87" i="19"/>
  <c r="L86" i="19"/>
  <c r="J86" i="19"/>
  <c r="I86" i="19"/>
  <c r="G86" i="19"/>
  <c r="F86" i="19"/>
  <c r="D86" i="19"/>
  <c r="L85" i="19"/>
  <c r="J85" i="19"/>
  <c r="I85" i="19"/>
  <c r="G85" i="19"/>
  <c r="F85" i="19"/>
  <c r="D85" i="19"/>
  <c r="L84" i="19"/>
  <c r="J84" i="19"/>
  <c r="I84" i="19"/>
  <c r="G84" i="19"/>
  <c r="F84" i="19"/>
  <c r="D84" i="19"/>
  <c r="L83" i="19"/>
  <c r="J83" i="19"/>
  <c r="I83" i="19"/>
  <c r="G83" i="19"/>
  <c r="F83" i="19"/>
  <c r="D83" i="19"/>
  <c r="L82" i="19"/>
  <c r="J82" i="19"/>
  <c r="I82" i="19"/>
  <c r="G82" i="19"/>
  <c r="F82" i="19"/>
  <c r="D82" i="19"/>
  <c r="L81" i="19"/>
  <c r="J81" i="19"/>
  <c r="I81" i="19"/>
  <c r="G81" i="19"/>
  <c r="F81" i="19"/>
  <c r="D81" i="19"/>
  <c r="L80" i="19"/>
  <c r="J80" i="19"/>
  <c r="I80" i="19"/>
  <c r="G80" i="19"/>
  <c r="F80" i="19"/>
  <c r="D80" i="19"/>
  <c r="L79" i="19"/>
  <c r="J79" i="19"/>
  <c r="I79" i="19"/>
  <c r="G79" i="19"/>
  <c r="F79" i="19"/>
  <c r="D79" i="19"/>
  <c r="L78" i="19"/>
  <c r="J78" i="19"/>
  <c r="I78" i="19"/>
  <c r="G78" i="19"/>
  <c r="F78" i="19"/>
  <c r="D78" i="19"/>
  <c r="L77" i="19"/>
  <c r="J77" i="19"/>
  <c r="I77" i="19"/>
  <c r="G77" i="19"/>
  <c r="F77" i="19"/>
  <c r="D77" i="19"/>
  <c r="L76" i="19"/>
  <c r="J76" i="19"/>
  <c r="I76" i="19"/>
  <c r="G76" i="19"/>
  <c r="F76" i="19"/>
  <c r="D76" i="19"/>
  <c r="L75" i="19"/>
  <c r="J75" i="19"/>
  <c r="I75" i="19"/>
  <c r="G75" i="19"/>
  <c r="F75" i="19"/>
  <c r="D75" i="19"/>
  <c r="L74" i="19"/>
  <c r="J74" i="19"/>
  <c r="I74" i="19"/>
  <c r="G74" i="19"/>
  <c r="F74" i="19"/>
  <c r="D74" i="19"/>
  <c r="L73" i="19"/>
  <c r="J73" i="19"/>
  <c r="I73" i="19"/>
  <c r="G73" i="19"/>
  <c r="F73" i="19"/>
  <c r="D73" i="19"/>
  <c r="L72" i="19"/>
  <c r="J72" i="19"/>
  <c r="I72" i="19"/>
  <c r="G72" i="19"/>
  <c r="F72" i="19"/>
  <c r="D72" i="19"/>
  <c r="L71" i="19"/>
  <c r="J71" i="19"/>
  <c r="I71" i="19"/>
  <c r="G71" i="19"/>
  <c r="F71" i="19"/>
  <c r="D71" i="19"/>
  <c r="L70" i="19"/>
  <c r="J70" i="19"/>
  <c r="I70" i="19"/>
  <c r="G70" i="19"/>
  <c r="F70" i="19"/>
  <c r="D70" i="19"/>
  <c r="L69" i="19"/>
  <c r="J69" i="19"/>
  <c r="I69" i="19"/>
  <c r="G69" i="19"/>
  <c r="F69" i="19"/>
  <c r="D69" i="19"/>
  <c r="L68" i="19"/>
  <c r="J68" i="19"/>
  <c r="I68" i="19"/>
  <c r="G68" i="19"/>
  <c r="F68" i="19"/>
  <c r="D68" i="19"/>
  <c r="L67" i="19"/>
  <c r="J67" i="19"/>
  <c r="I67" i="19"/>
  <c r="G67" i="19"/>
  <c r="F67" i="19"/>
  <c r="D67" i="19"/>
  <c r="L66" i="19"/>
  <c r="J66" i="19"/>
  <c r="I66" i="19"/>
  <c r="G66" i="19"/>
  <c r="F66" i="19"/>
  <c r="D66" i="19"/>
  <c r="L65" i="19"/>
  <c r="J65" i="19"/>
  <c r="I65" i="19"/>
  <c r="G65" i="19"/>
  <c r="F65" i="19"/>
  <c r="D65" i="19"/>
  <c r="L64" i="19"/>
  <c r="J64" i="19"/>
  <c r="I64" i="19"/>
  <c r="G64" i="19"/>
  <c r="F64" i="19"/>
  <c r="D64" i="19"/>
  <c r="L63" i="19"/>
  <c r="J63" i="19"/>
  <c r="I63" i="19"/>
  <c r="G63" i="19"/>
  <c r="F63" i="19"/>
  <c r="D63" i="19"/>
  <c r="L62" i="19"/>
  <c r="J62" i="19"/>
  <c r="I62" i="19"/>
  <c r="G62" i="19"/>
  <c r="F62" i="19"/>
  <c r="D62" i="19"/>
  <c r="L61" i="19"/>
  <c r="J61" i="19"/>
  <c r="I61" i="19"/>
  <c r="G61" i="19"/>
  <c r="F61" i="19"/>
  <c r="D61" i="19"/>
  <c r="L60" i="19"/>
  <c r="J60" i="19"/>
  <c r="I60" i="19"/>
  <c r="G60" i="19"/>
  <c r="F60" i="19"/>
  <c r="D60" i="19"/>
  <c r="L59" i="19"/>
  <c r="J59" i="19"/>
  <c r="I59" i="19"/>
  <c r="G59" i="19"/>
  <c r="F59" i="19"/>
  <c r="D59" i="19"/>
  <c r="L58" i="19"/>
  <c r="J58" i="19"/>
  <c r="I58" i="19"/>
  <c r="G58" i="19"/>
  <c r="F58" i="19"/>
  <c r="D58" i="19"/>
  <c r="L57" i="19"/>
  <c r="J57" i="19"/>
  <c r="I57" i="19"/>
  <c r="G57" i="19"/>
  <c r="F57" i="19"/>
  <c r="D57" i="19"/>
  <c r="L56" i="19"/>
  <c r="J56" i="19"/>
  <c r="I56" i="19"/>
  <c r="G56" i="19"/>
  <c r="F56" i="19"/>
  <c r="D56" i="19"/>
  <c r="L55" i="19"/>
  <c r="J55" i="19"/>
  <c r="I55" i="19"/>
  <c r="G55" i="19"/>
  <c r="F55" i="19"/>
  <c r="D55" i="19"/>
  <c r="L54" i="19"/>
  <c r="J54" i="19"/>
  <c r="I54" i="19"/>
  <c r="G54" i="19"/>
  <c r="F54" i="19"/>
  <c r="D54" i="19"/>
  <c r="L53" i="19"/>
  <c r="J53" i="19"/>
  <c r="I53" i="19"/>
  <c r="G53" i="19"/>
  <c r="F53" i="19"/>
  <c r="D53" i="19"/>
  <c r="L52" i="19"/>
  <c r="J52" i="19"/>
  <c r="I52" i="19"/>
  <c r="G52" i="19"/>
  <c r="F52" i="19"/>
  <c r="D52" i="19"/>
  <c r="L51" i="19"/>
  <c r="J51" i="19"/>
  <c r="I51" i="19"/>
  <c r="G51" i="19"/>
  <c r="F51" i="19"/>
  <c r="D51" i="19"/>
  <c r="L50" i="19"/>
  <c r="J50" i="19"/>
  <c r="I50" i="19"/>
  <c r="G50" i="19"/>
  <c r="F50" i="19"/>
  <c r="D50" i="19"/>
  <c r="L49" i="19"/>
  <c r="J49" i="19"/>
  <c r="I49" i="19"/>
  <c r="G49" i="19"/>
  <c r="F49" i="19"/>
  <c r="D49" i="19"/>
  <c r="L48" i="19"/>
  <c r="J48" i="19"/>
  <c r="I48" i="19"/>
  <c r="G48" i="19"/>
  <c r="F48" i="19"/>
  <c r="D48" i="19"/>
  <c r="L47" i="19"/>
  <c r="J47" i="19"/>
  <c r="I47" i="19"/>
  <c r="G47" i="19"/>
  <c r="F47" i="19"/>
  <c r="D47" i="19"/>
  <c r="L46" i="19"/>
  <c r="J46" i="19"/>
  <c r="I46" i="19"/>
  <c r="G46" i="19"/>
  <c r="F46" i="19"/>
  <c r="D46" i="19"/>
  <c r="L45" i="19"/>
  <c r="J45" i="19"/>
  <c r="I45" i="19"/>
  <c r="G45" i="19"/>
  <c r="F45" i="19"/>
  <c r="D45" i="19"/>
  <c r="L44" i="19"/>
  <c r="J44" i="19"/>
  <c r="I44" i="19"/>
  <c r="G44" i="19"/>
  <c r="F44" i="19"/>
  <c r="D44" i="19"/>
  <c r="L43" i="19"/>
  <c r="J43" i="19"/>
  <c r="I43" i="19"/>
  <c r="G43" i="19"/>
  <c r="F43" i="19"/>
  <c r="D43" i="19"/>
  <c r="L42" i="19"/>
  <c r="J42" i="19"/>
  <c r="I42" i="19"/>
  <c r="G42" i="19"/>
  <c r="F42" i="19"/>
  <c r="D42" i="19"/>
  <c r="L41" i="19"/>
  <c r="J41" i="19"/>
  <c r="I41" i="19"/>
  <c r="G41" i="19"/>
  <c r="F41" i="19"/>
  <c r="D41" i="19"/>
  <c r="L40" i="19"/>
  <c r="J40" i="19"/>
  <c r="I40" i="19"/>
  <c r="G40" i="19"/>
  <c r="F40" i="19"/>
  <c r="D40" i="19"/>
  <c r="L39" i="19"/>
  <c r="J39" i="19"/>
  <c r="I39" i="19"/>
  <c r="G39" i="19"/>
  <c r="F39" i="19"/>
  <c r="D39" i="19"/>
  <c r="L38" i="19"/>
  <c r="J38" i="19"/>
  <c r="I38" i="19"/>
  <c r="G38" i="19"/>
  <c r="F38" i="19"/>
  <c r="D38" i="19"/>
  <c r="L37" i="19"/>
  <c r="J37" i="19"/>
  <c r="I37" i="19"/>
  <c r="G37" i="19"/>
  <c r="F37" i="19"/>
  <c r="D37" i="19"/>
  <c r="L36" i="19"/>
  <c r="J36" i="19"/>
  <c r="I36" i="19"/>
  <c r="G36" i="19"/>
  <c r="F36" i="19"/>
  <c r="D36" i="19"/>
  <c r="L35" i="19"/>
  <c r="J35" i="19"/>
  <c r="I35" i="19"/>
  <c r="G35" i="19"/>
  <c r="F35" i="19"/>
  <c r="D35" i="19"/>
  <c r="L34" i="19"/>
  <c r="J34" i="19"/>
  <c r="I34" i="19"/>
  <c r="G34" i="19"/>
  <c r="F34" i="19"/>
  <c r="D34" i="19"/>
  <c r="L33" i="19"/>
  <c r="J33" i="19"/>
  <c r="I33" i="19"/>
  <c r="G33" i="19"/>
  <c r="F33" i="19"/>
  <c r="D33" i="19"/>
  <c r="L32" i="19"/>
  <c r="J32" i="19"/>
  <c r="I32" i="19"/>
  <c r="G32" i="19"/>
  <c r="F32" i="19"/>
  <c r="D32" i="19"/>
  <c r="L31" i="19"/>
  <c r="J31" i="19"/>
  <c r="I31" i="19"/>
  <c r="G31" i="19"/>
  <c r="F31" i="19"/>
  <c r="D31" i="19"/>
  <c r="L30" i="19"/>
  <c r="J30" i="19"/>
  <c r="I30" i="19"/>
  <c r="G30" i="19"/>
  <c r="F30" i="19"/>
  <c r="D30" i="19"/>
  <c r="L29" i="19"/>
  <c r="J29" i="19"/>
  <c r="I29" i="19"/>
  <c r="G29" i="19"/>
  <c r="F29" i="19"/>
  <c r="D29" i="19"/>
  <c r="L28" i="19"/>
  <c r="J28" i="19"/>
  <c r="I28" i="19"/>
  <c r="G28" i="19"/>
  <c r="F28" i="19"/>
  <c r="D28" i="19"/>
  <c r="L27" i="19"/>
  <c r="J27" i="19"/>
  <c r="I27" i="19"/>
  <c r="G27" i="19"/>
  <c r="F27" i="19"/>
  <c r="D27" i="19"/>
  <c r="L26" i="19"/>
  <c r="J26" i="19"/>
  <c r="I26" i="19"/>
  <c r="G26" i="19"/>
  <c r="F26" i="19"/>
  <c r="D26" i="19"/>
  <c r="L25" i="19"/>
  <c r="J25" i="19"/>
  <c r="I25" i="19"/>
  <c r="G25" i="19"/>
  <c r="F25" i="19"/>
  <c r="D25" i="19"/>
  <c r="L24" i="19"/>
  <c r="J24" i="19"/>
  <c r="I24" i="19"/>
  <c r="G24" i="19"/>
  <c r="F24" i="19"/>
  <c r="D24" i="19"/>
  <c r="L23" i="19"/>
  <c r="J23" i="19"/>
  <c r="I23" i="19"/>
  <c r="G23" i="19"/>
  <c r="F23" i="19"/>
  <c r="D23" i="19"/>
  <c r="L22" i="19"/>
  <c r="J22" i="19"/>
  <c r="I22" i="19"/>
  <c r="G22" i="19"/>
  <c r="F22" i="19"/>
  <c r="D22" i="19"/>
  <c r="L21" i="19"/>
  <c r="J21" i="19"/>
  <c r="I21" i="19"/>
  <c r="G21" i="19"/>
  <c r="F21" i="19"/>
  <c r="D21" i="19"/>
  <c r="L20" i="19"/>
  <c r="J20" i="19"/>
  <c r="I20" i="19"/>
  <c r="G20" i="19"/>
  <c r="F20" i="19"/>
  <c r="D20" i="19"/>
  <c r="L19" i="19"/>
  <c r="J19" i="19"/>
  <c r="I19" i="19"/>
  <c r="G19" i="19"/>
  <c r="F19" i="19"/>
  <c r="D19" i="19"/>
  <c r="L18" i="19"/>
  <c r="J18" i="19"/>
  <c r="I18" i="19"/>
  <c r="G18" i="19"/>
  <c r="F18" i="19"/>
  <c r="D18" i="19"/>
  <c r="L17" i="19"/>
  <c r="J17" i="19"/>
  <c r="I17" i="19"/>
  <c r="G17" i="19"/>
  <c r="F17" i="19"/>
  <c r="D17" i="19"/>
  <c r="L16" i="19"/>
  <c r="J16" i="19"/>
  <c r="I16" i="19"/>
  <c r="G16" i="19"/>
  <c r="F16" i="19"/>
  <c r="D16" i="19"/>
  <c r="L15" i="19"/>
  <c r="J15" i="19"/>
  <c r="I15" i="19"/>
  <c r="G15" i="19"/>
  <c r="F15" i="19"/>
  <c r="D15" i="19"/>
  <c r="L14" i="19"/>
  <c r="J14" i="19"/>
  <c r="I14" i="19"/>
  <c r="G14" i="19"/>
  <c r="F14" i="19"/>
  <c r="D14" i="19"/>
  <c r="L13" i="19"/>
  <c r="J13" i="19"/>
  <c r="I13" i="19"/>
  <c r="G13" i="19"/>
  <c r="F13" i="19"/>
  <c r="D13" i="19"/>
  <c r="L12" i="19"/>
  <c r="J12" i="19"/>
  <c r="I12" i="19"/>
  <c r="G12" i="19"/>
  <c r="F12" i="19"/>
  <c r="D12" i="19"/>
  <c r="L11" i="19"/>
  <c r="J11" i="19"/>
  <c r="I11" i="19"/>
  <c r="G11" i="19"/>
  <c r="F11" i="19"/>
  <c r="D11" i="19"/>
  <c r="L10" i="19"/>
  <c r="J10" i="19"/>
  <c r="I10" i="19"/>
  <c r="G10" i="19"/>
  <c r="F10" i="19"/>
  <c r="D10" i="19"/>
  <c r="L9" i="19"/>
  <c r="J9" i="19"/>
  <c r="I9" i="19"/>
  <c r="G9" i="19"/>
  <c r="F9" i="19"/>
  <c r="D9" i="19"/>
  <c r="H42" i="51" l="1"/>
  <c r="F42" i="51"/>
  <c r="H40" i="51"/>
  <c r="F40" i="51"/>
  <c r="H35" i="51"/>
  <c r="F35" i="51"/>
  <c r="H33" i="51"/>
  <c r="F33" i="51"/>
  <c r="L254" i="60" l="1"/>
  <c r="L253" i="60"/>
  <c r="L252" i="60"/>
  <c r="L251" i="60"/>
  <c r="L250" i="60"/>
  <c r="L249" i="60"/>
  <c r="L248" i="60"/>
  <c r="L247" i="60"/>
  <c r="L246" i="60"/>
  <c r="L245" i="60"/>
  <c r="L244" i="60"/>
  <c r="L243" i="60"/>
  <c r="L242" i="60"/>
  <c r="L241" i="60"/>
  <c r="L240" i="60"/>
  <c r="L239" i="60"/>
  <c r="L238" i="60"/>
  <c r="L237" i="60"/>
  <c r="L236" i="60"/>
  <c r="L235" i="60"/>
  <c r="L234" i="60"/>
  <c r="L233" i="60"/>
  <c r="L232" i="60"/>
  <c r="L231" i="60"/>
  <c r="L230" i="60"/>
  <c r="L229" i="60"/>
  <c r="L228" i="60"/>
  <c r="L227" i="60"/>
  <c r="L226" i="60"/>
  <c r="L225" i="60"/>
  <c r="L224" i="60"/>
  <c r="L223" i="60"/>
  <c r="L222" i="60"/>
  <c r="L221" i="60"/>
  <c r="L220" i="60"/>
  <c r="L219" i="60"/>
  <c r="L218" i="60"/>
  <c r="L217" i="60"/>
  <c r="L216" i="60"/>
  <c r="L215" i="60"/>
  <c r="L214" i="60"/>
  <c r="L213" i="60"/>
  <c r="L212" i="60"/>
  <c r="L211" i="60"/>
  <c r="L210" i="60"/>
  <c r="L209" i="60"/>
  <c r="L208" i="60"/>
  <c r="L207" i="60"/>
  <c r="L206" i="60"/>
  <c r="L205" i="60"/>
  <c r="L204" i="60"/>
  <c r="L203" i="60"/>
  <c r="L202" i="60"/>
  <c r="L201" i="60"/>
  <c r="L200" i="60"/>
  <c r="L199" i="60"/>
  <c r="L198" i="60"/>
  <c r="L197" i="60"/>
  <c r="L196" i="60"/>
  <c r="L195" i="60"/>
  <c r="L194" i="60"/>
  <c r="L193" i="60"/>
  <c r="L192" i="60"/>
  <c r="L191" i="60"/>
  <c r="L190" i="60"/>
  <c r="L189" i="60"/>
  <c r="L188" i="60"/>
  <c r="L187" i="60"/>
  <c r="L186" i="60"/>
  <c r="L185" i="60"/>
  <c r="L184" i="60"/>
  <c r="L183" i="60"/>
  <c r="L182" i="60"/>
  <c r="L181" i="60"/>
  <c r="L180" i="60"/>
  <c r="L179" i="60"/>
  <c r="L178" i="60"/>
  <c r="L177" i="60"/>
  <c r="L176" i="60"/>
  <c r="L175" i="60"/>
  <c r="L174" i="60"/>
  <c r="L173" i="60"/>
  <c r="L172" i="60"/>
  <c r="L171" i="60"/>
  <c r="L170" i="60"/>
  <c r="L169" i="60"/>
  <c r="L168" i="60"/>
  <c r="L167" i="60"/>
  <c r="L166" i="60"/>
  <c r="L165" i="60"/>
  <c r="L164" i="60"/>
  <c r="L163" i="60"/>
  <c r="L162" i="60"/>
  <c r="L161" i="60"/>
  <c r="L160" i="60"/>
  <c r="L159" i="60"/>
  <c r="L158" i="60"/>
  <c r="L157" i="60"/>
  <c r="L156" i="60"/>
  <c r="L155" i="60"/>
  <c r="L154" i="60"/>
  <c r="L153" i="60"/>
  <c r="L152" i="60"/>
  <c r="L151" i="60"/>
  <c r="L150" i="60"/>
  <c r="L149" i="60"/>
  <c r="L148" i="60"/>
  <c r="L147" i="60"/>
  <c r="L146" i="60"/>
  <c r="L145" i="60"/>
  <c r="L144" i="60"/>
  <c r="L143" i="60"/>
  <c r="L142" i="60"/>
  <c r="L141" i="60"/>
  <c r="L140" i="60"/>
  <c r="L139" i="60"/>
  <c r="L138" i="60"/>
  <c r="L137" i="60"/>
  <c r="L136" i="60"/>
  <c r="L135" i="60"/>
  <c r="L134" i="60"/>
  <c r="L133" i="60"/>
  <c r="L132" i="60"/>
  <c r="L131" i="60"/>
  <c r="L130" i="60"/>
  <c r="L129" i="60"/>
  <c r="L128" i="60"/>
  <c r="L127" i="60"/>
  <c r="L126" i="60"/>
  <c r="L125" i="60"/>
  <c r="L124" i="60"/>
  <c r="L123" i="60"/>
  <c r="L122" i="60"/>
  <c r="L121" i="60"/>
  <c r="L120" i="60"/>
  <c r="L119" i="60"/>
  <c r="L118" i="60"/>
  <c r="L117" i="60"/>
  <c r="L116" i="60"/>
  <c r="L115" i="60"/>
  <c r="L114" i="60"/>
  <c r="L113" i="60"/>
  <c r="L112" i="60"/>
  <c r="L111" i="60"/>
  <c r="L110" i="60"/>
  <c r="L109" i="60"/>
  <c r="L108" i="60"/>
  <c r="L107" i="60"/>
  <c r="L106" i="60"/>
  <c r="L105" i="60"/>
  <c r="L104" i="60"/>
  <c r="L103" i="60"/>
  <c r="L102" i="60"/>
  <c r="L101" i="60"/>
  <c r="L100" i="60"/>
  <c r="L99" i="60"/>
  <c r="L98" i="60"/>
  <c r="L97" i="60"/>
  <c r="L96" i="60"/>
  <c r="L95" i="60"/>
  <c r="L94" i="60"/>
  <c r="L93" i="60"/>
  <c r="L92" i="60"/>
  <c r="L91" i="60"/>
  <c r="L90" i="60"/>
  <c r="L89" i="60"/>
  <c r="L88" i="60"/>
  <c r="L87" i="60"/>
  <c r="L86" i="60"/>
  <c r="L85" i="60"/>
  <c r="L84" i="60"/>
  <c r="L83" i="60"/>
  <c r="L82" i="60"/>
  <c r="L81" i="60"/>
  <c r="L80" i="60"/>
  <c r="L79" i="60"/>
  <c r="L78" i="60"/>
  <c r="L77" i="60"/>
  <c r="L76" i="60"/>
  <c r="L75" i="60"/>
  <c r="L74" i="60"/>
  <c r="L73" i="60"/>
  <c r="L72" i="60"/>
  <c r="L71" i="60"/>
  <c r="L70" i="60"/>
  <c r="L69" i="60"/>
  <c r="L68" i="60"/>
  <c r="L67" i="60"/>
  <c r="L66" i="60"/>
  <c r="L65" i="60"/>
  <c r="L64" i="60"/>
  <c r="L63" i="60"/>
  <c r="L62" i="60"/>
  <c r="L61" i="60"/>
  <c r="L60" i="60"/>
  <c r="L59" i="60"/>
  <c r="L58" i="60"/>
  <c r="L57" i="60"/>
  <c r="L56" i="60"/>
  <c r="L55" i="60"/>
  <c r="L54" i="60"/>
  <c r="L53" i="60"/>
  <c r="L52" i="60"/>
  <c r="L51" i="60"/>
  <c r="L50" i="60"/>
  <c r="L49" i="60"/>
  <c r="L48" i="60"/>
  <c r="L47" i="60"/>
  <c r="L46" i="60"/>
  <c r="L45" i="60"/>
  <c r="L44" i="60"/>
  <c r="L43" i="60"/>
  <c r="L42" i="60"/>
  <c r="L41" i="60"/>
  <c r="L40" i="60"/>
  <c r="L39" i="60"/>
  <c r="L38" i="60"/>
  <c r="L37" i="60"/>
  <c r="L36" i="60"/>
  <c r="L35" i="60"/>
  <c r="L34" i="60"/>
  <c r="L33" i="60"/>
  <c r="L32" i="60"/>
  <c r="L31" i="60"/>
  <c r="L30" i="60"/>
  <c r="L29" i="60"/>
  <c r="L28" i="60"/>
  <c r="L27" i="60"/>
  <c r="L26" i="60"/>
  <c r="L25" i="60"/>
  <c r="L24" i="60"/>
  <c r="L23" i="60"/>
  <c r="L22" i="60"/>
  <c r="L21" i="60"/>
  <c r="L20" i="60"/>
  <c r="L19" i="60"/>
  <c r="L18" i="60"/>
  <c r="L17" i="60"/>
  <c r="L16" i="60"/>
  <c r="L15" i="60"/>
  <c r="L14" i="60"/>
  <c r="L13" i="60"/>
  <c r="L12" i="60"/>
  <c r="L11" i="60"/>
  <c r="L10" i="60"/>
  <c r="L9" i="60"/>
  <c r="I10" i="60"/>
  <c r="I11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I106" i="60"/>
  <c r="I107" i="60"/>
  <c r="I108" i="60"/>
  <c r="I109" i="60"/>
  <c r="I110" i="60"/>
  <c r="I111" i="60"/>
  <c r="I112" i="60"/>
  <c r="I113" i="60"/>
  <c r="I114" i="60"/>
  <c r="I115" i="60"/>
  <c r="I116" i="60"/>
  <c r="I117" i="60"/>
  <c r="I118" i="60"/>
  <c r="I119" i="60"/>
  <c r="I120" i="60"/>
  <c r="I121" i="60"/>
  <c r="I122" i="60"/>
  <c r="I123" i="60"/>
  <c r="I124" i="60"/>
  <c r="I125" i="60"/>
  <c r="I126" i="60"/>
  <c r="I127" i="60"/>
  <c r="I128" i="60"/>
  <c r="I129" i="60"/>
  <c r="I130" i="60"/>
  <c r="I131" i="60"/>
  <c r="I132" i="60"/>
  <c r="I133" i="60"/>
  <c r="I134" i="60"/>
  <c r="I135" i="60"/>
  <c r="I136" i="60"/>
  <c r="I137" i="60"/>
  <c r="I138" i="60"/>
  <c r="I139" i="60"/>
  <c r="I140" i="60"/>
  <c r="I141" i="60"/>
  <c r="I142" i="60"/>
  <c r="I143" i="60"/>
  <c r="I144" i="60"/>
  <c r="I145" i="60"/>
  <c r="I146" i="60"/>
  <c r="I147" i="60"/>
  <c r="I148" i="60"/>
  <c r="I149" i="60"/>
  <c r="I150" i="60"/>
  <c r="I151" i="60"/>
  <c r="I152" i="60"/>
  <c r="I153" i="60"/>
  <c r="I154" i="60"/>
  <c r="I155" i="60"/>
  <c r="I156" i="60"/>
  <c r="I157" i="60"/>
  <c r="I158" i="60"/>
  <c r="I159" i="60"/>
  <c r="I160" i="60"/>
  <c r="I161" i="60"/>
  <c r="I162" i="60"/>
  <c r="I163" i="60"/>
  <c r="I164" i="60"/>
  <c r="I165" i="60"/>
  <c r="I166" i="60"/>
  <c r="I167" i="60"/>
  <c r="I168" i="60"/>
  <c r="I169" i="60"/>
  <c r="I170" i="60"/>
  <c r="I171" i="60"/>
  <c r="I172" i="60"/>
  <c r="I173" i="60"/>
  <c r="I174" i="60"/>
  <c r="I175" i="60"/>
  <c r="I176" i="60"/>
  <c r="I177" i="60"/>
  <c r="I178" i="60"/>
  <c r="I179" i="60"/>
  <c r="I180" i="60"/>
  <c r="I181" i="60"/>
  <c r="I182" i="60"/>
  <c r="I183" i="60"/>
  <c r="I184" i="60"/>
  <c r="I185" i="60"/>
  <c r="I186" i="60"/>
  <c r="I187" i="60"/>
  <c r="I188" i="60"/>
  <c r="I189" i="60"/>
  <c r="I190" i="60"/>
  <c r="I191" i="60"/>
  <c r="I192" i="60"/>
  <c r="I193" i="60"/>
  <c r="I194" i="60"/>
  <c r="I195" i="60"/>
  <c r="I196" i="60"/>
  <c r="I197" i="60"/>
  <c r="I198" i="60"/>
  <c r="I199" i="60"/>
  <c r="I200" i="60"/>
  <c r="I201" i="60"/>
  <c r="I202" i="60"/>
  <c r="I203" i="60"/>
  <c r="I204" i="60"/>
  <c r="I205" i="60"/>
  <c r="I206" i="60"/>
  <c r="I207" i="60"/>
  <c r="I208" i="60"/>
  <c r="I209" i="60"/>
  <c r="I210" i="60"/>
  <c r="I211" i="60"/>
  <c r="I212" i="60"/>
  <c r="I213" i="60"/>
  <c r="I214" i="60"/>
  <c r="I215" i="60"/>
  <c r="I216" i="60"/>
  <c r="I217" i="60"/>
  <c r="I218" i="60"/>
  <c r="I219" i="60"/>
  <c r="I220" i="60"/>
  <c r="I221" i="60"/>
  <c r="I222" i="60"/>
  <c r="I223" i="60"/>
  <c r="I224" i="60"/>
  <c r="I225" i="60"/>
  <c r="I226" i="60"/>
  <c r="I227" i="60"/>
  <c r="I228" i="60"/>
  <c r="I229" i="60"/>
  <c r="I230" i="60"/>
  <c r="I231" i="60"/>
  <c r="I232" i="60"/>
  <c r="I233" i="60"/>
  <c r="I234" i="60"/>
  <c r="I235" i="60"/>
  <c r="I236" i="60"/>
  <c r="I237" i="60"/>
  <c r="I238" i="60"/>
  <c r="I239" i="60"/>
  <c r="I240" i="60"/>
  <c r="I241" i="60"/>
  <c r="I242" i="60"/>
  <c r="I243" i="60"/>
  <c r="I244" i="60"/>
  <c r="I245" i="60"/>
  <c r="I246" i="60"/>
  <c r="I247" i="60"/>
  <c r="I248" i="60"/>
  <c r="I249" i="60"/>
  <c r="I250" i="60"/>
  <c r="I251" i="60"/>
  <c r="I252" i="60"/>
  <c r="I253" i="60"/>
  <c r="I254" i="60"/>
  <c r="I9" i="60"/>
  <c r="H10" i="60"/>
  <c r="H11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H104" i="60"/>
  <c r="H105" i="60"/>
  <c r="H106" i="60"/>
  <c r="H107" i="60"/>
  <c r="H108" i="60"/>
  <c r="H109" i="60"/>
  <c r="H110" i="60"/>
  <c r="H111" i="60"/>
  <c r="H112" i="60"/>
  <c r="H113" i="60"/>
  <c r="H114" i="60"/>
  <c r="H115" i="60"/>
  <c r="H116" i="60"/>
  <c r="H117" i="60"/>
  <c r="H118" i="60"/>
  <c r="H119" i="60"/>
  <c r="H120" i="60"/>
  <c r="H121" i="60"/>
  <c r="H122" i="60"/>
  <c r="H123" i="60"/>
  <c r="H124" i="60"/>
  <c r="H125" i="60"/>
  <c r="H126" i="60"/>
  <c r="H127" i="60"/>
  <c r="H128" i="60"/>
  <c r="H129" i="60"/>
  <c r="H130" i="60"/>
  <c r="H131" i="60"/>
  <c r="H132" i="60"/>
  <c r="H133" i="60"/>
  <c r="H134" i="60"/>
  <c r="H135" i="60"/>
  <c r="H136" i="60"/>
  <c r="H137" i="60"/>
  <c r="H138" i="60"/>
  <c r="H139" i="60"/>
  <c r="H140" i="60"/>
  <c r="H141" i="60"/>
  <c r="H142" i="60"/>
  <c r="H143" i="60"/>
  <c r="H144" i="60"/>
  <c r="H145" i="60"/>
  <c r="H146" i="60"/>
  <c r="H147" i="60"/>
  <c r="H148" i="60"/>
  <c r="H149" i="60"/>
  <c r="H150" i="60"/>
  <c r="H151" i="60"/>
  <c r="H152" i="60"/>
  <c r="H153" i="60"/>
  <c r="H154" i="60"/>
  <c r="H155" i="60"/>
  <c r="H156" i="60"/>
  <c r="H157" i="60"/>
  <c r="H158" i="60"/>
  <c r="H159" i="60"/>
  <c r="H160" i="60"/>
  <c r="H161" i="60"/>
  <c r="H162" i="60"/>
  <c r="H163" i="60"/>
  <c r="H164" i="60"/>
  <c r="H165" i="60"/>
  <c r="H166" i="60"/>
  <c r="H167" i="60"/>
  <c r="H168" i="60"/>
  <c r="H169" i="60"/>
  <c r="H170" i="60"/>
  <c r="H171" i="60"/>
  <c r="H172" i="60"/>
  <c r="H173" i="60"/>
  <c r="H174" i="60"/>
  <c r="H175" i="60"/>
  <c r="H176" i="60"/>
  <c r="H177" i="60"/>
  <c r="H178" i="60"/>
  <c r="H179" i="60"/>
  <c r="H180" i="60"/>
  <c r="H181" i="60"/>
  <c r="H182" i="60"/>
  <c r="H183" i="60"/>
  <c r="H184" i="60"/>
  <c r="H185" i="60"/>
  <c r="H186" i="60"/>
  <c r="H187" i="60"/>
  <c r="H188" i="60"/>
  <c r="H189" i="60"/>
  <c r="H190" i="60"/>
  <c r="H191" i="60"/>
  <c r="H192" i="60"/>
  <c r="H193" i="60"/>
  <c r="H194" i="60"/>
  <c r="H195" i="60"/>
  <c r="H196" i="60"/>
  <c r="H197" i="60"/>
  <c r="H198" i="60"/>
  <c r="H199" i="60"/>
  <c r="H200" i="60"/>
  <c r="H201" i="60"/>
  <c r="H202" i="60"/>
  <c r="H203" i="60"/>
  <c r="H204" i="60"/>
  <c r="H205" i="60"/>
  <c r="H206" i="60"/>
  <c r="H207" i="60"/>
  <c r="H208" i="60"/>
  <c r="H209" i="60"/>
  <c r="H210" i="60"/>
  <c r="H211" i="60"/>
  <c r="H212" i="60"/>
  <c r="H213" i="60"/>
  <c r="H214" i="60"/>
  <c r="H215" i="60"/>
  <c r="H216" i="60"/>
  <c r="H217" i="60"/>
  <c r="H218" i="60"/>
  <c r="H219" i="60"/>
  <c r="H220" i="60"/>
  <c r="H221" i="60"/>
  <c r="H222" i="60"/>
  <c r="H223" i="60"/>
  <c r="H224" i="60"/>
  <c r="H225" i="60"/>
  <c r="H226" i="60"/>
  <c r="H227" i="60"/>
  <c r="H228" i="60"/>
  <c r="H229" i="60"/>
  <c r="H230" i="60"/>
  <c r="H231" i="60"/>
  <c r="H232" i="60"/>
  <c r="H233" i="60"/>
  <c r="H234" i="60"/>
  <c r="H235" i="60"/>
  <c r="H236" i="60"/>
  <c r="H237" i="60"/>
  <c r="H238" i="60"/>
  <c r="H239" i="60"/>
  <c r="H240" i="60"/>
  <c r="H241" i="60"/>
  <c r="H242" i="60"/>
  <c r="H243" i="60"/>
  <c r="H244" i="60"/>
  <c r="H245" i="60"/>
  <c r="H246" i="60"/>
  <c r="H247" i="60"/>
  <c r="H248" i="60"/>
  <c r="H249" i="60"/>
  <c r="H250" i="60"/>
  <c r="H251" i="60"/>
  <c r="H252" i="60"/>
  <c r="H253" i="60"/>
  <c r="H254" i="60"/>
  <c r="H9" i="60"/>
  <c r="G10" i="60"/>
  <c r="G11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G104" i="60"/>
  <c r="G105" i="60"/>
  <c r="G106" i="60"/>
  <c r="G107" i="60"/>
  <c r="G108" i="60"/>
  <c r="G109" i="60"/>
  <c r="G110" i="60"/>
  <c r="G111" i="60"/>
  <c r="G112" i="60"/>
  <c r="G113" i="60"/>
  <c r="G114" i="60"/>
  <c r="G115" i="60"/>
  <c r="G116" i="60"/>
  <c r="G117" i="60"/>
  <c r="G118" i="60"/>
  <c r="G119" i="60"/>
  <c r="G120" i="60"/>
  <c r="G121" i="60"/>
  <c r="G122" i="60"/>
  <c r="G123" i="60"/>
  <c r="G124" i="60"/>
  <c r="G125" i="60"/>
  <c r="G126" i="60"/>
  <c r="G127" i="60"/>
  <c r="G128" i="60"/>
  <c r="G129" i="60"/>
  <c r="G130" i="60"/>
  <c r="G131" i="60"/>
  <c r="G132" i="60"/>
  <c r="G133" i="60"/>
  <c r="G134" i="60"/>
  <c r="G135" i="60"/>
  <c r="G136" i="60"/>
  <c r="G137" i="60"/>
  <c r="G138" i="60"/>
  <c r="G139" i="60"/>
  <c r="G140" i="60"/>
  <c r="G141" i="60"/>
  <c r="G142" i="60"/>
  <c r="G143" i="60"/>
  <c r="G144" i="60"/>
  <c r="G145" i="60"/>
  <c r="G146" i="60"/>
  <c r="G147" i="60"/>
  <c r="G148" i="60"/>
  <c r="G149" i="60"/>
  <c r="G150" i="60"/>
  <c r="G151" i="60"/>
  <c r="G152" i="60"/>
  <c r="G153" i="60"/>
  <c r="G154" i="60"/>
  <c r="G155" i="60"/>
  <c r="G156" i="60"/>
  <c r="G157" i="60"/>
  <c r="G158" i="60"/>
  <c r="G159" i="60"/>
  <c r="G160" i="60"/>
  <c r="G161" i="60"/>
  <c r="G162" i="60"/>
  <c r="G163" i="60"/>
  <c r="G164" i="60"/>
  <c r="G165" i="60"/>
  <c r="G166" i="60"/>
  <c r="G167" i="60"/>
  <c r="G168" i="60"/>
  <c r="G169" i="60"/>
  <c r="G170" i="60"/>
  <c r="G171" i="60"/>
  <c r="G172" i="60"/>
  <c r="G173" i="60"/>
  <c r="G174" i="60"/>
  <c r="G175" i="60"/>
  <c r="G176" i="60"/>
  <c r="G177" i="60"/>
  <c r="G178" i="60"/>
  <c r="G179" i="60"/>
  <c r="G180" i="60"/>
  <c r="G181" i="60"/>
  <c r="G182" i="60"/>
  <c r="G183" i="60"/>
  <c r="G184" i="60"/>
  <c r="G185" i="60"/>
  <c r="G186" i="60"/>
  <c r="G187" i="60"/>
  <c r="G188" i="60"/>
  <c r="G189" i="60"/>
  <c r="G190" i="60"/>
  <c r="G191" i="60"/>
  <c r="G192" i="60"/>
  <c r="G193" i="60"/>
  <c r="G194" i="60"/>
  <c r="G195" i="60"/>
  <c r="G196" i="60"/>
  <c r="G197" i="60"/>
  <c r="G198" i="60"/>
  <c r="G199" i="60"/>
  <c r="G200" i="60"/>
  <c r="G201" i="60"/>
  <c r="G202" i="60"/>
  <c r="G203" i="60"/>
  <c r="G204" i="60"/>
  <c r="G205" i="60"/>
  <c r="G206" i="60"/>
  <c r="G207" i="60"/>
  <c r="G208" i="60"/>
  <c r="G209" i="60"/>
  <c r="G210" i="60"/>
  <c r="G211" i="60"/>
  <c r="G212" i="60"/>
  <c r="G213" i="60"/>
  <c r="G214" i="60"/>
  <c r="G215" i="60"/>
  <c r="G216" i="60"/>
  <c r="G217" i="60"/>
  <c r="G218" i="60"/>
  <c r="G219" i="60"/>
  <c r="G220" i="60"/>
  <c r="G221" i="60"/>
  <c r="G222" i="60"/>
  <c r="G223" i="60"/>
  <c r="G224" i="60"/>
  <c r="G225" i="60"/>
  <c r="G226" i="60"/>
  <c r="G227" i="60"/>
  <c r="G228" i="60"/>
  <c r="G229" i="60"/>
  <c r="G230" i="60"/>
  <c r="G231" i="60"/>
  <c r="G232" i="60"/>
  <c r="G233" i="60"/>
  <c r="G234" i="60"/>
  <c r="G235" i="60"/>
  <c r="G236" i="60"/>
  <c r="G237" i="60"/>
  <c r="G238" i="60"/>
  <c r="G239" i="60"/>
  <c r="G240" i="60"/>
  <c r="G241" i="60"/>
  <c r="G242" i="60"/>
  <c r="G243" i="60"/>
  <c r="G244" i="60"/>
  <c r="G245" i="60"/>
  <c r="G246" i="60"/>
  <c r="G247" i="60"/>
  <c r="G248" i="60"/>
  <c r="G249" i="60"/>
  <c r="G250" i="60"/>
  <c r="G251" i="60"/>
  <c r="G252" i="60"/>
  <c r="G253" i="60"/>
  <c r="G254" i="60"/>
  <c r="G9" i="60"/>
  <c r="D10" i="60"/>
  <c r="E10" i="60"/>
  <c r="D11" i="60"/>
  <c r="E11" i="60"/>
  <c r="D12" i="60"/>
  <c r="E12" i="60"/>
  <c r="D13" i="60"/>
  <c r="E13" i="60"/>
  <c r="D14" i="60"/>
  <c r="E14" i="60"/>
  <c r="D15" i="60"/>
  <c r="E15" i="60"/>
  <c r="D16" i="60"/>
  <c r="E16" i="60"/>
  <c r="D17" i="60"/>
  <c r="E17" i="60"/>
  <c r="D18" i="60"/>
  <c r="E18" i="60"/>
  <c r="D19" i="60"/>
  <c r="E19" i="60"/>
  <c r="D20" i="60"/>
  <c r="E20" i="60"/>
  <c r="D21" i="60"/>
  <c r="E21" i="60"/>
  <c r="D22" i="60"/>
  <c r="E22" i="60"/>
  <c r="D23" i="60"/>
  <c r="E23" i="60"/>
  <c r="D24" i="60"/>
  <c r="E24" i="60"/>
  <c r="D25" i="60"/>
  <c r="E25" i="60"/>
  <c r="D26" i="60"/>
  <c r="E26" i="60"/>
  <c r="D27" i="60"/>
  <c r="E27" i="60"/>
  <c r="D28" i="60"/>
  <c r="E28" i="60"/>
  <c r="D29" i="60"/>
  <c r="E29" i="60"/>
  <c r="D30" i="60"/>
  <c r="E30" i="60"/>
  <c r="D31" i="60"/>
  <c r="E31" i="60"/>
  <c r="D32" i="60"/>
  <c r="E32" i="60"/>
  <c r="D33" i="60"/>
  <c r="E33" i="60"/>
  <c r="D34" i="60"/>
  <c r="E34" i="60"/>
  <c r="D35" i="60"/>
  <c r="E35" i="60"/>
  <c r="D36" i="60"/>
  <c r="E36" i="60"/>
  <c r="D37" i="60"/>
  <c r="E37" i="60"/>
  <c r="D38" i="60"/>
  <c r="E38" i="60"/>
  <c r="D39" i="60"/>
  <c r="E39" i="60"/>
  <c r="D40" i="60"/>
  <c r="E40" i="60"/>
  <c r="D41" i="60"/>
  <c r="E41" i="60"/>
  <c r="D42" i="60"/>
  <c r="E42" i="60"/>
  <c r="D43" i="60"/>
  <c r="E43" i="60"/>
  <c r="D44" i="60"/>
  <c r="E44" i="60"/>
  <c r="D45" i="60"/>
  <c r="E45" i="60"/>
  <c r="D46" i="60"/>
  <c r="E46" i="60"/>
  <c r="D47" i="60"/>
  <c r="E47" i="60"/>
  <c r="D48" i="60"/>
  <c r="E48" i="60"/>
  <c r="D49" i="60"/>
  <c r="E49" i="60"/>
  <c r="D50" i="60"/>
  <c r="E50" i="60"/>
  <c r="D51" i="60"/>
  <c r="E51" i="60"/>
  <c r="D52" i="60"/>
  <c r="E52" i="60"/>
  <c r="D53" i="60"/>
  <c r="E53" i="60"/>
  <c r="D54" i="60"/>
  <c r="E54" i="60"/>
  <c r="D55" i="60"/>
  <c r="E55" i="60"/>
  <c r="D56" i="60"/>
  <c r="E56" i="60"/>
  <c r="D57" i="60"/>
  <c r="E57" i="60"/>
  <c r="D58" i="60"/>
  <c r="E58" i="60"/>
  <c r="D59" i="60"/>
  <c r="E59" i="60"/>
  <c r="D60" i="60"/>
  <c r="E60" i="60"/>
  <c r="D61" i="60"/>
  <c r="E61" i="60"/>
  <c r="D62" i="60"/>
  <c r="E62" i="60"/>
  <c r="D63" i="60"/>
  <c r="E63" i="60"/>
  <c r="D64" i="60"/>
  <c r="E64" i="60"/>
  <c r="D65" i="60"/>
  <c r="E65" i="60"/>
  <c r="D66" i="60"/>
  <c r="E66" i="60"/>
  <c r="D67" i="60"/>
  <c r="E67" i="60"/>
  <c r="D68" i="60"/>
  <c r="E68" i="60"/>
  <c r="D69" i="60"/>
  <c r="E69" i="60"/>
  <c r="D70" i="60"/>
  <c r="E70" i="60"/>
  <c r="D71" i="60"/>
  <c r="E71" i="60"/>
  <c r="D72" i="60"/>
  <c r="E72" i="60"/>
  <c r="D73" i="60"/>
  <c r="E73" i="60"/>
  <c r="D74" i="60"/>
  <c r="E74" i="60"/>
  <c r="D75" i="60"/>
  <c r="E75" i="60"/>
  <c r="D76" i="60"/>
  <c r="E76" i="60"/>
  <c r="D77" i="60"/>
  <c r="E77" i="60"/>
  <c r="D78" i="60"/>
  <c r="E78" i="60"/>
  <c r="D79" i="60"/>
  <c r="E79" i="60"/>
  <c r="D80" i="60"/>
  <c r="E80" i="60"/>
  <c r="D81" i="60"/>
  <c r="E81" i="60"/>
  <c r="D82" i="60"/>
  <c r="E82" i="60"/>
  <c r="D83" i="60"/>
  <c r="E83" i="60"/>
  <c r="D84" i="60"/>
  <c r="E84" i="60"/>
  <c r="D85" i="60"/>
  <c r="E85" i="60"/>
  <c r="D86" i="60"/>
  <c r="E86" i="60"/>
  <c r="D87" i="60"/>
  <c r="E87" i="60"/>
  <c r="D88" i="60"/>
  <c r="E88" i="60"/>
  <c r="D89" i="60"/>
  <c r="E89" i="60"/>
  <c r="D90" i="60"/>
  <c r="E90" i="60"/>
  <c r="D91" i="60"/>
  <c r="E91" i="60"/>
  <c r="D92" i="60"/>
  <c r="E92" i="60"/>
  <c r="D93" i="60"/>
  <c r="E93" i="60"/>
  <c r="D94" i="60"/>
  <c r="E94" i="60"/>
  <c r="D95" i="60"/>
  <c r="E95" i="60"/>
  <c r="D96" i="60"/>
  <c r="E96" i="60"/>
  <c r="D97" i="60"/>
  <c r="E97" i="60"/>
  <c r="D98" i="60"/>
  <c r="E98" i="60"/>
  <c r="D99" i="60"/>
  <c r="E99" i="60"/>
  <c r="D100" i="60"/>
  <c r="E100" i="60"/>
  <c r="D101" i="60"/>
  <c r="E101" i="60"/>
  <c r="D102" i="60"/>
  <c r="E102" i="60"/>
  <c r="D103" i="60"/>
  <c r="E103" i="60"/>
  <c r="D104" i="60"/>
  <c r="E104" i="60"/>
  <c r="D105" i="60"/>
  <c r="E105" i="60"/>
  <c r="D106" i="60"/>
  <c r="E106" i="60"/>
  <c r="D107" i="60"/>
  <c r="E107" i="60"/>
  <c r="D108" i="60"/>
  <c r="E108" i="60"/>
  <c r="D109" i="60"/>
  <c r="E109" i="60"/>
  <c r="D110" i="60"/>
  <c r="E110" i="60"/>
  <c r="D111" i="60"/>
  <c r="E111" i="60"/>
  <c r="D112" i="60"/>
  <c r="E112" i="60"/>
  <c r="D113" i="60"/>
  <c r="E113" i="60"/>
  <c r="D114" i="60"/>
  <c r="E114" i="60"/>
  <c r="D115" i="60"/>
  <c r="E115" i="60"/>
  <c r="D116" i="60"/>
  <c r="E116" i="60"/>
  <c r="D117" i="60"/>
  <c r="E117" i="60"/>
  <c r="D118" i="60"/>
  <c r="E118" i="60"/>
  <c r="D119" i="60"/>
  <c r="E119" i="60"/>
  <c r="D120" i="60"/>
  <c r="E120" i="60"/>
  <c r="D121" i="60"/>
  <c r="E121" i="60"/>
  <c r="D122" i="60"/>
  <c r="E122" i="60"/>
  <c r="D123" i="60"/>
  <c r="E123" i="60"/>
  <c r="D124" i="60"/>
  <c r="E124" i="60"/>
  <c r="D125" i="60"/>
  <c r="E125" i="60"/>
  <c r="D126" i="60"/>
  <c r="E126" i="60"/>
  <c r="D127" i="60"/>
  <c r="E127" i="60"/>
  <c r="D128" i="60"/>
  <c r="E128" i="60"/>
  <c r="D129" i="60"/>
  <c r="E129" i="60"/>
  <c r="D130" i="60"/>
  <c r="E130" i="60"/>
  <c r="D131" i="60"/>
  <c r="E131" i="60"/>
  <c r="D132" i="60"/>
  <c r="E132" i="60"/>
  <c r="D133" i="60"/>
  <c r="E133" i="60"/>
  <c r="D134" i="60"/>
  <c r="E134" i="60"/>
  <c r="D135" i="60"/>
  <c r="E135" i="60"/>
  <c r="D136" i="60"/>
  <c r="E136" i="60"/>
  <c r="D137" i="60"/>
  <c r="E137" i="60"/>
  <c r="D138" i="60"/>
  <c r="E138" i="60"/>
  <c r="D139" i="60"/>
  <c r="E139" i="60"/>
  <c r="D140" i="60"/>
  <c r="E140" i="60"/>
  <c r="D141" i="60"/>
  <c r="E141" i="60"/>
  <c r="D142" i="60"/>
  <c r="E142" i="60"/>
  <c r="D143" i="60"/>
  <c r="E143" i="60"/>
  <c r="D144" i="60"/>
  <c r="E144" i="60"/>
  <c r="D145" i="60"/>
  <c r="E145" i="60"/>
  <c r="D146" i="60"/>
  <c r="E146" i="60"/>
  <c r="D147" i="60"/>
  <c r="E147" i="60"/>
  <c r="D148" i="60"/>
  <c r="E148" i="60"/>
  <c r="D149" i="60"/>
  <c r="E149" i="60"/>
  <c r="D150" i="60"/>
  <c r="E150" i="60"/>
  <c r="D151" i="60"/>
  <c r="E151" i="60"/>
  <c r="D152" i="60"/>
  <c r="E152" i="60"/>
  <c r="D153" i="60"/>
  <c r="E153" i="60"/>
  <c r="D154" i="60"/>
  <c r="E154" i="60"/>
  <c r="D155" i="60"/>
  <c r="E155" i="60"/>
  <c r="D156" i="60"/>
  <c r="E156" i="60"/>
  <c r="D157" i="60"/>
  <c r="E157" i="60"/>
  <c r="D158" i="60"/>
  <c r="E158" i="60"/>
  <c r="D159" i="60"/>
  <c r="E159" i="60"/>
  <c r="D160" i="60"/>
  <c r="E160" i="60"/>
  <c r="D161" i="60"/>
  <c r="E161" i="60"/>
  <c r="D162" i="60"/>
  <c r="E162" i="60"/>
  <c r="D163" i="60"/>
  <c r="E163" i="60"/>
  <c r="D164" i="60"/>
  <c r="E164" i="60"/>
  <c r="D165" i="60"/>
  <c r="E165" i="60"/>
  <c r="D166" i="60"/>
  <c r="E166" i="60"/>
  <c r="D167" i="60"/>
  <c r="E167" i="60"/>
  <c r="D168" i="60"/>
  <c r="E168" i="60"/>
  <c r="D169" i="60"/>
  <c r="E169" i="60"/>
  <c r="D170" i="60"/>
  <c r="E170" i="60"/>
  <c r="D171" i="60"/>
  <c r="E171" i="60"/>
  <c r="D172" i="60"/>
  <c r="E172" i="60"/>
  <c r="D173" i="60"/>
  <c r="E173" i="60"/>
  <c r="D174" i="60"/>
  <c r="E174" i="60"/>
  <c r="D175" i="60"/>
  <c r="E175" i="60"/>
  <c r="D176" i="60"/>
  <c r="E176" i="60"/>
  <c r="D177" i="60"/>
  <c r="E177" i="60"/>
  <c r="D178" i="60"/>
  <c r="E178" i="60"/>
  <c r="D179" i="60"/>
  <c r="E179" i="60"/>
  <c r="D180" i="60"/>
  <c r="E180" i="60"/>
  <c r="D181" i="60"/>
  <c r="E181" i="60"/>
  <c r="D182" i="60"/>
  <c r="E182" i="60"/>
  <c r="D183" i="60"/>
  <c r="E183" i="60"/>
  <c r="D184" i="60"/>
  <c r="E184" i="60"/>
  <c r="D185" i="60"/>
  <c r="E185" i="60"/>
  <c r="D186" i="60"/>
  <c r="E186" i="60"/>
  <c r="D187" i="60"/>
  <c r="E187" i="60"/>
  <c r="D188" i="60"/>
  <c r="E188" i="60"/>
  <c r="D189" i="60"/>
  <c r="E189" i="60"/>
  <c r="D190" i="60"/>
  <c r="E190" i="60"/>
  <c r="D191" i="60"/>
  <c r="E191" i="60"/>
  <c r="D192" i="60"/>
  <c r="E192" i="60"/>
  <c r="D193" i="60"/>
  <c r="E193" i="60"/>
  <c r="D194" i="60"/>
  <c r="E194" i="60"/>
  <c r="D195" i="60"/>
  <c r="E195" i="60"/>
  <c r="D196" i="60"/>
  <c r="E196" i="60"/>
  <c r="D197" i="60"/>
  <c r="E197" i="60"/>
  <c r="D198" i="60"/>
  <c r="E198" i="60"/>
  <c r="D199" i="60"/>
  <c r="E199" i="60"/>
  <c r="D200" i="60"/>
  <c r="E200" i="60"/>
  <c r="D201" i="60"/>
  <c r="E201" i="60"/>
  <c r="D202" i="60"/>
  <c r="E202" i="60"/>
  <c r="D203" i="60"/>
  <c r="E203" i="60"/>
  <c r="D204" i="60"/>
  <c r="E204" i="60"/>
  <c r="D205" i="60"/>
  <c r="E205" i="60"/>
  <c r="D206" i="60"/>
  <c r="E206" i="60"/>
  <c r="D207" i="60"/>
  <c r="E207" i="60"/>
  <c r="D208" i="60"/>
  <c r="E208" i="60"/>
  <c r="D209" i="60"/>
  <c r="E209" i="60"/>
  <c r="D210" i="60"/>
  <c r="E210" i="60"/>
  <c r="D211" i="60"/>
  <c r="E211" i="60"/>
  <c r="D212" i="60"/>
  <c r="E212" i="60"/>
  <c r="D213" i="60"/>
  <c r="E213" i="60"/>
  <c r="D214" i="60"/>
  <c r="E214" i="60"/>
  <c r="D215" i="60"/>
  <c r="E215" i="60"/>
  <c r="D216" i="60"/>
  <c r="E216" i="60"/>
  <c r="D217" i="60"/>
  <c r="E217" i="60"/>
  <c r="D218" i="60"/>
  <c r="E218" i="60"/>
  <c r="D219" i="60"/>
  <c r="E219" i="60"/>
  <c r="D220" i="60"/>
  <c r="E220" i="60"/>
  <c r="D221" i="60"/>
  <c r="E221" i="60"/>
  <c r="D222" i="60"/>
  <c r="E222" i="60"/>
  <c r="D223" i="60"/>
  <c r="E223" i="60"/>
  <c r="D224" i="60"/>
  <c r="E224" i="60"/>
  <c r="D225" i="60"/>
  <c r="E225" i="60"/>
  <c r="D226" i="60"/>
  <c r="E226" i="60"/>
  <c r="D227" i="60"/>
  <c r="E227" i="60"/>
  <c r="D228" i="60"/>
  <c r="E228" i="60"/>
  <c r="D229" i="60"/>
  <c r="E229" i="60"/>
  <c r="D230" i="60"/>
  <c r="E230" i="60"/>
  <c r="D231" i="60"/>
  <c r="E231" i="60"/>
  <c r="D232" i="60"/>
  <c r="E232" i="60"/>
  <c r="D233" i="60"/>
  <c r="E233" i="60"/>
  <c r="D234" i="60"/>
  <c r="E234" i="60"/>
  <c r="D235" i="60"/>
  <c r="E235" i="60"/>
  <c r="D236" i="60"/>
  <c r="E236" i="60"/>
  <c r="D237" i="60"/>
  <c r="E237" i="60"/>
  <c r="D238" i="60"/>
  <c r="E238" i="60"/>
  <c r="D239" i="60"/>
  <c r="E239" i="60"/>
  <c r="D240" i="60"/>
  <c r="E240" i="60"/>
  <c r="D241" i="60"/>
  <c r="E241" i="60"/>
  <c r="D242" i="60"/>
  <c r="E242" i="60"/>
  <c r="D243" i="60"/>
  <c r="E243" i="60"/>
  <c r="D244" i="60"/>
  <c r="E244" i="60"/>
  <c r="D245" i="60"/>
  <c r="E245" i="60"/>
  <c r="D246" i="60"/>
  <c r="E246" i="60"/>
  <c r="D247" i="60"/>
  <c r="E247" i="60"/>
  <c r="D248" i="60"/>
  <c r="E248" i="60"/>
  <c r="D249" i="60"/>
  <c r="E249" i="60"/>
  <c r="D250" i="60"/>
  <c r="E250" i="60"/>
  <c r="D251" i="60"/>
  <c r="E251" i="60"/>
  <c r="D252" i="60"/>
  <c r="E252" i="60"/>
  <c r="D253" i="60"/>
  <c r="E253" i="60"/>
  <c r="D254" i="60"/>
  <c r="E254" i="60"/>
  <c r="E9" i="60"/>
  <c r="D9" i="60"/>
  <c r="E12" i="64" l="1"/>
  <c r="F22" i="51" l="1"/>
  <c r="D10" i="62" l="1"/>
  <c r="D11" i="62" s="1"/>
  <c r="F12" i="62"/>
  <c r="F13" i="62"/>
  <c r="F14" i="62"/>
  <c r="F15" i="62"/>
  <c r="F16" i="62"/>
  <c r="F17" i="62"/>
  <c r="F18" i="62"/>
  <c r="F19" i="62"/>
  <c r="F20" i="62"/>
  <c r="F10" i="62"/>
  <c r="F11" i="62"/>
  <c r="F9" i="62"/>
  <c r="D13" i="64"/>
  <c r="D12" i="64"/>
  <c r="D11" i="64"/>
  <c r="D10" i="64"/>
  <c r="E10" i="63"/>
  <c r="F10" i="63"/>
  <c r="G10" i="63"/>
  <c r="H10" i="63"/>
  <c r="I10" i="63"/>
  <c r="J10" i="63"/>
  <c r="K10" i="63"/>
  <c r="L10" i="63"/>
  <c r="M10" i="63"/>
  <c r="N10" i="63"/>
  <c r="O10" i="63"/>
  <c r="P10" i="63"/>
  <c r="Q10" i="63"/>
  <c r="R10" i="63"/>
  <c r="S10" i="63"/>
  <c r="T10" i="63"/>
  <c r="U10" i="63"/>
  <c r="V10" i="63"/>
  <c r="W10" i="63"/>
  <c r="X10" i="63"/>
  <c r="Y10" i="63"/>
  <c r="E11" i="63"/>
  <c r="F11" i="63"/>
  <c r="G11" i="63"/>
  <c r="H11" i="63"/>
  <c r="I11" i="63"/>
  <c r="J11" i="63"/>
  <c r="K11" i="63"/>
  <c r="L11" i="63"/>
  <c r="M11" i="63"/>
  <c r="N11" i="63"/>
  <c r="O11" i="63"/>
  <c r="P11" i="63"/>
  <c r="Q11" i="63"/>
  <c r="R11" i="63"/>
  <c r="S11" i="63"/>
  <c r="T11" i="63"/>
  <c r="U11" i="63"/>
  <c r="V11" i="63"/>
  <c r="W11" i="63"/>
  <c r="X11" i="63"/>
  <c r="Y11" i="63"/>
  <c r="E12" i="63"/>
  <c r="F12" i="63"/>
  <c r="G12" i="63"/>
  <c r="H12" i="63"/>
  <c r="I12" i="63"/>
  <c r="J12" i="63"/>
  <c r="K12" i="63"/>
  <c r="L12" i="63"/>
  <c r="M12" i="63"/>
  <c r="N12" i="63"/>
  <c r="O12" i="63"/>
  <c r="P12" i="63"/>
  <c r="Q12" i="63"/>
  <c r="R12" i="63"/>
  <c r="S12" i="63"/>
  <c r="T12" i="63"/>
  <c r="U12" i="63"/>
  <c r="V12" i="63"/>
  <c r="W12" i="63"/>
  <c r="X12" i="63"/>
  <c r="Y12" i="63"/>
  <c r="E13" i="63"/>
  <c r="F13" i="63"/>
  <c r="G13" i="63"/>
  <c r="H13" i="63"/>
  <c r="I13" i="63"/>
  <c r="J13" i="63"/>
  <c r="K13" i="63"/>
  <c r="L13" i="63"/>
  <c r="M13" i="63"/>
  <c r="N13" i="63"/>
  <c r="O13" i="63"/>
  <c r="P13" i="63"/>
  <c r="Q13" i="63"/>
  <c r="R13" i="63"/>
  <c r="S13" i="63"/>
  <c r="T13" i="63"/>
  <c r="U13" i="63"/>
  <c r="V13" i="63"/>
  <c r="W13" i="63"/>
  <c r="X13" i="63"/>
  <c r="Y13" i="63"/>
  <c r="E14" i="63"/>
  <c r="F14" i="63"/>
  <c r="G14" i="63"/>
  <c r="H14" i="63"/>
  <c r="I14" i="63"/>
  <c r="J14" i="63"/>
  <c r="K14" i="63"/>
  <c r="L14" i="63"/>
  <c r="M14" i="63"/>
  <c r="N14" i="63"/>
  <c r="O14" i="63"/>
  <c r="P14" i="63"/>
  <c r="Q14" i="63"/>
  <c r="R14" i="63"/>
  <c r="S14" i="63"/>
  <c r="T14" i="63"/>
  <c r="U14" i="63"/>
  <c r="V14" i="63"/>
  <c r="W14" i="63"/>
  <c r="X14" i="63"/>
  <c r="Y14" i="63"/>
  <c r="E15" i="63"/>
  <c r="F15" i="63"/>
  <c r="G15" i="63"/>
  <c r="H15" i="63"/>
  <c r="I15" i="63"/>
  <c r="J15" i="63"/>
  <c r="K15" i="63"/>
  <c r="L15" i="63"/>
  <c r="M15" i="63"/>
  <c r="N15" i="63"/>
  <c r="O15" i="63"/>
  <c r="P15" i="63"/>
  <c r="Q15" i="63"/>
  <c r="R15" i="63"/>
  <c r="S15" i="63"/>
  <c r="T15" i="63"/>
  <c r="U15" i="63"/>
  <c r="V15" i="63"/>
  <c r="W15" i="63"/>
  <c r="X15" i="63"/>
  <c r="Y15" i="63"/>
  <c r="E16" i="63"/>
  <c r="F16" i="63"/>
  <c r="G16" i="63"/>
  <c r="H16" i="63"/>
  <c r="I16" i="63"/>
  <c r="J16" i="63"/>
  <c r="K16" i="63"/>
  <c r="L16" i="63"/>
  <c r="M16" i="63"/>
  <c r="N16" i="63"/>
  <c r="O16" i="63"/>
  <c r="P16" i="63"/>
  <c r="Q16" i="63"/>
  <c r="R16" i="63"/>
  <c r="S16" i="63"/>
  <c r="T16" i="63"/>
  <c r="U16" i="63"/>
  <c r="V16" i="63"/>
  <c r="W16" i="63"/>
  <c r="X16" i="63"/>
  <c r="Y16" i="63"/>
  <c r="E17" i="63"/>
  <c r="F17" i="63"/>
  <c r="G17" i="63"/>
  <c r="H17" i="63"/>
  <c r="I17" i="63"/>
  <c r="J17" i="63"/>
  <c r="K17" i="63"/>
  <c r="L17" i="63"/>
  <c r="M17" i="63"/>
  <c r="N17" i="63"/>
  <c r="O17" i="63"/>
  <c r="P17" i="63"/>
  <c r="Q17" i="63"/>
  <c r="R17" i="63"/>
  <c r="S17" i="63"/>
  <c r="T17" i="63"/>
  <c r="U17" i="63"/>
  <c r="V17" i="63"/>
  <c r="W17" i="63"/>
  <c r="X17" i="63"/>
  <c r="Y17" i="63"/>
  <c r="E18" i="63"/>
  <c r="F18" i="63"/>
  <c r="G18" i="63"/>
  <c r="H18" i="63"/>
  <c r="I18" i="63"/>
  <c r="J18" i="63"/>
  <c r="K18" i="63"/>
  <c r="L18" i="63"/>
  <c r="M18" i="63"/>
  <c r="N18" i="63"/>
  <c r="O18" i="63"/>
  <c r="P18" i="63"/>
  <c r="Q18" i="63"/>
  <c r="R18" i="63"/>
  <c r="S18" i="63"/>
  <c r="T18" i="63"/>
  <c r="U18" i="63"/>
  <c r="V18" i="63"/>
  <c r="W18" i="63"/>
  <c r="X18" i="63"/>
  <c r="Y18" i="63"/>
  <c r="E19" i="63"/>
  <c r="F19" i="63"/>
  <c r="G19" i="63"/>
  <c r="H19" i="63"/>
  <c r="I19" i="63"/>
  <c r="J19" i="63"/>
  <c r="K19" i="63"/>
  <c r="L19" i="63"/>
  <c r="M19" i="63"/>
  <c r="N19" i="63"/>
  <c r="O19" i="63"/>
  <c r="P19" i="63"/>
  <c r="Q19" i="63"/>
  <c r="R19" i="63"/>
  <c r="S19" i="63"/>
  <c r="T19" i="63"/>
  <c r="U19" i="63"/>
  <c r="V19" i="63"/>
  <c r="W19" i="63"/>
  <c r="X19" i="63"/>
  <c r="Y19" i="63"/>
  <c r="E20" i="63"/>
  <c r="F20" i="63"/>
  <c r="G20" i="63"/>
  <c r="H20" i="63"/>
  <c r="I20" i="63"/>
  <c r="J20" i="63"/>
  <c r="K20" i="63"/>
  <c r="L20" i="63"/>
  <c r="M20" i="63"/>
  <c r="N20" i="63"/>
  <c r="O20" i="63"/>
  <c r="P20" i="63"/>
  <c r="Q20" i="63"/>
  <c r="R20" i="63"/>
  <c r="S20" i="63"/>
  <c r="T20" i="63"/>
  <c r="U20" i="63"/>
  <c r="V20" i="63"/>
  <c r="W20" i="63"/>
  <c r="X20" i="63"/>
  <c r="Y20" i="63"/>
  <c r="F9" i="63"/>
  <c r="G9" i="63"/>
  <c r="H9" i="63"/>
  <c r="I9" i="63"/>
  <c r="J9" i="63"/>
  <c r="K9" i="63"/>
  <c r="L9" i="63"/>
  <c r="M9" i="63"/>
  <c r="N9" i="63"/>
  <c r="O9" i="63"/>
  <c r="P9" i="63"/>
  <c r="Q9" i="63"/>
  <c r="R9" i="63"/>
  <c r="S9" i="63"/>
  <c r="T9" i="63"/>
  <c r="U9" i="63"/>
  <c r="V9" i="63"/>
  <c r="W9" i="63"/>
  <c r="X9" i="63"/>
  <c r="Y9" i="63"/>
  <c r="E9" i="63"/>
  <c r="D10" i="42" l="1"/>
  <c r="E10" i="42"/>
  <c r="F10" i="42"/>
  <c r="G10" i="42"/>
  <c r="H10" i="42"/>
  <c r="I10" i="42"/>
  <c r="J10" i="42"/>
  <c r="K10" i="42"/>
  <c r="L10" i="42"/>
  <c r="M10" i="42"/>
  <c r="N10" i="42"/>
  <c r="O10" i="42"/>
  <c r="D11" i="42"/>
  <c r="E11" i="42"/>
  <c r="F11" i="42"/>
  <c r="G11" i="42"/>
  <c r="H11" i="42"/>
  <c r="I11" i="42"/>
  <c r="J11" i="42"/>
  <c r="K11" i="42"/>
  <c r="L11" i="42"/>
  <c r="M11" i="42"/>
  <c r="N11" i="42"/>
  <c r="O11" i="42"/>
  <c r="D12" i="42"/>
  <c r="E12" i="42"/>
  <c r="F12" i="42"/>
  <c r="G12" i="42"/>
  <c r="H12" i="42"/>
  <c r="I12" i="42"/>
  <c r="J12" i="42"/>
  <c r="K12" i="42"/>
  <c r="L12" i="42"/>
  <c r="M12" i="42"/>
  <c r="N12" i="42"/>
  <c r="O12" i="42"/>
  <c r="D13" i="42"/>
  <c r="E13" i="42"/>
  <c r="F13" i="42"/>
  <c r="G13" i="42"/>
  <c r="H13" i="42"/>
  <c r="I13" i="42"/>
  <c r="J13" i="42"/>
  <c r="K13" i="42"/>
  <c r="L13" i="42"/>
  <c r="M13" i="42"/>
  <c r="N13" i="42"/>
  <c r="O13" i="42"/>
  <c r="D14" i="42"/>
  <c r="E14" i="42"/>
  <c r="F14" i="42"/>
  <c r="G14" i="42"/>
  <c r="H14" i="42"/>
  <c r="I14" i="42"/>
  <c r="J14" i="42"/>
  <c r="K14" i="42"/>
  <c r="L14" i="42"/>
  <c r="M14" i="42"/>
  <c r="N14" i="42"/>
  <c r="O14" i="42"/>
  <c r="D15" i="42"/>
  <c r="E15" i="42"/>
  <c r="F15" i="42"/>
  <c r="G15" i="42"/>
  <c r="H15" i="42"/>
  <c r="I15" i="42"/>
  <c r="J15" i="42"/>
  <c r="K15" i="42"/>
  <c r="L15" i="42"/>
  <c r="M15" i="42"/>
  <c r="N15" i="42"/>
  <c r="O15" i="42"/>
  <c r="D16" i="42"/>
  <c r="E16" i="42"/>
  <c r="F16" i="42"/>
  <c r="G16" i="42"/>
  <c r="H16" i="42"/>
  <c r="I16" i="42"/>
  <c r="J16" i="42"/>
  <c r="K16" i="42"/>
  <c r="L16" i="42"/>
  <c r="M16" i="42"/>
  <c r="N16" i="42"/>
  <c r="O16" i="42"/>
  <c r="D17" i="42"/>
  <c r="E17" i="42"/>
  <c r="F17" i="42"/>
  <c r="G17" i="42"/>
  <c r="H17" i="42"/>
  <c r="I17" i="42"/>
  <c r="J17" i="42"/>
  <c r="K17" i="42"/>
  <c r="L17" i="42"/>
  <c r="M17" i="42"/>
  <c r="N17" i="42"/>
  <c r="O17" i="42"/>
  <c r="D18" i="42"/>
  <c r="E18" i="42"/>
  <c r="F18" i="42"/>
  <c r="G18" i="42"/>
  <c r="H18" i="42"/>
  <c r="I18" i="42"/>
  <c r="J18" i="42"/>
  <c r="K18" i="42"/>
  <c r="L18" i="42"/>
  <c r="M18" i="42"/>
  <c r="N18" i="42"/>
  <c r="O18" i="42"/>
  <c r="D19" i="42"/>
  <c r="E19" i="42"/>
  <c r="F19" i="42"/>
  <c r="G19" i="42"/>
  <c r="H19" i="42"/>
  <c r="I19" i="42"/>
  <c r="J19" i="42"/>
  <c r="K19" i="42"/>
  <c r="L19" i="42"/>
  <c r="M19" i="42"/>
  <c r="N19" i="42"/>
  <c r="O19" i="42"/>
  <c r="D20" i="42"/>
  <c r="E20" i="42"/>
  <c r="F20" i="42"/>
  <c r="G20" i="42"/>
  <c r="H20" i="42"/>
  <c r="I20" i="42"/>
  <c r="J20" i="42"/>
  <c r="K20" i="42"/>
  <c r="L20" i="42"/>
  <c r="M20" i="42"/>
  <c r="N20" i="42"/>
  <c r="O20" i="42"/>
  <c r="D21" i="42"/>
  <c r="E21" i="42"/>
  <c r="F21" i="42"/>
  <c r="G21" i="42"/>
  <c r="H21" i="42"/>
  <c r="I21" i="42"/>
  <c r="J21" i="42"/>
  <c r="K21" i="42"/>
  <c r="L21" i="42"/>
  <c r="M21" i="42"/>
  <c r="N21" i="42"/>
  <c r="O21" i="42"/>
  <c r="D22" i="42"/>
  <c r="E22" i="42"/>
  <c r="F22" i="42"/>
  <c r="G22" i="42"/>
  <c r="H22" i="42"/>
  <c r="I22" i="42"/>
  <c r="J22" i="42"/>
  <c r="K22" i="42"/>
  <c r="L22" i="42"/>
  <c r="M22" i="42"/>
  <c r="N22" i="42"/>
  <c r="O22" i="42"/>
  <c r="D23" i="42"/>
  <c r="E23" i="42"/>
  <c r="F23" i="42"/>
  <c r="G23" i="42"/>
  <c r="H23" i="42"/>
  <c r="I23" i="42"/>
  <c r="J23" i="42"/>
  <c r="K23" i="42"/>
  <c r="L23" i="42"/>
  <c r="M23" i="42"/>
  <c r="N23" i="42"/>
  <c r="O23" i="42"/>
  <c r="D24" i="42"/>
  <c r="E24" i="42"/>
  <c r="F24" i="42"/>
  <c r="G24" i="42"/>
  <c r="H24" i="42"/>
  <c r="I24" i="42"/>
  <c r="J24" i="42"/>
  <c r="K24" i="42"/>
  <c r="L24" i="42"/>
  <c r="M24" i="42"/>
  <c r="N24" i="42"/>
  <c r="O24" i="42"/>
  <c r="D25" i="42"/>
  <c r="E25" i="42"/>
  <c r="F25" i="42"/>
  <c r="G25" i="42"/>
  <c r="H25" i="42"/>
  <c r="I25" i="42"/>
  <c r="J25" i="42"/>
  <c r="K25" i="42"/>
  <c r="L25" i="42"/>
  <c r="M25" i="42"/>
  <c r="N25" i="42"/>
  <c r="O25" i="42"/>
  <c r="D26" i="42"/>
  <c r="E26" i="42"/>
  <c r="F26" i="42"/>
  <c r="G26" i="42"/>
  <c r="H26" i="42"/>
  <c r="I26" i="42"/>
  <c r="J26" i="42"/>
  <c r="K26" i="42"/>
  <c r="L26" i="42"/>
  <c r="M26" i="42"/>
  <c r="N26" i="42"/>
  <c r="O26" i="42"/>
  <c r="D27" i="42"/>
  <c r="E27" i="42"/>
  <c r="F27" i="42"/>
  <c r="G27" i="42"/>
  <c r="H27" i="42"/>
  <c r="I27" i="42"/>
  <c r="J27" i="42"/>
  <c r="K27" i="42"/>
  <c r="L27" i="42"/>
  <c r="M27" i="42"/>
  <c r="N27" i="42"/>
  <c r="O27" i="42"/>
  <c r="D28" i="42"/>
  <c r="E28" i="42"/>
  <c r="F28" i="42"/>
  <c r="G28" i="42"/>
  <c r="H28" i="42"/>
  <c r="I28" i="42"/>
  <c r="J28" i="42"/>
  <c r="K28" i="42"/>
  <c r="L28" i="42"/>
  <c r="M28" i="42"/>
  <c r="N28" i="42"/>
  <c r="O28" i="42"/>
  <c r="D29" i="42"/>
  <c r="E29" i="42"/>
  <c r="F29" i="42"/>
  <c r="G29" i="42"/>
  <c r="H29" i="42"/>
  <c r="I29" i="42"/>
  <c r="J29" i="42"/>
  <c r="K29" i="42"/>
  <c r="L29" i="42"/>
  <c r="M29" i="42"/>
  <c r="N29" i="42"/>
  <c r="O29" i="42"/>
  <c r="D30" i="42"/>
  <c r="E30" i="42"/>
  <c r="F30" i="42"/>
  <c r="G30" i="42"/>
  <c r="H30" i="42"/>
  <c r="I30" i="42"/>
  <c r="J30" i="42"/>
  <c r="K30" i="42"/>
  <c r="L30" i="42"/>
  <c r="M30" i="42"/>
  <c r="N30" i="42"/>
  <c r="O30" i="42"/>
  <c r="D31" i="42"/>
  <c r="E31" i="42"/>
  <c r="F31" i="42"/>
  <c r="G31" i="42"/>
  <c r="H31" i="42"/>
  <c r="I31" i="42"/>
  <c r="J31" i="42"/>
  <c r="K31" i="42"/>
  <c r="L31" i="42"/>
  <c r="M31" i="42"/>
  <c r="N31" i="42"/>
  <c r="O31" i="42"/>
  <c r="D32" i="42"/>
  <c r="E32" i="42"/>
  <c r="F32" i="42"/>
  <c r="G32" i="42"/>
  <c r="H32" i="42"/>
  <c r="I32" i="42"/>
  <c r="J32" i="42"/>
  <c r="K32" i="42"/>
  <c r="L32" i="42"/>
  <c r="M32" i="42"/>
  <c r="N32" i="42"/>
  <c r="O32" i="42"/>
  <c r="D33" i="42"/>
  <c r="E33" i="42"/>
  <c r="F33" i="42"/>
  <c r="G33" i="42"/>
  <c r="H33" i="42"/>
  <c r="I33" i="42"/>
  <c r="J33" i="42"/>
  <c r="K33" i="42"/>
  <c r="L33" i="42"/>
  <c r="M33" i="42"/>
  <c r="N33" i="42"/>
  <c r="O33" i="42"/>
  <c r="D34" i="42"/>
  <c r="E34" i="42"/>
  <c r="F34" i="42"/>
  <c r="G34" i="42"/>
  <c r="H34" i="42"/>
  <c r="I34" i="42"/>
  <c r="J34" i="42"/>
  <c r="K34" i="42"/>
  <c r="L34" i="42"/>
  <c r="M34" i="42"/>
  <c r="N34" i="42"/>
  <c r="O34" i="42"/>
  <c r="D35" i="42"/>
  <c r="E35" i="42"/>
  <c r="F35" i="42"/>
  <c r="G35" i="42"/>
  <c r="H35" i="42"/>
  <c r="I35" i="42"/>
  <c r="J35" i="42"/>
  <c r="K35" i="42"/>
  <c r="L35" i="42"/>
  <c r="M35" i="42"/>
  <c r="N35" i="42"/>
  <c r="O35" i="42"/>
  <c r="D36" i="42"/>
  <c r="E36" i="42"/>
  <c r="F36" i="42"/>
  <c r="G36" i="42"/>
  <c r="H36" i="42"/>
  <c r="I36" i="42"/>
  <c r="J36" i="42"/>
  <c r="K36" i="42"/>
  <c r="L36" i="42"/>
  <c r="M36" i="42"/>
  <c r="N36" i="42"/>
  <c r="O36" i="42"/>
  <c r="D37" i="42"/>
  <c r="E37" i="42"/>
  <c r="F37" i="42"/>
  <c r="G37" i="42"/>
  <c r="H37" i="42"/>
  <c r="I37" i="42"/>
  <c r="J37" i="42"/>
  <c r="K37" i="42"/>
  <c r="L37" i="42"/>
  <c r="M37" i="42"/>
  <c r="N37" i="42"/>
  <c r="O37" i="42"/>
  <c r="D38" i="42"/>
  <c r="E38" i="42"/>
  <c r="F38" i="42"/>
  <c r="G38" i="42"/>
  <c r="H38" i="42"/>
  <c r="I38" i="42"/>
  <c r="J38" i="42"/>
  <c r="K38" i="42"/>
  <c r="L38" i="42"/>
  <c r="M38" i="42"/>
  <c r="N38" i="42"/>
  <c r="O38" i="42"/>
  <c r="D39" i="42"/>
  <c r="E39" i="42"/>
  <c r="F39" i="42"/>
  <c r="G39" i="42"/>
  <c r="H39" i="42"/>
  <c r="I39" i="42"/>
  <c r="J39" i="42"/>
  <c r="K39" i="42"/>
  <c r="L39" i="42"/>
  <c r="M39" i="42"/>
  <c r="N39" i="42"/>
  <c r="O39" i="42"/>
  <c r="E9" i="42"/>
  <c r="F9" i="42"/>
  <c r="G9" i="42"/>
  <c r="H9" i="42"/>
  <c r="I9" i="42"/>
  <c r="J9" i="42"/>
  <c r="K9" i="42"/>
  <c r="L9" i="42"/>
  <c r="M9" i="42"/>
  <c r="N9" i="42"/>
  <c r="O9" i="42"/>
  <c r="D9" i="42"/>
  <c r="F9" i="52"/>
  <c r="B45" i="61" l="1"/>
  <c r="D12" i="61"/>
  <c r="F12" i="61"/>
  <c r="D13" i="61"/>
  <c r="F13" i="61"/>
  <c r="D14" i="61"/>
  <c r="F14" i="61"/>
  <c r="D15" i="61"/>
  <c r="F15" i="61"/>
  <c r="D16" i="61"/>
  <c r="F16" i="61"/>
  <c r="D17" i="61"/>
  <c r="F17" i="61"/>
  <c r="D18" i="61"/>
  <c r="F18" i="61"/>
  <c r="D19" i="61"/>
  <c r="F19" i="61"/>
  <c r="D20" i="61"/>
  <c r="F20" i="61"/>
  <c r="D21" i="61"/>
  <c r="F21" i="61"/>
  <c r="D22" i="61"/>
  <c r="F22" i="61"/>
  <c r="D23" i="61"/>
  <c r="F23" i="61"/>
  <c r="D24" i="61"/>
  <c r="F24" i="61"/>
  <c r="D25" i="61"/>
  <c r="F25" i="61"/>
  <c r="D26" i="61"/>
  <c r="F26" i="61"/>
  <c r="D27" i="61"/>
  <c r="F27" i="61"/>
  <c r="D28" i="61"/>
  <c r="F28" i="61"/>
  <c r="D29" i="61"/>
  <c r="F29" i="61"/>
  <c r="D30" i="61"/>
  <c r="F30" i="61"/>
  <c r="D31" i="61"/>
  <c r="F31" i="61"/>
  <c r="D32" i="61"/>
  <c r="F32" i="61"/>
  <c r="D33" i="61"/>
  <c r="F33" i="61"/>
  <c r="D34" i="61"/>
  <c r="F34" i="61"/>
  <c r="D35" i="61"/>
  <c r="F35" i="61"/>
  <c r="D36" i="61"/>
  <c r="F36" i="61"/>
  <c r="D37" i="61"/>
  <c r="F37" i="61"/>
  <c r="D38" i="61"/>
  <c r="F38" i="61"/>
  <c r="D39" i="61"/>
  <c r="F39" i="61"/>
  <c r="D40" i="61"/>
  <c r="F40" i="61"/>
  <c r="D41" i="61"/>
  <c r="F41" i="61"/>
  <c r="D42" i="61"/>
  <c r="F42" i="61"/>
  <c r="D43" i="61"/>
  <c r="F43" i="61"/>
  <c r="D44" i="61"/>
  <c r="F44" i="61"/>
  <c r="D10" i="61"/>
  <c r="D11" i="61"/>
  <c r="F10" i="61"/>
  <c r="F11" i="61"/>
  <c r="F9" i="61"/>
  <c r="D9" i="61"/>
  <c r="E10" i="64" l="1"/>
  <c r="E11" i="64"/>
  <c r="J10" i="59"/>
  <c r="J11" i="59"/>
  <c r="J12" i="59"/>
  <c r="J13" i="59"/>
  <c r="J14" i="59"/>
  <c r="J15" i="59"/>
  <c r="J16" i="59"/>
  <c r="J17" i="59"/>
  <c r="J18" i="59"/>
  <c r="J19" i="59"/>
  <c r="J20" i="59"/>
  <c r="J9" i="59"/>
  <c r="I10" i="59"/>
  <c r="I11" i="59"/>
  <c r="I12" i="59"/>
  <c r="I13" i="59"/>
  <c r="I14" i="59"/>
  <c r="I15" i="59"/>
  <c r="I16" i="59"/>
  <c r="I17" i="59"/>
  <c r="I18" i="59"/>
  <c r="I19" i="59"/>
  <c r="I20" i="59"/>
  <c r="I9" i="59"/>
  <c r="F21" i="51"/>
  <c r="F10" i="51"/>
  <c r="F17" i="51" l="1"/>
  <c r="J10" i="9"/>
  <c r="F10" i="49" l="1"/>
  <c r="F9" i="49"/>
  <c r="F10" i="9"/>
  <c r="F9" i="9"/>
  <c r="F14" i="9" l="1"/>
  <c r="F22" i="10"/>
  <c r="M10" i="28" l="1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9" i="28"/>
  <c r="I10" i="28"/>
  <c r="J10" i="28"/>
  <c r="K10" i="28"/>
  <c r="I11" i="28"/>
  <c r="J11" i="28"/>
  <c r="K11" i="28"/>
  <c r="I12" i="28"/>
  <c r="J12" i="28"/>
  <c r="K12" i="28"/>
  <c r="I13" i="28"/>
  <c r="J13" i="28"/>
  <c r="K13" i="28"/>
  <c r="I14" i="28"/>
  <c r="J14" i="28"/>
  <c r="K14" i="28"/>
  <c r="I15" i="28"/>
  <c r="J15" i="28"/>
  <c r="K15" i="28"/>
  <c r="I16" i="28"/>
  <c r="J16" i="28"/>
  <c r="K16" i="28"/>
  <c r="I17" i="28"/>
  <c r="J17" i="28"/>
  <c r="K17" i="28"/>
  <c r="I18" i="28"/>
  <c r="J18" i="28"/>
  <c r="K18" i="28"/>
  <c r="I19" i="28"/>
  <c r="J19" i="28"/>
  <c r="K19" i="28"/>
  <c r="I20" i="28"/>
  <c r="J20" i="28"/>
  <c r="K20" i="28"/>
  <c r="I21" i="28"/>
  <c r="J21" i="28"/>
  <c r="K21" i="28"/>
  <c r="I22" i="28"/>
  <c r="J22" i="28"/>
  <c r="K22" i="28"/>
  <c r="I23" i="28"/>
  <c r="J23" i="28"/>
  <c r="K23" i="28"/>
  <c r="I24" i="28"/>
  <c r="J24" i="28"/>
  <c r="K24" i="28"/>
  <c r="I25" i="28"/>
  <c r="J25" i="28"/>
  <c r="K25" i="28"/>
  <c r="I26" i="28"/>
  <c r="J26" i="28"/>
  <c r="K26" i="28"/>
  <c r="I27" i="28"/>
  <c r="J27" i="28"/>
  <c r="K27" i="28"/>
  <c r="I28" i="28"/>
  <c r="J28" i="28"/>
  <c r="K28" i="28"/>
  <c r="I29" i="28"/>
  <c r="J29" i="28"/>
  <c r="K29" i="28"/>
  <c r="K9" i="28"/>
  <c r="J9" i="28"/>
  <c r="I9" i="28"/>
  <c r="F10" i="28"/>
  <c r="G10" i="28"/>
  <c r="F11" i="28"/>
  <c r="G11" i="28"/>
  <c r="F12" i="28"/>
  <c r="G12" i="28"/>
  <c r="F13" i="28"/>
  <c r="G13" i="28"/>
  <c r="F14" i="28"/>
  <c r="G14" i="28"/>
  <c r="F15" i="28"/>
  <c r="G15" i="28"/>
  <c r="F16" i="28"/>
  <c r="G16" i="28"/>
  <c r="F17" i="28"/>
  <c r="G17" i="28"/>
  <c r="F18" i="28"/>
  <c r="G18" i="28"/>
  <c r="F19" i="28"/>
  <c r="G19" i="28"/>
  <c r="F20" i="28"/>
  <c r="G20" i="28"/>
  <c r="F21" i="28"/>
  <c r="G21" i="28"/>
  <c r="F22" i="28"/>
  <c r="G22" i="28"/>
  <c r="F23" i="28"/>
  <c r="G23" i="28"/>
  <c r="F24" i="28"/>
  <c r="G24" i="28"/>
  <c r="F25" i="28"/>
  <c r="G25" i="28"/>
  <c r="F26" i="28"/>
  <c r="G26" i="28"/>
  <c r="F27" i="28"/>
  <c r="G27" i="28"/>
  <c r="F28" i="28"/>
  <c r="G28" i="28"/>
  <c r="F29" i="28"/>
  <c r="G29" i="28"/>
  <c r="G9" i="28"/>
  <c r="F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9" i="28"/>
  <c r="E9" i="26"/>
  <c r="F9" i="26"/>
  <c r="G9" i="26"/>
  <c r="H9" i="26"/>
  <c r="I9" i="26"/>
  <c r="J9" i="26"/>
  <c r="K9" i="26"/>
  <c r="L9" i="26"/>
  <c r="M9" i="26"/>
  <c r="N9" i="26"/>
  <c r="O9" i="26"/>
  <c r="E10" i="26"/>
  <c r="F10" i="26"/>
  <c r="G10" i="26"/>
  <c r="H10" i="26"/>
  <c r="I10" i="26"/>
  <c r="J10" i="26"/>
  <c r="K10" i="26"/>
  <c r="L10" i="26"/>
  <c r="M10" i="26"/>
  <c r="N10" i="26"/>
  <c r="O10" i="26"/>
  <c r="E11" i="26"/>
  <c r="F11" i="26"/>
  <c r="G11" i="26"/>
  <c r="H11" i="26"/>
  <c r="I11" i="26"/>
  <c r="J11" i="26"/>
  <c r="K11" i="26"/>
  <c r="L11" i="26"/>
  <c r="M11" i="26"/>
  <c r="N11" i="26"/>
  <c r="O11" i="26"/>
  <c r="E12" i="26"/>
  <c r="F12" i="26"/>
  <c r="G12" i="26"/>
  <c r="H12" i="26"/>
  <c r="I12" i="26"/>
  <c r="J12" i="26"/>
  <c r="K12" i="26"/>
  <c r="L12" i="26"/>
  <c r="M12" i="26"/>
  <c r="N12" i="26"/>
  <c r="O12" i="26"/>
  <c r="E13" i="26"/>
  <c r="F13" i="26"/>
  <c r="G13" i="26"/>
  <c r="H13" i="26"/>
  <c r="I13" i="26"/>
  <c r="J13" i="26"/>
  <c r="K13" i="26"/>
  <c r="L13" i="26"/>
  <c r="M13" i="26"/>
  <c r="N13" i="26"/>
  <c r="O13" i="26"/>
  <c r="E14" i="26"/>
  <c r="F14" i="26"/>
  <c r="G14" i="26"/>
  <c r="H14" i="26"/>
  <c r="I14" i="26"/>
  <c r="J14" i="26"/>
  <c r="K14" i="26"/>
  <c r="L14" i="26"/>
  <c r="M14" i="26"/>
  <c r="N14" i="26"/>
  <c r="O14" i="26"/>
  <c r="E15" i="26"/>
  <c r="F15" i="26"/>
  <c r="G15" i="26"/>
  <c r="H15" i="26"/>
  <c r="I15" i="26"/>
  <c r="J15" i="26"/>
  <c r="K15" i="26"/>
  <c r="L15" i="26"/>
  <c r="M15" i="26"/>
  <c r="N15" i="26"/>
  <c r="O15" i="26"/>
  <c r="E16" i="26"/>
  <c r="F16" i="26"/>
  <c r="G16" i="26"/>
  <c r="H16" i="26"/>
  <c r="I16" i="26"/>
  <c r="J16" i="26"/>
  <c r="K16" i="26"/>
  <c r="L16" i="26"/>
  <c r="M16" i="26"/>
  <c r="N16" i="26"/>
  <c r="O16" i="26"/>
  <c r="E17" i="26"/>
  <c r="F17" i="26"/>
  <c r="G17" i="26"/>
  <c r="H17" i="26"/>
  <c r="I17" i="26"/>
  <c r="J17" i="26"/>
  <c r="K17" i="26"/>
  <c r="L17" i="26"/>
  <c r="M17" i="26"/>
  <c r="N17" i="26"/>
  <c r="O17" i="26"/>
  <c r="E18" i="26"/>
  <c r="F18" i="26"/>
  <c r="G18" i="26"/>
  <c r="H18" i="26"/>
  <c r="I18" i="26"/>
  <c r="J18" i="26"/>
  <c r="K18" i="26"/>
  <c r="L18" i="26"/>
  <c r="M18" i="26"/>
  <c r="N18" i="26"/>
  <c r="O18" i="26"/>
  <c r="E19" i="26"/>
  <c r="F19" i="26"/>
  <c r="G19" i="26"/>
  <c r="H19" i="26"/>
  <c r="I19" i="26"/>
  <c r="J19" i="26"/>
  <c r="K19" i="26"/>
  <c r="L19" i="26"/>
  <c r="M19" i="26"/>
  <c r="N19" i="26"/>
  <c r="O19" i="26"/>
  <c r="E20" i="26"/>
  <c r="F20" i="26"/>
  <c r="G20" i="26"/>
  <c r="H20" i="26"/>
  <c r="I20" i="26"/>
  <c r="J20" i="26"/>
  <c r="K20" i="26"/>
  <c r="L20" i="26"/>
  <c r="M20" i="26"/>
  <c r="N20" i="26"/>
  <c r="O20" i="26"/>
  <c r="E21" i="26"/>
  <c r="F21" i="26"/>
  <c r="G21" i="26"/>
  <c r="H21" i="26"/>
  <c r="I21" i="26"/>
  <c r="J21" i="26"/>
  <c r="K21" i="26"/>
  <c r="L21" i="26"/>
  <c r="M21" i="26"/>
  <c r="N21" i="26"/>
  <c r="O21" i="26"/>
  <c r="E22" i="26"/>
  <c r="F22" i="26"/>
  <c r="G22" i="26"/>
  <c r="H22" i="26"/>
  <c r="I22" i="26"/>
  <c r="J22" i="26"/>
  <c r="K22" i="26"/>
  <c r="L22" i="26"/>
  <c r="M22" i="26"/>
  <c r="N22" i="26"/>
  <c r="O22" i="26"/>
  <c r="E23" i="26"/>
  <c r="F23" i="26"/>
  <c r="G23" i="26"/>
  <c r="H23" i="26"/>
  <c r="I23" i="26"/>
  <c r="J23" i="26"/>
  <c r="K23" i="26"/>
  <c r="L23" i="26"/>
  <c r="M23" i="26"/>
  <c r="N23" i="26"/>
  <c r="O23" i="26"/>
  <c r="E24" i="26"/>
  <c r="F24" i="26"/>
  <c r="G24" i="26"/>
  <c r="H24" i="26"/>
  <c r="I24" i="26"/>
  <c r="J24" i="26"/>
  <c r="K24" i="26"/>
  <c r="L24" i="26"/>
  <c r="M24" i="26"/>
  <c r="N24" i="26"/>
  <c r="O24" i="26"/>
  <c r="E25" i="26"/>
  <c r="F25" i="26"/>
  <c r="G25" i="26"/>
  <c r="H25" i="26"/>
  <c r="I25" i="26"/>
  <c r="J25" i="26"/>
  <c r="K25" i="26"/>
  <c r="L25" i="26"/>
  <c r="M25" i="26"/>
  <c r="N25" i="26"/>
  <c r="O25" i="26"/>
  <c r="E26" i="26"/>
  <c r="F26" i="26"/>
  <c r="G26" i="26"/>
  <c r="H26" i="26"/>
  <c r="I26" i="26"/>
  <c r="J26" i="26"/>
  <c r="K26" i="26"/>
  <c r="L26" i="26"/>
  <c r="M26" i="26"/>
  <c r="N26" i="26"/>
  <c r="O26" i="26"/>
  <c r="E27" i="26"/>
  <c r="F27" i="26"/>
  <c r="G27" i="26"/>
  <c r="H27" i="26"/>
  <c r="I27" i="26"/>
  <c r="J27" i="26"/>
  <c r="K27" i="26"/>
  <c r="L27" i="26"/>
  <c r="M27" i="26"/>
  <c r="N27" i="26"/>
  <c r="O27" i="26"/>
  <c r="E28" i="26"/>
  <c r="F28" i="26"/>
  <c r="G28" i="26"/>
  <c r="H28" i="26"/>
  <c r="I28" i="26"/>
  <c r="J28" i="26"/>
  <c r="K28" i="26"/>
  <c r="L28" i="26"/>
  <c r="M28" i="26"/>
  <c r="N28" i="26"/>
  <c r="O28" i="26"/>
  <c r="E29" i="26"/>
  <c r="F29" i="26"/>
  <c r="G29" i="26"/>
  <c r="H29" i="26"/>
  <c r="I29" i="26"/>
  <c r="J29" i="26"/>
  <c r="K29" i="26"/>
  <c r="L29" i="26"/>
  <c r="M29" i="26"/>
  <c r="N29" i="26"/>
  <c r="O29" i="26"/>
  <c r="E30" i="26"/>
  <c r="F30" i="26"/>
  <c r="G30" i="26"/>
  <c r="H30" i="26"/>
  <c r="I30" i="26"/>
  <c r="J30" i="26"/>
  <c r="K30" i="26"/>
  <c r="L30" i="26"/>
  <c r="M30" i="26"/>
  <c r="N30" i="26"/>
  <c r="O30" i="26"/>
  <c r="E31" i="26"/>
  <c r="F31" i="26"/>
  <c r="G31" i="26"/>
  <c r="H31" i="26"/>
  <c r="I31" i="26"/>
  <c r="J31" i="26"/>
  <c r="K31" i="26"/>
  <c r="L31" i="26"/>
  <c r="M31" i="26"/>
  <c r="N31" i="26"/>
  <c r="O31" i="26"/>
  <c r="E32" i="26"/>
  <c r="F32" i="26"/>
  <c r="G32" i="26"/>
  <c r="H32" i="26"/>
  <c r="I32" i="26"/>
  <c r="J32" i="26"/>
  <c r="K32" i="26"/>
  <c r="L32" i="26"/>
  <c r="M32" i="26"/>
  <c r="N32" i="26"/>
  <c r="O32" i="26"/>
  <c r="E33" i="26"/>
  <c r="F33" i="26"/>
  <c r="G33" i="26"/>
  <c r="H33" i="26"/>
  <c r="I33" i="26"/>
  <c r="J33" i="26"/>
  <c r="K33" i="26"/>
  <c r="L33" i="26"/>
  <c r="M33" i="26"/>
  <c r="N33" i="26"/>
  <c r="O33" i="26"/>
  <c r="E34" i="26"/>
  <c r="F34" i="26"/>
  <c r="G34" i="26"/>
  <c r="H34" i="26"/>
  <c r="I34" i="26"/>
  <c r="J34" i="26"/>
  <c r="K34" i="26"/>
  <c r="L34" i="26"/>
  <c r="M34" i="26"/>
  <c r="N34" i="26"/>
  <c r="O34" i="26"/>
  <c r="E35" i="26"/>
  <c r="F35" i="26"/>
  <c r="G35" i="26"/>
  <c r="H35" i="26"/>
  <c r="I35" i="26"/>
  <c r="J35" i="26"/>
  <c r="K35" i="26"/>
  <c r="L35" i="26"/>
  <c r="M35" i="26"/>
  <c r="N35" i="26"/>
  <c r="O35" i="26"/>
  <c r="E36" i="26"/>
  <c r="F36" i="26"/>
  <c r="G36" i="26"/>
  <c r="H36" i="26"/>
  <c r="I36" i="26"/>
  <c r="J36" i="26"/>
  <c r="K36" i="26"/>
  <c r="L36" i="26"/>
  <c r="M36" i="26"/>
  <c r="N36" i="26"/>
  <c r="O36" i="26"/>
  <c r="E37" i="26"/>
  <c r="F37" i="26"/>
  <c r="G37" i="26"/>
  <c r="H37" i="26"/>
  <c r="I37" i="26"/>
  <c r="J37" i="26"/>
  <c r="K37" i="26"/>
  <c r="L37" i="26"/>
  <c r="M37" i="26"/>
  <c r="N37" i="26"/>
  <c r="O37" i="26"/>
  <c r="E38" i="26"/>
  <c r="F38" i="26"/>
  <c r="G38" i="26"/>
  <c r="H38" i="26"/>
  <c r="I38" i="26"/>
  <c r="J38" i="26"/>
  <c r="K38" i="26"/>
  <c r="L38" i="26"/>
  <c r="M38" i="26"/>
  <c r="N38" i="26"/>
  <c r="O38" i="26"/>
  <c r="E39" i="26"/>
  <c r="F39" i="26"/>
  <c r="G39" i="26"/>
  <c r="H39" i="26"/>
  <c r="I39" i="26"/>
  <c r="J39" i="26"/>
  <c r="K39" i="26"/>
  <c r="L39" i="26"/>
  <c r="M39" i="26"/>
  <c r="N39" i="26"/>
  <c r="O3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9" i="26"/>
  <c r="D12" i="25" l="1"/>
  <c r="E12" i="25"/>
  <c r="F12" i="25"/>
  <c r="D13" i="25"/>
  <c r="E13" i="25"/>
  <c r="F13" i="25"/>
  <c r="D14" i="25"/>
  <c r="E14" i="25"/>
  <c r="F14" i="25"/>
  <c r="D15" i="25"/>
  <c r="E15" i="25"/>
  <c r="F15" i="25"/>
  <c r="D16" i="25"/>
  <c r="E16" i="25"/>
  <c r="F16" i="25"/>
  <c r="D17" i="25"/>
  <c r="E17" i="25"/>
  <c r="F17" i="25"/>
  <c r="D18" i="25"/>
  <c r="E18" i="25"/>
  <c r="F18" i="25"/>
  <c r="D19" i="25"/>
  <c r="E19" i="25"/>
  <c r="F19" i="25"/>
  <c r="D20" i="25"/>
  <c r="E20" i="25"/>
  <c r="F20" i="25"/>
  <c r="D21" i="25"/>
  <c r="E21" i="25"/>
  <c r="F21" i="25"/>
  <c r="D22" i="25"/>
  <c r="E22" i="25"/>
  <c r="F22" i="25"/>
  <c r="D23" i="25"/>
  <c r="E23" i="25"/>
  <c r="F23" i="25"/>
  <c r="D24" i="25"/>
  <c r="E24" i="25"/>
  <c r="F24" i="25"/>
  <c r="D25" i="25"/>
  <c r="E25" i="25"/>
  <c r="F25" i="25"/>
  <c r="D26" i="25"/>
  <c r="E26" i="25"/>
  <c r="F26" i="25"/>
  <c r="D27" i="25"/>
  <c r="E27" i="25"/>
  <c r="F27" i="25"/>
  <c r="D28" i="25"/>
  <c r="E28" i="25"/>
  <c r="F28" i="25"/>
  <c r="D29" i="25"/>
  <c r="E29" i="25"/>
  <c r="F29" i="25"/>
  <c r="D30" i="25"/>
  <c r="E30" i="25"/>
  <c r="F30" i="25"/>
  <c r="D31" i="25"/>
  <c r="E31" i="25"/>
  <c r="F31" i="25"/>
  <c r="D32" i="25"/>
  <c r="E32" i="25"/>
  <c r="F32" i="25"/>
  <c r="D33" i="25"/>
  <c r="E33" i="25"/>
  <c r="F33" i="25"/>
  <c r="D34" i="25"/>
  <c r="E34" i="25"/>
  <c r="F34" i="25"/>
  <c r="D35" i="25"/>
  <c r="E35" i="25"/>
  <c r="F35" i="25"/>
  <c r="D36" i="25"/>
  <c r="E36" i="25"/>
  <c r="F36" i="25"/>
  <c r="D37" i="25"/>
  <c r="E37" i="25"/>
  <c r="F37" i="25"/>
  <c r="D38" i="25"/>
  <c r="E38" i="25"/>
  <c r="F38" i="25"/>
  <c r="D39" i="25"/>
  <c r="E39" i="25"/>
  <c r="F39" i="25"/>
  <c r="D40" i="25"/>
  <c r="E40" i="25"/>
  <c r="F40" i="25"/>
  <c r="D41" i="25"/>
  <c r="E41" i="25"/>
  <c r="F41" i="25"/>
  <c r="D42" i="25"/>
  <c r="E42" i="25"/>
  <c r="F42" i="25"/>
  <c r="D43" i="25"/>
  <c r="E43" i="25"/>
  <c r="F43" i="25"/>
  <c r="D44" i="25"/>
  <c r="E44" i="25"/>
  <c r="F44" i="25"/>
  <c r="D45" i="25"/>
  <c r="E45" i="25"/>
  <c r="F45" i="25"/>
  <c r="D46" i="25"/>
  <c r="E46" i="25"/>
  <c r="F46" i="25"/>
  <c r="D47" i="25"/>
  <c r="E47" i="25"/>
  <c r="F47" i="25"/>
  <c r="D48" i="25"/>
  <c r="E48" i="25"/>
  <c r="F48" i="25"/>
  <c r="D49" i="25"/>
  <c r="E49" i="25"/>
  <c r="F49" i="25"/>
  <c r="D50" i="25"/>
  <c r="E50" i="25"/>
  <c r="F50" i="25"/>
  <c r="D51" i="25"/>
  <c r="E51" i="25"/>
  <c r="F51" i="25"/>
  <c r="D52" i="25"/>
  <c r="E52" i="25"/>
  <c r="F52" i="25"/>
  <c r="D53" i="25"/>
  <c r="E53" i="25"/>
  <c r="F53" i="25"/>
  <c r="D54" i="25"/>
  <c r="E54" i="25"/>
  <c r="F54" i="25"/>
  <c r="D55" i="25"/>
  <c r="E55" i="25"/>
  <c r="F55" i="25"/>
  <c r="D56" i="25"/>
  <c r="E56" i="25"/>
  <c r="F56" i="25"/>
  <c r="D57" i="25"/>
  <c r="E57" i="25"/>
  <c r="F57" i="25"/>
  <c r="D58" i="25"/>
  <c r="E58" i="25"/>
  <c r="F58" i="25"/>
  <c r="D59" i="25"/>
  <c r="E59" i="25"/>
  <c r="F59" i="25"/>
  <c r="D60" i="25"/>
  <c r="E60" i="25"/>
  <c r="F60" i="25"/>
  <c r="D61" i="25"/>
  <c r="E61" i="25"/>
  <c r="F61" i="25"/>
  <c r="D62" i="25"/>
  <c r="E62" i="25"/>
  <c r="F62" i="25"/>
  <c r="D63" i="25"/>
  <c r="E63" i="25"/>
  <c r="F63" i="25"/>
  <c r="D64" i="25"/>
  <c r="E64" i="25"/>
  <c r="F64" i="25"/>
  <c r="D65" i="25"/>
  <c r="E65" i="25"/>
  <c r="F65" i="25"/>
  <c r="D66" i="25"/>
  <c r="E66" i="25"/>
  <c r="F66" i="25"/>
  <c r="D67" i="25"/>
  <c r="E67" i="25"/>
  <c r="F67" i="25"/>
  <c r="D68" i="25"/>
  <c r="E68" i="25"/>
  <c r="F68" i="25"/>
  <c r="D69" i="25"/>
  <c r="E69" i="25"/>
  <c r="F69" i="25"/>
  <c r="D70" i="25"/>
  <c r="E70" i="25"/>
  <c r="F70" i="25"/>
  <c r="D71" i="25"/>
  <c r="E71" i="25"/>
  <c r="F71" i="25"/>
  <c r="D72" i="25"/>
  <c r="E72" i="25"/>
  <c r="F72" i="25"/>
  <c r="D73" i="25"/>
  <c r="E73" i="25"/>
  <c r="F73" i="25"/>
  <c r="D74" i="25"/>
  <c r="E74" i="25"/>
  <c r="F74" i="25"/>
  <c r="D75" i="25"/>
  <c r="E75" i="25"/>
  <c r="F75" i="25"/>
  <c r="D76" i="25"/>
  <c r="E76" i="25"/>
  <c r="F76" i="25"/>
  <c r="D77" i="25"/>
  <c r="E77" i="25"/>
  <c r="F77" i="25"/>
  <c r="D78" i="25"/>
  <c r="E78" i="25"/>
  <c r="F78" i="25"/>
  <c r="D79" i="25"/>
  <c r="E79" i="25"/>
  <c r="F79" i="25"/>
  <c r="D80" i="25"/>
  <c r="E80" i="25"/>
  <c r="F80" i="25"/>
  <c r="D81" i="25"/>
  <c r="E81" i="25"/>
  <c r="F81" i="25"/>
  <c r="D82" i="25"/>
  <c r="E82" i="25"/>
  <c r="F82" i="25"/>
  <c r="D83" i="25"/>
  <c r="E83" i="25"/>
  <c r="F83" i="25"/>
  <c r="D84" i="25"/>
  <c r="E84" i="25"/>
  <c r="F84" i="25"/>
  <c r="D85" i="25"/>
  <c r="E85" i="25"/>
  <c r="F85" i="25"/>
  <c r="D86" i="25"/>
  <c r="E86" i="25"/>
  <c r="F86" i="25"/>
  <c r="D87" i="25"/>
  <c r="E87" i="25"/>
  <c r="F87" i="25"/>
  <c r="D88" i="25"/>
  <c r="E88" i="25"/>
  <c r="F88" i="25"/>
  <c r="D10" i="25"/>
  <c r="E10" i="25"/>
  <c r="F10" i="25"/>
  <c r="D11" i="25"/>
  <c r="E11" i="25"/>
  <c r="F11" i="25"/>
  <c r="E9" i="25"/>
  <c r="F9" i="25"/>
  <c r="D9" i="25"/>
  <c r="D11" i="38"/>
  <c r="E11" i="38"/>
  <c r="F11" i="38"/>
  <c r="D12" i="38"/>
  <c r="E12" i="38"/>
  <c r="F12" i="38"/>
  <c r="D13" i="38"/>
  <c r="E13" i="38"/>
  <c r="F13" i="38"/>
  <c r="D14" i="38"/>
  <c r="E14" i="38"/>
  <c r="F14" i="38"/>
  <c r="D15" i="38"/>
  <c r="E15" i="38"/>
  <c r="F15" i="38"/>
  <c r="D16" i="38"/>
  <c r="E16" i="38"/>
  <c r="F16" i="38"/>
  <c r="D17" i="38"/>
  <c r="E17" i="38"/>
  <c r="F17" i="38"/>
  <c r="D18" i="38"/>
  <c r="E18" i="38"/>
  <c r="F18" i="38"/>
  <c r="D19" i="38"/>
  <c r="E19" i="38"/>
  <c r="F19" i="38"/>
  <c r="D20" i="38"/>
  <c r="E20" i="38"/>
  <c r="F20" i="38"/>
  <c r="D21" i="38"/>
  <c r="E21" i="38"/>
  <c r="F21" i="38"/>
  <c r="D22" i="38"/>
  <c r="E22" i="38"/>
  <c r="F22" i="38"/>
  <c r="D23" i="38"/>
  <c r="E23" i="38"/>
  <c r="F23" i="38"/>
  <c r="D24" i="38"/>
  <c r="E24" i="38"/>
  <c r="F24" i="38"/>
  <c r="D25" i="38"/>
  <c r="E25" i="38"/>
  <c r="F25" i="38"/>
  <c r="D26" i="38"/>
  <c r="E26" i="38"/>
  <c r="F26" i="38"/>
  <c r="D27" i="38"/>
  <c r="E27" i="38"/>
  <c r="F27" i="38"/>
  <c r="D28" i="38"/>
  <c r="E28" i="38"/>
  <c r="F28" i="38"/>
  <c r="D29" i="38"/>
  <c r="E29" i="38"/>
  <c r="F29" i="38"/>
  <c r="D30" i="38"/>
  <c r="E30" i="38"/>
  <c r="F30" i="38"/>
  <c r="D31" i="38"/>
  <c r="E31" i="38"/>
  <c r="F31" i="38"/>
  <c r="D32" i="38"/>
  <c r="E32" i="38"/>
  <c r="F32" i="38"/>
  <c r="D33" i="38"/>
  <c r="E33" i="38"/>
  <c r="F33" i="38"/>
  <c r="D34" i="38"/>
  <c r="E34" i="38"/>
  <c r="F34" i="38"/>
  <c r="D35" i="38"/>
  <c r="E35" i="38"/>
  <c r="F35" i="38"/>
  <c r="D36" i="38"/>
  <c r="E36" i="38"/>
  <c r="F36" i="38"/>
  <c r="D37" i="38"/>
  <c r="E37" i="38"/>
  <c r="F37" i="38"/>
  <c r="D38" i="38"/>
  <c r="E38" i="38"/>
  <c r="F38" i="38"/>
  <c r="D39" i="38"/>
  <c r="E39" i="38"/>
  <c r="F39" i="38"/>
  <c r="D40" i="38"/>
  <c r="E40" i="38"/>
  <c r="F40" i="38"/>
  <c r="D41" i="38"/>
  <c r="E41" i="38"/>
  <c r="F41" i="38"/>
  <c r="D42" i="38"/>
  <c r="E42" i="38"/>
  <c r="F42" i="38"/>
  <c r="D43" i="38"/>
  <c r="E43" i="38"/>
  <c r="F43" i="38"/>
  <c r="D44" i="38"/>
  <c r="E44" i="38"/>
  <c r="F44" i="38"/>
  <c r="D45" i="38"/>
  <c r="E45" i="38"/>
  <c r="F45" i="38"/>
  <c r="D46" i="38"/>
  <c r="E46" i="38"/>
  <c r="F46" i="38"/>
  <c r="D47" i="38"/>
  <c r="E47" i="38"/>
  <c r="F47" i="38"/>
  <c r="D48" i="38"/>
  <c r="E48" i="38"/>
  <c r="F48" i="38"/>
  <c r="D49" i="38"/>
  <c r="E49" i="38"/>
  <c r="F49" i="38"/>
  <c r="D50" i="38"/>
  <c r="E50" i="38"/>
  <c r="F50" i="38"/>
  <c r="D51" i="38"/>
  <c r="E51" i="38"/>
  <c r="F51" i="38"/>
  <c r="D52" i="38"/>
  <c r="E52" i="38"/>
  <c r="F52" i="38"/>
  <c r="D53" i="38"/>
  <c r="E53" i="38"/>
  <c r="F53" i="38"/>
  <c r="D54" i="38"/>
  <c r="E54" i="38"/>
  <c r="F54" i="38"/>
  <c r="D55" i="38"/>
  <c r="E55" i="38"/>
  <c r="F55" i="38"/>
  <c r="D56" i="38"/>
  <c r="E56" i="38"/>
  <c r="F56" i="38"/>
  <c r="D57" i="38"/>
  <c r="E57" i="38"/>
  <c r="F57" i="38"/>
  <c r="D58" i="38"/>
  <c r="E58" i="38"/>
  <c r="F58" i="38"/>
  <c r="D59" i="38"/>
  <c r="E59" i="38"/>
  <c r="F59" i="38"/>
  <c r="D60" i="38"/>
  <c r="E60" i="38"/>
  <c r="F60" i="38"/>
  <c r="D61" i="38"/>
  <c r="E61" i="38"/>
  <c r="F61" i="38"/>
  <c r="D62" i="38"/>
  <c r="E62" i="38"/>
  <c r="F62" i="38"/>
  <c r="D63" i="38"/>
  <c r="E63" i="38"/>
  <c r="F63" i="38"/>
  <c r="D64" i="38"/>
  <c r="E64" i="38"/>
  <c r="F64" i="38"/>
  <c r="D65" i="38"/>
  <c r="E65" i="38"/>
  <c r="F65" i="38"/>
  <c r="D66" i="38"/>
  <c r="E66" i="38"/>
  <c r="F66" i="38"/>
  <c r="D67" i="38"/>
  <c r="E67" i="38"/>
  <c r="F67" i="38"/>
  <c r="D68" i="38"/>
  <c r="E68" i="38"/>
  <c r="F68" i="38"/>
  <c r="D69" i="38"/>
  <c r="E69" i="38"/>
  <c r="F69" i="38"/>
  <c r="D70" i="38"/>
  <c r="E70" i="38"/>
  <c r="F70" i="38"/>
  <c r="D71" i="38"/>
  <c r="E71" i="38"/>
  <c r="F71" i="38"/>
  <c r="D72" i="38"/>
  <c r="E72" i="38"/>
  <c r="F72" i="38"/>
  <c r="D73" i="38"/>
  <c r="E73" i="38"/>
  <c r="F73" i="38"/>
  <c r="D74" i="38"/>
  <c r="E74" i="38"/>
  <c r="F74" i="38"/>
  <c r="D75" i="38"/>
  <c r="E75" i="38"/>
  <c r="F75" i="38"/>
  <c r="D76" i="38"/>
  <c r="E76" i="38"/>
  <c r="F76" i="38"/>
  <c r="D77" i="38"/>
  <c r="E77" i="38"/>
  <c r="F77" i="38"/>
  <c r="D78" i="38"/>
  <c r="E78" i="38"/>
  <c r="F78" i="38"/>
  <c r="D79" i="38"/>
  <c r="E79" i="38"/>
  <c r="F79" i="38"/>
  <c r="D80" i="38"/>
  <c r="E80" i="38"/>
  <c r="F80" i="38"/>
  <c r="D81" i="38"/>
  <c r="E81" i="38"/>
  <c r="F81" i="38"/>
  <c r="D82" i="38"/>
  <c r="E82" i="38"/>
  <c r="F82" i="38"/>
  <c r="D83" i="38"/>
  <c r="E83" i="38"/>
  <c r="F83" i="38"/>
  <c r="D84" i="38"/>
  <c r="E84" i="38"/>
  <c r="F84" i="38"/>
  <c r="D85" i="38"/>
  <c r="E85" i="38"/>
  <c r="F85" i="38"/>
  <c r="D86" i="38"/>
  <c r="E86" i="38"/>
  <c r="F86" i="38"/>
  <c r="D87" i="38"/>
  <c r="E87" i="38"/>
  <c r="F87" i="38"/>
  <c r="D88" i="38"/>
  <c r="E88" i="38"/>
  <c r="F88" i="38"/>
  <c r="D10" i="38"/>
  <c r="E10" i="38"/>
  <c r="F10" i="38"/>
  <c r="E9" i="38"/>
  <c r="F9" i="38"/>
  <c r="D9" i="38"/>
  <c r="D10" i="37"/>
  <c r="E10" i="37"/>
  <c r="F10" i="37"/>
  <c r="D11" i="37"/>
  <c r="E11" i="37"/>
  <c r="F11" i="37"/>
  <c r="D12" i="37"/>
  <c r="E12" i="37"/>
  <c r="F12" i="37"/>
  <c r="D13" i="37"/>
  <c r="E13" i="37"/>
  <c r="F13" i="37"/>
  <c r="D14" i="37"/>
  <c r="E14" i="37"/>
  <c r="F14" i="37"/>
  <c r="D15" i="37"/>
  <c r="E15" i="37"/>
  <c r="F15" i="37"/>
  <c r="D16" i="37"/>
  <c r="E16" i="37"/>
  <c r="F16" i="37"/>
  <c r="D17" i="37"/>
  <c r="E17" i="37"/>
  <c r="F17" i="37"/>
  <c r="D18" i="37"/>
  <c r="E18" i="37"/>
  <c r="F18" i="37"/>
  <c r="D19" i="37"/>
  <c r="E19" i="37"/>
  <c r="F19" i="37"/>
  <c r="D20" i="37"/>
  <c r="E20" i="37"/>
  <c r="F20" i="37"/>
  <c r="D21" i="37"/>
  <c r="E21" i="37"/>
  <c r="F21" i="37"/>
  <c r="D22" i="37"/>
  <c r="E22" i="37"/>
  <c r="F22" i="37"/>
  <c r="D23" i="37"/>
  <c r="E23" i="37"/>
  <c r="F23" i="37"/>
  <c r="D24" i="37"/>
  <c r="E24" i="37"/>
  <c r="F24" i="37"/>
  <c r="D25" i="37"/>
  <c r="E25" i="37"/>
  <c r="F25" i="37"/>
  <c r="D26" i="37"/>
  <c r="E26" i="37"/>
  <c r="F26" i="37"/>
  <c r="D27" i="37"/>
  <c r="E27" i="37"/>
  <c r="F27" i="37"/>
  <c r="D28" i="37"/>
  <c r="E28" i="37"/>
  <c r="F28" i="37"/>
  <c r="D29" i="37"/>
  <c r="E29" i="37"/>
  <c r="F29" i="37"/>
  <c r="D30" i="37"/>
  <c r="E30" i="37"/>
  <c r="F30" i="37"/>
  <c r="D31" i="37"/>
  <c r="E31" i="37"/>
  <c r="F31" i="37"/>
  <c r="D32" i="37"/>
  <c r="E32" i="37"/>
  <c r="F32" i="37"/>
  <c r="D33" i="37"/>
  <c r="E33" i="37"/>
  <c r="F33" i="37"/>
  <c r="D34" i="37"/>
  <c r="E34" i="37"/>
  <c r="F34" i="37"/>
  <c r="D35" i="37"/>
  <c r="E35" i="37"/>
  <c r="F35" i="37"/>
  <c r="D36" i="37"/>
  <c r="E36" i="37"/>
  <c r="F36" i="37"/>
  <c r="D37" i="37"/>
  <c r="E37" i="37"/>
  <c r="F37" i="37"/>
  <c r="D38" i="37"/>
  <c r="E38" i="37"/>
  <c r="F38" i="37"/>
  <c r="D39" i="37"/>
  <c r="E39" i="37"/>
  <c r="F39" i="37"/>
  <c r="D40" i="37"/>
  <c r="E40" i="37"/>
  <c r="F40" i="37"/>
  <c r="D41" i="37"/>
  <c r="E41" i="37"/>
  <c r="F41" i="37"/>
  <c r="D42" i="37"/>
  <c r="E42" i="37"/>
  <c r="F42" i="37"/>
  <c r="D43" i="37"/>
  <c r="E43" i="37"/>
  <c r="F43" i="37"/>
  <c r="D44" i="37"/>
  <c r="E44" i="37"/>
  <c r="F44" i="37"/>
  <c r="D45" i="37"/>
  <c r="E45" i="37"/>
  <c r="F45" i="37"/>
  <c r="D46" i="37"/>
  <c r="E46" i="37"/>
  <c r="F46" i="37"/>
  <c r="D47" i="37"/>
  <c r="E47" i="37"/>
  <c r="F47" i="37"/>
  <c r="D48" i="37"/>
  <c r="E48" i="37"/>
  <c r="F48" i="37"/>
  <c r="D49" i="37"/>
  <c r="E49" i="37"/>
  <c r="F49" i="37"/>
  <c r="D50" i="37"/>
  <c r="E50" i="37"/>
  <c r="F50" i="37"/>
  <c r="D51" i="37"/>
  <c r="E51" i="37"/>
  <c r="F51" i="37"/>
  <c r="D52" i="37"/>
  <c r="E52" i="37"/>
  <c r="F52" i="37"/>
  <c r="D53" i="37"/>
  <c r="E53" i="37"/>
  <c r="F53" i="37"/>
  <c r="D54" i="37"/>
  <c r="E54" i="37"/>
  <c r="F54" i="37"/>
  <c r="D55" i="37"/>
  <c r="E55" i="37"/>
  <c r="F55" i="37"/>
  <c r="D56" i="37"/>
  <c r="E56" i="37"/>
  <c r="F56" i="37"/>
  <c r="D57" i="37"/>
  <c r="E57" i="37"/>
  <c r="F57" i="37"/>
  <c r="D58" i="37"/>
  <c r="E58" i="37"/>
  <c r="F58" i="37"/>
  <c r="D59" i="37"/>
  <c r="E59" i="37"/>
  <c r="F59" i="37"/>
  <c r="D60" i="37"/>
  <c r="E60" i="37"/>
  <c r="F60" i="37"/>
  <c r="D61" i="37"/>
  <c r="E61" i="37"/>
  <c r="F61" i="37"/>
  <c r="D62" i="37"/>
  <c r="E62" i="37"/>
  <c r="F62" i="37"/>
  <c r="D63" i="37"/>
  <c r="E63" i="37"/>
  <c r="F63" i="37"/>
  <c r="D64" i="37"/>
  <c r="E64" i="37"/>
  <c r="F64" i="37"/>
  <c r="D65" i="37"/>
  <c r="E65" i="37"/>
  <c r="F65" i="37"/>
  <c r="D66" i="37"/>
  <c r="E66" i="37"/>
  <c r="F66" i="37"/>
  <c r="D67" i="37"/>
  <c r="E67" i="37"/>
  <c r="F67" i="37"/>
  <c r="D68" i="37"/>
  <c r="E68" i="37"/>
  <c r="F68" i="37"/>
  <c r="D69" i="37"/>
  <c r="E69" i="37"/>
  <c r="F69" i="37"/>
  <c r="D70" i="37"/>
  <c r="E70" i="37"/>
  <c r="F70" i="37"/>
  <c r="D71" i="37"/>
  <c r="E71" i="37"/>
  <c r="F71" i="37"/>
  <c r="D72" i="37"/>
  <c r="E72" i="37"/>
  <c r="F72" i="37"/>
  <c r="D73" i="37"/>
  <c r="E73" i="37"/>
  <c r="F73" i="37"/>
  <c r="D74" i="37"/>
  <c r="E74" i="37"/>
  <c r="F74" i="37"/>
  <c r="D75" i="37"/>
  <c r="E75" i="37"/>
  <c r="F75" i="37"/>
  <c r="D76" i="37"/>
  <c r="E76" i="37"/>
  <c r="F76" i="37"/>
  <c r="D77" i="37"/>
  <c r="E77" i="37"/>
  <c r="F77" i="37"/>
  <c r="D78" i="37"/>
  <c r="E78" i="37"/>
  <c r="F78" i="37"/>
  <c r="D79" i="37"/>
  <c r="E79" i="37"/>
  <c r="F79" i="37"/>
  <c r="D80" i="37"/>
  <c r="E80" i="37"/>
  <c r="F80" i="37"/>
  <c r="D81" i="37"/>
  <c r="E81" i="37"/>
  <c r="F81" i="37"/>
  <c r="D82" i="37"/>
  <c r="E82" i="37"/>
  <c r="F82" i="37"/>
  <c r="D83" i="37"/>
  <c r="E83" i="37"/>
  <c r="F83" i="37"/>
  <c r="D84" i="37"/>
  <c r="E84" i="37"/>
  <c r="F84" i="37"/>
  <c r="D85" i="37"/>
  <c r="E85" i="37"/>
  <c r="F85" i="37"/>
  <c r="D86" i="37"/>
  <c r="E86" i="37"/>
  <c r="F86" i="37"/>
  <c r="D87" i="37"/>
  <c r="E87" i="37"/>
  <c r="F87" i="37"/>
  <c r="D88" i="37"/>
  <c r="E88" i="37"/>
  <c r="F88" i="37"/>
  <c r="E9" i="37"/>
  <c r="F9" i="37"/>
  <c r="D9" i="37"/>
  <c r="L10" i="39"/>
  <c r="L11" i="39"/>
  <c r="L12" i="39"/>
  <c r="L13" i="39"/>
  <c r="L14" i="39"/>
  <c r="L15" i="39"/>
  <c r="L16" i="39"/>
  <c r="L17" i="39"/>
  <c r="L18" i="39"/>
  <c r="L19" i="39"/>
  <c r="L20" i="39"/>
  <c r="L9" i="39"/>
  <c r="H10" i="39"/>
  <c r="H11" i="39"/>
  <c r="H12" i="39"/>
  <c r="H13" i="39"/>
  <c r="H14" i="39"/>
  <c r="H15" i="39"/>
  <c r="H16" i="39"/>
  <c r="H17" i="39"/>
  <c r="H18" i="39"/>
  <c r="H19" i="39"/>
  <c r="H20" i="39"/>
  <c r="H9" i="39"/>
  <c r="D10" i="39"/>
  <c r="D11" i="39"/>
  <c r="D12" i="39"/>
  <c r="D13" i="39"/>
  <c r="D14" i="39"/>
  <c r="D15" i="39"/>
  <c r="D16" i="39"/>
  <c r="D17" i="39"/>
  <c r="D18" i="39"/>
  <c r="D19" i="39"/>
  <c r="D20" i="39"/>
  <c r="D9" i="39"/>
  <c r="J16" i="17"/>
  <c r="G16" i="17"/>
  <c r="J16" i="16"/>
  <c r="G16" i="16"/>
  <c r="F10" i="17"/>
  <c r="G10" i="17"/>
  <c r="H10" i="17"/>
  <c r="F11" i="17"/>
  <c r="G11" i="17"/>
  <c r="H11" i="17"/>
  <c r="F12" i="17"/>
  <c r="G12" i="17"/>
  <c r="H12" i="17"/>
  <c r="G9" i="17"/>
  <c r="H9" i="17"/>
  <c r="F9" i="17"/>
  <c r="D10" i="17"/>
  <c r="D11" i="17"/>
  <c r="D12" i="17"/>
  <c r="D9" i="17"/>
  <c r="F10" i="16"/>
  <c r="G10" i="16"/>
  <c r="H10" i="16"/>
  <c r="F11" i="16"/>
  <c r="G11" i="16"/>
  <c r="H11" i="16"/>
  <c r="F12" i="16"/>
  <c r="G12" i="16"/>
  <c r="H12" i="16"/>
  <c r="G9" i="16"/>
  <c r="H9" i="16"/>
  <c r="F9" i="16"/>
  <c r="D10" i="16"/>
  <c r="D11" i="16"/>
  <c r="D12" i="16"/>
  <c r="D9" i="16"/>
  <c r="J252" i="60" l="1"/>
  <c r="F253" i="60"/>
  <c r="J253" i="60"/>
  <c r="F254" i="60"/>
  <c r="J254" i="60"/>
  <c r="N253" i="60" l="1"/>
  <c r="O253" i="60" s="1"/>
  <c r="F252" i="60"/>
  <c r="N252" i="60" s="1"/>
  <c r="O252" i="60" s="1"/>
  <c r="N254" i="60"/>
  <c r="O254" i="60" s="1"/>
  <c r="B47" i="51" l="1"/>
  <c r="F46" i="61" l="1"/>
  <c r="F44" i="51" l="1"/>
  <c r="B14" i="64" l="1"/>
  <c r="G11" i="64"/>
  <c r="B9" i="64"/>
  <c r="B3" i="64"/>
  <c r="B2" i="64"/>
  <c r="D15" i="64" l="1"/>
  <c r="G12" i="64"/>
  <c r="G10" i="64"/>
  <c r="B10" i="64"/>
  <c r="B11" i="64" s="1"/>
  <c r="B12" i="64" s="1"/>
  <c r="B13" i="64" l="1"/>
  <c r="B15" i="64" s="1"/>
  <c r="J104" i="60" l="1"/>
  <c r="F109" i="60"/>
  <c r="F136" i="60"/>
  <c r="F186" i="60"/>
  <c r="J208" i="60"/>
  <c r="J224" i="60"/>
  <c r="F246" i="60"/>
  <c r="J233" i="60" l="1"/>
  <c r="J109" i="60"/>
  <c r="J194" i="60"/>
  <c r="J182" i="60"/>
  <c r="J177" i="60"/>
  <c r="J150" i="60"/>
  <c r="J216" i="60"/>
  <c r="J136" i="60"/>
  <c r="J248" i="60"/>
  <c r="J223" i="60"/>
  <c r="J169" i="60"/>
  <c r="F122" i="60"/>
  <c r="F90" i="60"/>
  <c r="J58" i="60"/>
  <c r="L256" i="60"/>
  <c r="J127" i="60"/>
  <c r="J154" i="60"/>
  <c r="J158" i="60"/>
  <c r="J48" i="60"/>
  <c r="J228" i="60"/>
  <c r="J179" i="60"/>
  <c r="F48" i="60"/>
  <c r="F39" i="60"/>
  <c r="F236" i="60"/>
  <c r="F176" i="60"/>
  <c r="F30" i="60"/>
  <c r="F179" i="60"/>
  <c r="J149" i="60"/>
  <c r="F89" i="60"/>
  <c r="F58" i="60"/>
  <c r="J84" i="60"/>
  <c r="J74" i="60"/>
  <c r="J186" i="60"/>
  <c r="J146" i="60"/>
  <c r="J37" i="60"/>
  <c r="J39" i="60"/>
  <c r="F161" i="60"/>
  <c r="J64" i="60"/>
  <c r="J34" i="60"/>
  <c r="J24" i="60"/>
  <c r="J110" i="60"/>
  <c r="F103" i="60"/>
  <c r="F93" i="60"/>
  <c r="F23" i="60"/>
  <c r="F13" i="60"/>
  <c r="F138" i="60"/>
  <c r="J72" i="60"/>
  <c r="J32" i="60"/>
  <c r="J22" i="60"/>
  <c r="F221" i="60"/>
  <c r="J115" i="60"/>
  <c r="J95" i="60"/>
  <c r="J55" i="60"/>
  <c r="J51" i="60"/>
  <c r="F127" i="60"/>
  <c r="F57" i="60"/>
  <c r="F27" i="60"/>
  <c r="F17" i="60"/>
  <c r="F212" i="60"/>
  <c r="F192" i="60"/>
  <c r="F182" i="60"/>
  <c r="F172" i="60"/>
  <c r="F152" i="60"/>
  <c r="J66" i="60"/>
  <c r="J251" i="60"/>
  <c r="J231" i="60"/>
  <c r="J201" i="60"/>
  <c r="J191" i="60"/>
  <c r="J151" i="60"/>
  <c r="F26" i="60"/>
  <c r="J213" i="60"/>
  <c r="J117" i="60"/>
  <c r="F81" i="60"/>
  <c r="F71" i="60"/>
  <c r="F156" i="60"/>
  <c r="J212" i="60"/>
  <c r="J152" i="60"/>
  <c r="J132" i="60"/>
  <c r="J50" i="60"/>
  <c r="J215" i="60"/>
  <c r="J185" i="60"/>
  <c r="J165" i="60"/>
  <c r="J53" i="60"/>
  <c r="J33" i="60"/>
  <c r="F205" i="60"/>
  <c r="F195" i="60"/>
  <c r="F145" i="60"/>
  <c r="J119" i="60"/>
  <c r="F241" i="60"/>
  <c r="F201" i="60"/>
  <c r="F85" i="60"/>
  <c r="J100" i="60"/>
  <c r="F220" i="60"/>
  <c r="F210" i="60"/>
  <c r="J163" i="60"/>
  <c r="J78" i="60"/>
  <c r="F42" i="60"/>
  <c r="F22" i="60"/>
  <c r="F203" i="60"/>
  <c r="F193" i="60"/>
  <c r="F170" i="60"/>
  <c r="F150" i="60"/>
  <c r="F140" i="60"/>
  <c r="J133" i="60"/>
  <c r="J91" i="60"/>
  <c r="J71" i="60"/>
  <c r="J192" i="60"/>
  <c r="J139" i="60"/>
  <c r="F249" i="60"/>
  <c r="F189" i="60"/>
  <c r="F146" i="60"/>
  <c r="J97" i="60"/>
  <c r="F51" i="60"/>
  <c r="J43" i="60"/>
  <c r="F211" i="60"/>
  <c r="F191" i="60"/>
  <c r="F171" i="60"/>
  <c r="F106" i="60"/>
  <c r="J59" i="60"/>
  <c r="J29" i="60"/>
  <c r="F87" i="60"/>
  <c r="F16" i="60"/>
  <c r="F121" i="60"/>
  <c r="J188" i="60"/>
  <c r="F61" i="60"/>
  <c r="J204" i="60"/>
  <c r="F188" i="60"/>
  <c r="J113" i="60"/>
  <c r="F107" i="60"/>
  <c r="J90" i="60"/>
  <c r="F247" i="60"/>
  <c r="F237" i="60"/>
  <c r="F217" i="60"/>
  <c r="J197" i="60"/>
  <c r="J184" i="60"/>
  <c r="F132" i="60"/>
  <c r="F123" i="60"/>
  <c r="J116" i="60"/>
  <c r="J103" i="60"/>
  <c r="F97" i="60"/>
  <c r="J93" i="60"/>
  <c r="F67" i="60"/>
  <c r="J60" i="60"/>
  <c r="F124" i="60"/>
  <c r="J203" i="60"/>
  <c r="F174" i="60"/>
  <c r="J112" i="60"/>
  <c r="F83" i="60"/>
  <c r="F73" i="60"/>
  <c r="F63" i="60"/>
  <c r="J40" i="60"/>
  <c r="F37" i="60"/>
  <c r="J17" i="60"/>
  <c r="J239" i="60"/>
  <c r="J229" i="60"/>
  <c r="F141" i="60"/>
  <c r="F119" i="60"/>
  <c r="F96" i="60"/>
  <c r="J79" i="60"/>
  <c r="J69" i="60"/>
  <c r="F14" i="60"/>
  <c r="F131" i="60"/>
  <c r="J173" i="60"/>
  <c r="J209" i="60"/>
  <c r="J199" i="60"/>
  <c r="F196" i="60"/>
  <c r="J176" i="60"/>
  <c r="J153" i="60"/>
  <c r="F137" i="60"/>
  <c r="F102" i="60"/>
  <c r="F92" i="60"/>
  <c r="J75" i="60"/>
  <c r="J65" i="60"/>
  <c r="J13" i="60"/>
  <c r="F222" i="60"/>
  <c r="F173" i="60"/>
  <c r="F160" i="60"/>
  <c r="J143" i="60"/>
  <c r="F128" i="60"/>
  <c r="J98" i="60"/>
  <c r="F82" i="60"/>
  <c r="J42" i="60"/>
  <c r="J61" i="60"/>
  <c r="F52" i="60"/>
  <c r="J81" i="60"/>
  <c r="F165" i="60"/>
  <c r="F245" i="60"/>
  <c r="J206" i="60"/>
  <c r="F200" i="60"/>
  <c r="F181" i="60"/>
  <c r="F168" i="60"/>
  <c r="F155" i="60"/>
  <c r="J138" i="60"/>
  <c r="F98" i="60"/>
  <c r="J85" i="60"/>
  <c r="F76" i="60"/>
  <c r="F60" i="60"/>
  <c r="F54" i="60"/>
  <c r="J44" i="60"/>
  <c r="J15" i="60"/>
  <c r="F225" i="60"/>
  <c r="J28" i="60"/>
  <c r="F223" i="60"/>
  <c r="J244" i="60"/>
  <c r="J218" i="60"/>
  <c r="F206" i="60"/>
  <c r="J129" i="60"/>
  <c r="F104" i="60"/>
  <c r="F44" i="60"/>
  <c r="J31" i="60"/>
  <c r="J128" i="60"/>
  <c r="F251" i="60"/>
  <c r="J234" i="60"/>
  <c r="J202" i="60"/>
  <c r="F177" i="60"/>
  <c r="J170" i="60"/>
  <c r="J157" i="60"/>
  <c r="J144" i="60"/>
  <c r="F94" i="60"/>
  <c r="F91" i="60"/>
  <c r="F72" i="60"/>
  <c r="F69" i="60"/>
  <c r="J62" i="60"/>
  <c r="F47" i="60"/>
  <c r="J21" i="60"/>
  <c r="F197" i="60"/>
  <c r="F244" i="60"/>
  <c r="J237" i="60"/>
  <c r="F218" i="60"/>
  <c r="J160" i="60"/>
  <c r="F154" i="60"/>
  <c r="J137" i="60"/>
  <c r="J122" i="60"/>
  <c r="F113" i="60"/>
  <c r="J106" i="60"/>
  <c r="F75" i="60"/>
  <c r="F53" i="60"/>
  <c r="F18" i="60"/>
  <c r="J14" i="60"/>
  <c r="F144" i="60"/>
  <c r="F100" i="60"/>
  <c r="F21" i="60"/>
  <c r="F163" i="60"/>
  <c r="J130" i="60"/>
  <c r="J162" i="60"/>
  <c r="F143" i="60"/>
  <c r="J124" i="60"/>
  <c r="J121" i="60"/>
  <c r="J118" i="60"/>
  <c r="J105" i="60"/>
  <c r="J67" i="60"/>
  <c r="F33" i="60"/>
  <c r="F20" i="60"/>
  <c r="J16" i="60"/>
  <c r="J108" i="60"/>
  <c r="J178" i="60"/>
  <c r="J111" i="60"/>
  <c r="F226" i="60"/>
  <c r="J219" i="60"/>
  <c r="F213" i="60"/>
  <c r="F207" i="60"/>
  <c r="F162" i="60"/>
  <c r="F149" i="60"/>
  <c r="J114" i="60"/>
  <c r="F86" i="60"/>
  <c r="F70" i="60"/>
  <c r="J63" i="60"/>
  <c r="J57" i="60"/>
  <c r="J35" i="60"/>
  <c r="J94" i="60"/>
  <c r="J236" i="60"/>
  <c r="F227" i="60"/>
  <c r="J217" i="60"/>
  <c r="J214" i="60"/>
  <c r="J205" i="60"/>
  <c r="J171" i="60"/>
  <c r="J168" i="60"/>
  <c r="J159" i="60"/>
  <c r="J134" i="60"/>
  <c r="J131" i="60"/>
  <c r="F117" i="60"/>
  <c r="F114" i="60"/>
  <c r="J83" i="60"/>
  <c r="J77" i="60"/>
  <c r="F65" i="60"/>
  <c r="F62" i="60"/>
  <c r="F19" i="60"/>
  <c r="J148" i="60"/>
  <c r="F142" i="60"/>
  <c r="J26" i="60"/>
  <c r="J220" i="60"/>
  <c r="F187" i="60"/>
  <c r="F153" i="60"/>
  <c r="J140" i="60"/>
  <c r="F126" i="60"/>
  <c r="F120" i="60"/>
  <c r="J89" i="60"/>
  <c r="J86" i="60"/>
  <c r="F74" i="60"/>
  <c r="F68" i="60"/>
  <c r="F56" i="60"/>
  <c r="F50" i="60"/>
  <c r="J207" i="60"/>
  <c r="J226" i="60"/>
  <c r="F199" i="60"/>
  <c r="J183" i="60"/>
  <c r="J180" i="60"/>
  <c r="F159" i="60"/>
  <c r="J101" i="60"/>
  <c r="F80" i="60"/>
  <c r="F77" i="60"/>
  <c r="F28" i="60"/>
  <c r="F232" i="60"/>
  <c r="J142" i="60"/>
  <c r="J23" i="60"/>
  <c r="J45" i="60"/>
  <c r="F239" i="60"/>
  <c r="F208" i="60"/>
  <c r="F202" i="60"/>
  <c r="J189" i="60"/>
  <c r="J49" i="60"/>
  <c r="F167" i="60"/>
  <c r="J54" i="60"/>
  <c r="F242" i="60"/>
  <c r="J232" i="60"/>
  <c r="J198" i="60"/>
  <c r="J195" i="60"/>
  <c r="F180" i="60"/>
  <c r="J164" i="60"/>
  <c r="J161" i="60"/>
  <c r="J155" i="60"/>
  <c r="F110" i="60"/>
  <c r="F101" i="60"/>
  <c r="F46" i="60"/>
  <c r="F43" i="60"/>
  <c r="F40" i="60"/>
  <c r="J27" i="60"/>
  <c r="J82" i="60"/>
  <c r="F64" i="60"/>
  <c r="F24" i="60"/>
  <c r="F116" i="60"/>
  <c r="J210" i="60"/>
  <c r="F112" i="60"/>
  <c r="J172" i="60"/>
  <c r="F151" i="60"/>
  <c r="F118" i="60"/>
  <c r="F250" i="60"/>
  <c r="F231" i="60"/>
  <c r="F194" i="60"/>
  <c r="J181" i="60"/>
  <c r="J175" i="60"/>
  <c r="F166" i="60"/>
  <c r="F157" i="60"/>
  <c r="J102" i="60"/>
  <c r="J99" i="60"/>
  <c r="J47" i="60"/>
  <c r="J41" i="60"/>
  <c r="J238" i="60"/>
  <c r="J243" i="60"/>
  <c r="J123" i="60"/>
  <c r="F78" i="60"/>
  <c r="J19" i="60"/>
  <c r="J249" i="60"/>
  <c r="F209" i="60"/>
  <c r="J193" i="60"/>
  <c r="J190" i="60"/>
  <c r="F178" i="60"/>
  <c r="J156" i="60"/>
  <c r="F147" i="60"/>
  <c r="J126" i="60"/>
  <c r="F111" i="60"/>
  <c r="F38" i="60"/>
  <c r="F32" i="60"/>
  <c r="J222" i="60"/>
  <c r="J38" i="60"/>
  <c r="J246" i="60"/>
  <c r="J240" i="60"/>
  <c r="F234" i="60"/>
  <c r="F228" i="60"/>
  <c r="F216" i="60"/>
  <c r="J196" i="60"/>
  <c r="F185" i="60"/>
  <c r="J145" i="60"/>
  <c r="F134" i="60"/>
  <c r="F115" i="60"/>
  <c r="J92" i="60"/>
  <c r="J52" i="60"/>
  <c r="F41" i="60"/>
  <c r="F35" i="60"/>
  <c r="F15" i="60"/>
  <c r="J250" i="60"/>
  <c r="F215" i="60"/>
  <c r="F84" i="60"/>
  <c r="F240" i="60"/>
  <c r="J227" i="60"/>
  <c r="J221" i="60"/>
  <c r="J167" i="60"/>
  <c r="F129" i="60"/>
  <c r="J120" i="60"/>
  <c r="F95" i="60"/>
  <c r="J80" i="60"/>
  <c r="F55" i="60"/>
  <c r="J46" i="60"/>
  <c r="F29" i="60"/>
  <c r="J20" i="60"/>
  <c r="F238" i="60"/>
  <c r="J245" i="60"/>
  <c r="J187" i="60"/>
  <c r="F66" i="60"/>
  <c r="F243" i="60"/>
  <c r="J230" i="60"/>
  <c r="F148" i="60"/>
  <c r="J242" i="60"/>
  <c r="F230" i="60"/>
  <c r="F204" i="60"/>
  <c r="F190" i="60"/>
  <c r="F184" i="60"/>
  <c r="F164" i="60"/>
  <c r="J147" i="60"/>
  <c r="F139" i="60"/>
  <c r="J125" i="60"/>
  <c r="J68" i="60"/>
  <c r="F49" i="60"/>
  <c r="J25" i="60"/>
  <c r="F133" i="60"/>
  <c r="F34" i="60"/>
  <c r="F233" i="60"/>
  <c r="F175" i="60"/>
  <c r="J166" i="60"/>
  <c r="J141" i="60"/>
  <c r="F130" i="60"/>
  <c r="F125" i="60"/>
  <c r="J88" i="60"/>
  <c r="F31" i="60"/>
  <c r="F25" i="60"/>
  <c r="F198" i="60"/>
  <c r="F169" i="60"/>
  <c r="F158" i="60"/>
  <c r="J135" i="60"/>
  <c r="F108" i="60"/>
  <c r="F88" i="60"/>
  <c r="J76" i="60"/>
  <c r="J73" i="60"/>
  <c r="J56" i="60"/>
  <c r="J36" i="60"/>
  <c r="F248" i="60"/>
  <c r="J241" i="60"/>
  <c r="J235" i="60"/>
  <c r="F229" i="60"/>
  <c r="J211" i="60"/>
  <c r="J200" i="60"/>
  <c r="J174" i="60"/>
  <c r="F105" i="60"/>
  <c r="J96" i="60"/>
  <c r="F79" i="60"/>
  <c r="J70" i="60"/>
  <c r="F45" i="60"/>
  <c r="J30" i="60"/>
  <c r="J247" i="60"/>
  <c r="F235" i="60"/>
  <c r="F183" i="60"/>
  <c r="F135" i="60"/>
  <c r="J107" i="60"/>
  <c r="J87" i="60"/>
  <c r="F59" i="60"/>
  <c r="F36" i="60"/>
  <c r="J225" i="60"/>
  <c r="F99" i="60"/>
  <c r="J18" i="60"/>
  <c r="F214" i="60"/>
  <c r="F219" i="60"/>
  <c r="F224" i="60"/>
  <c r="G22" i="9" l="1"/>
  <c r="B21" i="39" l="1"/>
  <c r="B22" i="39"/>
  <c r="D10" i="33" l="1"/>
  <c r="D11" i="33" s="1"/>
  <c r="D12" i="33" s="1"/>
  <c r="D13" i="33" s="1"/>
  <c r="D14" i="33" s="1"/>
  <c r="D15" i="33" s="1"/>
  <c r="D16" i="33" s="1"/>
  <c r="D17" i="33" s="1"/>
  <c r="D18" i="33" s="1"/>
  <c r="D19" i="33" s="1"/>
  <c r="D20" i="33" s="1"/>
  <c r="I10" i="33"/>
  <c r="I11" i="33" s="1"/>
  <c r="I12" i="33" s="1"/>
  <c r="I13" i="33" s="1"/>
  <c r="I14" i="33" s="1"/>
  <c r="I15" i="33" s="1"/>
  <c r="I16" i="33" s="1"/>
  <c r="I17" i="33" s="1"/>
  <c r="I18" i="33" s="1"/>
  <c r="I19" i="33" s="1"/>
  <c r="I20" i="33" s="1"/>
  <c r="J10" i="49" l="1"/>
  <c r="F11" i="9" l="1"/>
  <c r="H11" i="62"/>
  <c r="H12" i="62" s="1"/>
  <c r="H13" i="62" s="1"/>
  <c r="H14" i="62" s="1"/>
  <c r="H15" i="62" s="1"/>
  <c r="H16" i="62" s="1"/>
  <c r="H17" i="62" s="1"/>
  <c r="H18" i="62" s="1"/>
  <c r="H19" i="62" s="1"/>
  <c r="H20" i="62" s="1"/>
  <c r="B10" i="63"/>
  <c r="B21" i="63"/>
  <c r="B3" i="63"/>
  <c r="B2" i="63"/>
  <c r="B21" i="62"/>
  <c r="B3" i="62"/>
  <c r="B2" i="62"/>
  <c r="B11" i="63" l="1"/>
  <c r="B12" i="63" s="1"/>
  <c r="Y22" i="63"/>
  <c r="E10" i="23" s="1"/>
  <c r="F22" i="62"/>
  <c r="F10" i="43" s="1"/>
  <c r="D12" i="62"/>
  <c r="D13" i="62" s="1"/>
  <c r="D14" i="62" s="1"/>
  <c r="D15" i="62" s="1"/>
  <c r="D16" i="62" s="1"/>
  <c r="D17" i="62" s="1"/>
  <c r="D18" i="62" s="1"/>
  <c r="D19" i="62" s="1"/>
  <c r="D20" i="62" s="1"/>
  <c r="B10" i="62"/>
  <c r="B11" i="62" s="1"/>
  <c r="B13" i="63" l="1"/>
  <c r="B14" i="63" s="1"/>
  <c r="B15" i="63" s="1"/>
  <c r="B12" i="62"/>
  <c r="B13" i="62" s="1"/>
  <c r="B12" i="49"/>
  <c r="B16" i="63" l="1"/>
  <c r="B17" i="63" s="1"/>
  <c r="B14" i="62"/>
  <c r="B18" i="63" l="1"/>
  <c r="B15" i="62"/>
  <c r="B19" i="63" l="1"/>
  <c r="B20" i="63" s="1"/>
  <c r="B16" i="62"/>
  <c r="F10" i="12"/>
  <c r="B22" i="63" l="1"/>
  <c r="B17" i="62"/>
  <c r="B18" i="62" s="1"/>
  <c r="B19" i="62" s="1"/>
  <c r="B20" i="62" s="1"/>
  <c r="B22" i="62" s="1"/>
  <c r="F11" i="49" l="1"/>
  <c r="F13" i="49" s="1"/>
  <c r="G23" i="9" l="1"/>
  <c r="F15" i="9" l="1"/>
  <c r="F17" i="9" l="1"/>
  <c r="G14" i="9"/>
  <c r="F13" i="9"/>
  <c r="G13" i="9" l="1"/>
  <c r="G15" i="9" s="1"/>
  <c r="G21" i="9"/>
  <c r="G10" i="9"/>
  <c r="G24" i="9" l="1"/>
  <c r="G9" i="9"/>
  <c r="G11" i="9" s="1"/>
  <c r="G10" i="49" l="1"/>
  <c r="G9" i="49" l="1"/>
  <c r="G11" i="49" s="1"/>
  <c r="F90" i="37" l="1"/>
  <c r="F90" i="38"/>
  <c r="G12" i="25"/>
  <c r="H12" i="25" s="1"/>
  <c r="G13" i="25"/>
  <c r="G14" i="25"/>
  <c r="G16" i="25"/>
  <c r="G18" i="25"/>
  <c r="G19" i="25"/>
  <c r="G20" i="25"/>
  <c r="H20" i="25" s="1"/>
  <c r="G10" i="25"/>
  <c r="G11" i="25"/>
  <c r="G15" i="25"/>
  <c r="H15" i="25" s="1"/>
  <c r="G17" i="25"/>
  <c r="H16" i="25" l="1"/>
  <c r="H17" i="25"/>
  <c r="H13" i="25"/>
  <c r="H10" i="25"/>
  <c r="H19" i="25"/>
  <c r="H18" i="25"/>
  <c r="H11" i="25"/>
  <c r="H14" i="25"/>
  <c r="F90" i="25"/>
  <c r="H29" i="28" l="1"/>
  <c r="F12" i="52" l="1"/>
  <c r="N250" i="60" l="1"/>
  <c r="O250" i="60" s="1"/>
  <c r="B255" i="60" l="1"/>
  <c r="B257" i="60"/>
  <c r="B10" i="60" l="1"/>
  <c r="N251" i="60" l="1"/>
  <c r="N249" i="60"/>
  <c r="N248" i="60"/>
  <c r="N246" i="60"/>
  <c r="B11" i="60"/>
  <c r="N247" i="60"/>
  <c r="O247" i="60" l="1"/>
  <c r="O246" i="60"/>
  <c r="O248" i="60"/>
  <c r="O249" i="60"/>
  <c r="O251" i="60"/>
  <c r="B12" i="60"/>
  <c r="B13" i="60" l="1"/>
  <c r="B14" i="60" l="1"/>
  <c r="B15" i="60" l="1"/>
  <c r="B16" i="60" s="1"/>
  <c r="B17" i="60" l="1"/>
  <c r="B18" i="60" s="1"/>
  <c r="B19" i="60" l="1"/>
  <c r="B20" i="60" l="1"/>
  <c r="B21" i="60" s="1"/>
  <c r="B22" i="60" l="1"/>
  <c r="B23" i="60" l="1"/>
  <c r="B24" i="60" s="1"/>
  <c r="B25" i="60" s="1"/>
  <c r="B26" i="60" s="1"/>
  <c r="B27" i="60" s="1"/>
  <c r="B28" i="60" s="1"/>
  <c r="B29" i="60" s="1"/>
  <c r="B30" i="60" s="1"/>
  <c r="B31" i="60" s="1"/>
  <c r="B32" i="60" s="1"/>
  <c r="B33" i="60" s="1"/>
  <c r="B34" i="60" s="1"/>
  <c r="B35" i="60" s="1"/>
  <c r="B36" i="60" l="1"/>
  <c r="B37" i="60" s="1"/>
  <c r="B38" i="60" l="1"/>
  <c r="B39" i="60" s="1"/>
  <c r="B40" i="60" s="1"/>
  <c r="B41" i="60" s="1"/>
  <c r="B42" i="60" s="1"/>
  <c r="B43" i="60" s="1"/>
  <c r="B44" i="60" s="1"/>
  <c r="B45" i="60" s="1"/>
  <c r="B46" i="60" s="1"/>
  <c r="B47" i="60" s="1"/>
  <c r="B48" i="60" s="1"/>
  <c r="B49" i="60" s="1"/>
  <c r="B50" i="60" s="1"/>
  <c r="B51" i="60" s="1"/>
  <c r="B52" i="60" s="1"/>
  <c r="B53" i="60" s="1"/>
  <c r="B54" i="60" s="1"/>
  <c r="B55" i="60" s="1"/>
  <c r="B56" i="60" s="1"/>
  <c r="B57" i="60" s="1"/>
  <c r="B58" i="60" s="1"/>
  <c r="B59" i="60" s="1"/>
  <c r="B60" i="60" s="1"/>
  <c r="B61" i="60" s="1"/>
  <c r="B62" i="60" s="1"/>
  <c r="B63" i="60" s="1"/>
  <c r="B64" i="60" s="1"/>
  <c r="B65" i="60" s="1"/>
  <c r="B66" i="60" s="1"/>
  <c r="B67" i="60" s="1"/>
  <c r="B68" i="60" s="1"/>
  <c r="B69" i="60" s="1"/>
  <c r="B70" i="60" s="1"/>
  <c r="B71" i="60" s="1"/>
  <c r="B72" i="60" s="1"/>
  <c r="B73" i="60" s="1"/>
  <c r="B74" i="60" s="1"/>
  <c r="B75" i="60" s="1"/>
  <c r="B76" i="60" s="1"/>
  <c r="B77" i="60" s="1"/>
  <c r="B78" i="60" s="1"/>
  <c r="B79" i="60" s="1"/>
  <c r="B80" i="60" s="1"/>
  <c r="B81" i="60" s="1"/>
  <c r="B82" i="60" s="1"/>
  <c r="B83" i="60" s="1"/>
  <c r="B84" i="60" s="1"/>
  <c r="B85" i="60" s="1"/>
  <c r="B86" i="60" s="1"/>
  <c r="B87" i="60" s="1"/>
  <c r="B88" i="60" s="1"/>
  <c r="B89" i="60" s="1"/>
  <c r="B90" i="60" s="1"/>
  <c r="B91" i="60" s="1"/>
  <c r="B92" i="60" s="1"/>
  <c r="B93" i="60" s="1"/>
  <c r="B94" i="60" s="1"/>
  <c r="B95" i="60" s="1"/>
  <c r="B96" i="60" s="1"/>
  <c r="B97" i="60" s="1"/>
  <c r="B98" i="60" s="1"/>
  <c r="B99" i="60" s="1"/>
  <c r="B100" i="60" s="1"/>
  <c r="B101" i="60" s="1"/>
  <c r="B102" i="60" s="1"/>
  <c r="B103" i="60" s="1"/>
  <c r="B104" i="60" s="1"/>
  <c r="B105" i="60" s="1"/>
  <c r="B106" i="60" s="1"/>
  <c r="B107" i="60" s="1"/>
  <c r="B108" i="60" s="1"/>
  <c r="B109" i="60" s="1"/>
  <c r="B110" i="60" s="1"/>
  <c r="B111" i="60" s="1"/>
  <c r="B112" i="60" s="1"/>
  <c r="B113" i="60" s="1"/>
  <c r="B114" i="60" s="1"/>
  <c r="B115" i="60" s="1"/>
  <c r="B116" i="60" s="1"/>
  <c r="B117" i="60" s="1"/>
  <c r="B118" i="60" s="1"/>
  <c r="B119" i="60" s="1"/>
  <c r="B120" i="60" s="1"/>
  <c r="B121" i="60" s="1"/>
  <c r="B122" i="60" s="1"/>
  <c r="B123" i="60" s="1"/>
  <c r="B124" i="60" s="1"/>
  <c r="B125" i="60" s="1"/>
  <c r="B126" i="60" s="1"/>
  <c r="B127" i="60" s="1"/>
  <c r="B128" i="60" s="1"/>
  <c r="B129" i="60" s="1"/>
  <c r="B130" i="60" s="1"/>
  <c r="B131" i="60" s="1"/>
  <c r="B132" i="60" s="1"/>
  <c r="B133" i="60" s="1"/>
  <c r="B134" i="60" s="1"/>
  <c r="B135" i="60" s="1"/>
  <c r="B136" i="60" s="1"/>
  <c r="B137" i="60" s="1"/>
  <c r="B138" i="60" s="1"/>
  <c r="B139" i="60" s="1"/>
  <c r="B140" i="60" s="1"/>
  <c r="B141" i="60" s="1"/>
  <c r="B142" i="60" s="1"/>
  <c r="B143" i="60" s="1"/>
  <c r="B144" i="60" s="1"/>
  <c r="B145" i="60" s="1"/>
  <c r="B146" i="60" s="1"/>
  <c r="B147" i="60" s="1"/>
  <c r="B148" i="60" s="1"/>
  <c r="B149" i="60" s="1"/>
  <c r="B150" i="60" s="1"/>
  <c r="B151" i="60" s="1"/>
  <c r="B152" i="60" s="1"/>
  <c r="B153" i="60" s="1"/>
  <c r="B154" i="60" s="1"/>
  <c r="B155" i="60" s="1"/>
  <c r="B156" i="60" s="1"/>
  <c r="B157" i="60" s="1"/>
  <c r="B158" i="60" s="1"/>
  <c r="B159" i="60" s="1"/>
  <c r="B160" i="60" s="1"/>
  <c r="B161" i="60" s="1"/>
  <c r="B162" i="60" s="1"/>
  <c r="B163" i="60" s="1"/>
  <c r="B164" i="60" s="1"/>
  <c r="B165" i="60" s="1"/>
  <c r="B166" i="60" s="1"/>
  <c r="B167" i="60" s="1"/>
  <c r="B168" i="60" s="1"/>
  <c r="B169" i="60" s="1"/>
  <c r="B170" i="60" s="1"/>
  <c r="B171" i="60" s="1"/>
  <c r="B172" i="60" s="1"/>
  <c r="B173" i="60" s="1"/>
  <c r="B174" i="60" s="1"/>
  <c r="B175" i="60" s="1"/>
  <c r="B176" i="60" s="1"/>
  <c r="B177" i="60" s="1"/>
  <c r="B178" i="60" s="1"/>
  <c r="B179" i="60" s="1"/>
  <c r="B180" i="60" s="1"/>
  <c r="B181" i="60" s="1"/>
  <c r="B182" i="60" s="1"/>
  <c r="B183" i="60" s="1"/>
  <c r="B184" i="60" s="1"/>
  <c r="B185" i="60" s="1"/>
  <c r="B186" i="60" s="1"/>
  <c r="B187" i="60" s="1"/>
  <c r="B188" i="60" s="1"/>
  <c r="B189" i="60" s="1"/>
  <c r="B190" i="60" s="1"/>
  <c r="B191" i="60" s="1"/>
  <c r="B192" i="60" s="1"/>
  <c r="B193" i="60" s="1"/>
  <c r="B194" i="60" s="1"/>
  <c r="B195" i="60" s="1"/>
  <c r="B196" i="60" s="1"/>
  <c r="B197" i="60" s="1"/>
  <c r="B198" i="60" s="1"/>
  <c r="B199" i="60" s="1"/>
  <c r="B200" i="60" s="1"/>
  <c r="B201" i="60" s="1"/>
  <c r="B202" i="60" s="1"/>
  <c r="B203" i="60" s="1"/>
  <c r="B204" i="60" s="1"/>
  <c r="B205" i="60" s="1"/>
  <c r="B206" i="60" s="1"/>
  <c r="B207" i="60" s="1"/>
  <c r="B208" i="60" s="1"/>
  <c r="B209" i="60" s="1"/>
  <c r="B210" i="60" s="1"/>
  <c r="B211" i="60" s="1"/>
  <c r="B212" i="60" s="1"/>
  <c r="B213" i="60" s="1"/>
  <c r="B214" i="60" s="1"/>
  <c r="B215" i="60" s="1"/>
  <c r="B216" i="60" s="1"/>
  <c r="B217" i="60" s="1"/>
  <c r="B218" i="60" s="1"/>
  <c r="B219" i="60" s="1"/>
  <c r="B220" i="60" s="1"/>
  <c r="B221" i="60" s="1"/>
  <c r="B222" i="60" s="1"/>
  <c r="B223" i="60" s="1"/>
  <c r="B224" i="60" s="1"/>
  <c r="B225" i="60" s="1"/>
  <c r="B226" i="60" s="1"/>
  <c r="B227" i="60" s="1"/>
  <c r="B228" i="60" s="1"/>
  <c r="B229" i="60" s="1"/>
  <c r="B230" i="60" s="1"/>
  <c r="B231" i="60" s="1"/>
  <c r="B232" i="60" s="1"/>
  <c r="B233" i="60" s="1"/>
  <c r="B234" i="60" s="1"/>
  <c r="B235" i="60" s="1"/>
  <c r="B236" i="60" s="1"/>
  <c r="B237" i="60" s="1"/>
  <c r="B238" i="60" s="1"/>
  <c r="B239" i="60" s="1"/>
  <c r="B240" i="60" s="1"/>
  <c r="B241" i="60" s="1"/>
  <c r="B242" i="60" s="1"/>
  <c r="B243" i="60" s="1"/>
  <c r="B244" i="60" s="1"/>
  <c r="B245" i="60" s="1"/>
  <c r="B246" i="60" s="1"/>
  <c r="B247" i="60" s="1"/>
  <c r="B248" i="60" s="1"/>
  <c r="B249" i="60" s="1"/>
  <c r="B250" i="60" s="1"/>
  <c r="B12" i="51"/>
  <c r="B14" i="51"/>
  <c r="B15" i="51"/>
  <c r="B16" i="51"/>
  <c r="B251" i="60" l="1"/>
  <c r="B252" i="60" s="1"/>
  <c r="B253" i="60" s="1"/>
  <c r="B254" i="60" s="1"/>
  <c r="B17" i="17"/>
  <c r="B15" i="16"/>
  <c r="B17" i="16"/>
  <c r="K7" i="42" l="1"/>
  <c r="L7" i="42" s="1"/>
  <c r="M7" i="42" s="1"/>
  <c r="N7" i="42" s="1"/>
  <c r="O7" i="42" s="1"/>
  <c r="D7" i="42" s="1"/>
  <c r="E7" i="42" s="1"/>
  <c r="F7" i="42" s="1"/>
  <c r="G7" i="42" s="1"/>
  <c r="H7" i="42" s="1"/>
  <c r="I7" i="42" s="1"/>
  <c r="P41" i="42" l="1"/>
  <c r="B9" i="42"/>
  <c r="B10" i="42" s="1"/>
  <c r="B11" i="42" s="1"/>
  <c r="B12" i="42" s="1"/>
  <c r="K918" i="19"/>
  <c r="K925" i="19"/>
  <c r="K926" i="19"/>
  <c r="K934" i="19"/>
  <c r="K941" i="19"/>
  <c r="K942" i="19"/>
  <c r="K950" i="19"/>
  <c r="K957" i="19"/>
  <c r="K958" i="19"/>
  <c r="K966" i="19"/>
  <c r="K973" i="19"/>
  <c r="K974" i="19"/>
  <c r="K982" i="19"/>
  <c r="K989" i="19"/>
  <c r="K990" i="19"/>
  <c r="K997" i="19"/>
  <c r="K998" i="19"/>
  <c r="H10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H105" i="19"/>
  <c r="H106" i="19"/>
  <c r="H109" i="19"/>
  <c r="H110" i="19"/>
  <c r="H111" i="19"/>
  <c r="H112" i="19"/>
  <c r="H113" i="19"/>
  <c r="H114" i="19"/>
  <c r="H115" i="19"/>
  <c r="H116" i="19"/>
  <c r="H117" i="19"/>
  <c r="H118" i="19"/>
  <c r="H119" i="19"/>
  <c r="H120" i="19"/>
  <c r="H121" i="19"/>
  <c r="H122" i="19"/>
  <c r="H125" i="19"/>
  <c r="H126" i="19"/>
  <c r="H127" i="19"/>
  <c r="H128" i="19"/>
  <c r="H129" i="19"/>
  <c r="H130" i="19"/>
  <c r="H131" i="19"/>
  <c r="H132" i="19"/>
  <c r="H133" i="19"/>
  <c r="H134" i="19"/>
  <c r="H135" i="19"/>
  <c r="H136" i="19"/>
  <c r="H137" i="19"/>
  <c r="H138" i="19"/>
  <c r="H141" i="19"/>
  <c r="H142" i="19"/>
  <c r="H143" i="19"/>
  <c r="H144" i="19"/>
  <c r="H145" i="19"/>
  <c r="H146" i="19"/>
  <c r="H147" i="19"/>
  <c r="H148" i="19"/>
  <c r="H149" i="19"/>
  <c r="H150" i="19"/>
  <c r="H151" i="19"/>
  <c r="H152" i="19"/>
  <c r="H153" i="19"/>
  <c r="H154" i="19"/>
  <c r="H157" i="19"/>
  <c r="H158" i="19"/>
  <c r="H159" i="19"/>
  <c r="H161" i="19"/>
  <c r="H162" i="19"/>
  <c r="H163" i="19"/>
  <c r="H164" i="19"/>
  <c r="H165" i="19"/>
  <c r="H166" i="19"/>
  <c r="H167" i="19"/>
  <c r="H168" i="19"/>
  <c r="H169" i="19"/>
  <c r="H170" i="19"/>
  <c r="H173" i="19"/>
  <c r="H174" i="19"/>
  <c r="H175" i="19"/>
  <c r="H177" i="19"/>
  <c r="H178" i="19"/>
  <c r="H179" i="19"/>
  <c r="H180" i="19"/>
  <c r="H181" i="19"/>
  <c r="H182" i="19"/>
  <c r="H183" i="19"/>
  <c r="H184" i="19"/>
  <c r="H185" i="19"/>
  <c r="H186" i="19"/>
  <c r="H189" i="19"/>
  <c r="H190" i="19"/>
  <c r="H191" i="19"/>
  <c r="H193" i="19"/>
  <c r="H194" i="19"/>
  <c r="H195" i="19"/>
  <c r="H196" i="19"/>
  <c r="H197" i="19"/>
  <c r="H198" i="19"/>
  <c r="H199" i="19"/>
  <c r="H200" i="19"/>
  <c r="H201" i="19"/>
  <c r="H202" i="19"/>
  <c r="H205" i="19"/>
  <c r="H206" i="19"/>
  <c r="H207" i="19"/>
  <c r="H209" i="19"/>
  <c r="H210" i="19"/>
  <c r="H211" i="19"/>
  <c r="H212" i="19"/>
  <c r="H213" i="19"/>
  <c r="H214" i="19"/>
  <c r="H215" i="19"/>
  <c r="H216" i="19"/>
  <c r="H217" i="19"/>
  <c r="H218" i="19"/>
  <c r="H221" i="19"/>
  <c r="H222" i="19"/>
  <c r="H223" i="19"/>
  <c r="H225" i="19"/>
  <c r="H226" i="19"/>
  <c r="H227" i="19"/>
  <c r="H228" i="19"/>
  <c r="H229" i="19"/>
  <c r="H230" i="19"/>
  <c r="H231" i="19"/>
  <c r="H232" i="19"/>
  <c r="H233" i="19"/>
  <c r="H234" i="19"/>
  <c r="H237" i="19"/>
  <c r="H238" i="19"/>
  <c r="H239" i="19"/>
  <c r="H241" i="19"/>
  <c r="H242" i="19"/>
  <c r="H243" i="19"/>
  <c r="H244" i="19"/>
  <c r="H245" i="19"/>
  <c r="H246" i="19"/>
  <c r="H247" i="19"/>
  <c r="H248" i="19"/>
  <c r="H249" i="19"/>
  <c r="H250" i="19"/>
  <c r="H253" i="19"/>
  <c r="H254" i="19"/>
  <c r="H255" i="19"/>
  <c r="H257" i="19"/>
  <c r="H258" i="19"/>
  <c r="H259" i="19"/>
  <c r="H260" i="19"/>
  <c r="H261" i="19"/>
  <c r="H262" i="19"/>
  <c r="H263" i="19"/>
  <c r="H264" i="19"/>
  <c r="H265" i="19"/>
  <c r="H266" i="19"/>
  <c r="H269" i="19"/>
  <c r="H270" i="19"/>
  <c r="H271" i="19"/>
  <c r="H273" i="19"/>
  <c r="H274" i="19"/>
  <c r="H275" i="19"/>
  <c r="H276" i="19"/>
  <c r="H277" i="19"/>
  <c r="H278" i="19"/>
  <c r="H279" i="19"/>
  <c r="H280" i="19"/>
  <c r="H281" i="19"/>
  <c r="H282" i="19"/>
  <c r="H285" i="19"/>
  <c r="H286" i="19"/>
  <c r="H287" i="19"/>
  <c r="H289" i="19"/>
  <c r="H290" i="19"/>
  <c r="H291" i="19"/>
  <c r="H292" i="19"/>
  <c r="H293" i="19"/>
  <c r="H294" i="19"/>
  <c r="H295" i="19"/>
  <c r="H296" i="19"/>
  <c r="H297" i="19"/>
  <c r="H298" i="19"/>
  <c r="H301" i="19"/>
  <c r="H302" i="19"/>
  <c r="H303" i="19"/>
  <c r="H305" i="19"/>
  <c r="H306" i="19"/>
  <c r="H307" i="19"/>
  <c r="H308" i="19"/>
  <c r="H309" i="19"/>
  <c r="H310" i="19"/>
  <c r="H311" i="19"/>
  <c r="H312" i="19"/>
  <c r="H313" i="19"/>
  <c r="H314" i="19"/>
  <c r="H317" i="19"/>
  <c r="H318" i="19"/>
  <c r="H319" i="19"/>
  <c r="H321" i="19"/>
  <c r="H322" i="19"/>
  <c r="H323" i="19"/>
  <c r="H324" i="19"/>
  <c r="H325" i="19"/>
  <c r="H326" i="19"/>
  <c r="H327" i="19"/>
  <c r="H328" i="19"/>
  <c r="H329" i="19"/>
  <c r="H330" i="19"/>
  <c r="H333" i="19"/>
  <c r="H334" i="19"/>
  <c r="H335" i="19"/>
  <c r="H337" i="19"/>
  <c r="H338" i="19"/>
  <c r="H339" i="19"/>
  <c r="H340" i="19"/>
  <c r="H341" i="19"/>
  <c r="H342" i="19"/>
  <c r="H343" i="19"/>
  <c r="H344" i="19"/>
  <c r="H345" i="19"/>
  <c r="H346" i="19"/>
  <c r="H349" i="19"/>
  <c r="H350" i="19"/>
  <c r="H351" i="19"/>
  <c r="H353" i="19"/>
  <c r="H354" i="19"/>
  <c r="H355" i="19"/>
  <c r="H356" i="19"/>
  <c r="H357" i="19"/>
  <c r="H358" i="19"/>
  <c r="H359" i="19"/>
  <c r="H360" i="19"/>
  <c r="H361" i="19"/>
  <c r="H362" i="19"/>
  <c r="H365" i="19"/>
  <c r="H366" i="19"/>
  <c r="H367" i="19"/>
  <c r="H369" i="19"/>
  <c r="H370" i="19"/>
  <c r="H371" i="19"/>
  <c r="H372" i="19"/>
  <c r="H373" i="19"/>
  <c r="H374" i="19"/>
  <c r="H375" i="19"/>
  <c r="H376" i="19"/>
  <c r="H377" i="19"/>
  <c r="H378" i="19"/>
  <c r="H381" i="19"/>
  <c r="H382" i="19"/>
  <c r="H383" i="19"/>
  <c r="H385" i="19"/>
  <c r="H386" i="19"/>
  <c r="H387" i="19"/>
  <c r="H388" i="19"/>
  <c r="H389" i="19"/>
  <c r="H390" i="19"/>
  <c r="H391" i="19"/>
  <c r="H392" i="19"/>
  <c r="H393" i="19"/>
  <c r="H394" i="19"/>
  <c r="H397" i="19"/>
  <c r="H398" i="19"/>
  <c r="H399" i="19"/>
  <c r="H401" i="19"/>
  <c r="H402" i="19"/>
  <c r="H403" i="19"/>
  <c r="H404" i="19"/>
  <c r="H405" i="19"/>
  <c r="H406" i="19"/>
  <c r="H407" i="19"/>
  <c r="H408" i="19"/>
  <c r="H409" i="19"/>
  <c r="H410" i="19"/>
  <c r="H413" i="19"/>
  <c r="H414" i="19"/>
  <c r="H415" i="19"/>
  <c r="H417" i="19"/>
  <c r="H418" i="19"/>
  <c r="H419" i="19"/>
  <c r="H420" i="19"/>
  <c r="H421" i="19"/>
  <c r="H422" i="19"/>
  <c r="H423" i="19"/>
  <c r="H424" i="19"/>
  <c r="H425" i="19"/>
  <c r="H426" i="19"/>
  <c r="H429" i="19"/>
  <c r="H430" i="19"/>
  <c r="H431" i="19"/>
  <c r="H433" i="19"/>
  <c r="H434" i="19"/>
  <c r="H435" i="19"/>
  <c r="H436" i="19"/>
  <c r="H437" i="19"/>
  <c r="H438" i="19"/>
  <c r="H439" i="19"/>
  <c r="H440" i="19"/>
  <c r="H441" i="19"/>
  <c r="H442" i="19"/>
  <c r="H445" i="19"/>
  <c r="H446" i="19"/>
  <c r="H447" i="19"/>
  <c r="H449" i="19"/>
  <c r="H450" i="19"/>
  <c r="H451" i="19"/>
  <c r="H452" i="19"/>
  <c r="H453" i="19"/>
  <c r="H454" i="19"/>
  <c r="H455" i="19"/>
  <c r="H456" i="19"/>
  <c r="H457" i="19"/>
  <c r="H458" i="19"/>
  <c r="H461" i="19"/>
  <c r="H462" i="19"/>
  <c r="H463" i="19"/>
  <c r="H465" i="19"/>
  <c r="H466" i="19"/>
  <c r="H467" i="19"/>
  <c r="H468" i="19"/>
  <c r="H469" i="19"/>
  <c r="H470" i="19"/>
  <c r="H471" i="19"/>
  <c r="H472" i="19"/>
  <c r="H473" i="19"/>
  <c r="H474" i="19"/>
  <c r="H477" i="19"/>
  <c r="H478" i="19"/>
  <c r="H479" i="19"/>
  <c r="H481" i="19"/>
  <c r="H482" i="19"/>
  <c r="H483" i="19"/>
  <c r="H484" i="19"/>
  <c r="H485" i="19"/>
  <c r="H486" i="19"/>
  <c r="H487" i="19"/>
  <c r="H488" i="19"/>
  <c r="H489" i="19"/>
  <c r="H490" i="19"/>
  <c r="H493" i="19"/>
  <c r="H494" i="19"/>
  <c r="H495" i="19"/>
  <c r="H497" i="19"/>
  <c r="H498" i="19"/>
  <c r="H499" i="19"/>
  <c r="H500" i="19"/>
  <c r="H501" i="19"/>
  <c r="H502" i="19"/>
  <c r="H503" i="19"/>
  <c r="H504" i="19"/>
  <c r="H505" i="19"/>
  <c r="H506" i="19"/>
  <c r="H509" i="19"/>
  <c r="H510" i="19"/>
  <c r="H511" i="19"/>
  <c r="H513" i="19"/>
  <c r="H514" i="19"/>
  <c r="H515" i="19"/>
  <c r="H516" i="19"/>
  <c r="H517" i="19"/>
  <c r="H518" i="19"/>
  <c r="H519" i="19"/>
  <c r="H520" i="19"/>
  <c r="H521" i="19"/>
  <c r="H522" i="19"/>
  <c r="H525" i="19"/>
  <c r="H526" i="19"/>
  <c r="H527" i="19"/>
  <c r="H529" i="19"/>
  <c r="H530" i="19"/>
  <c r="H531" i="19"/>
  <c r="H532" i="19"/>
  <c r="H533" i="19"/>
  <c r="H534" i="19"/>
  <c r="H535" i="19"/>
  <c r="H536" i="19"/>
  <c r="H537" i="19"/>
  <c r="H538" i="19"/>
  <c r="H541" i="19"/>
  <c r="H542" i="19"/>
  <c r="H543" i="19"/>
  <c r="H545" i="19"/>
  <c r="H546" i="19"/>
  <c r="H547" i="19"/>
  <c r="H548" i="19"/>
  <c r="H549" i="19"/>
  <c r="H550" i="19"/>
  <c r="H551" i="19"/>
  <c r="H552" i="19"/>
  <c r="H553" i="19"/>
  <c r="H554" i="19"/>
  <c r="H557" i="19"/>
  <c r="H558" i="19"/>
  <c r="H559" i="19"/>
  <c r="H561" i="19"/>
  <c r="H562" i="19"/>
  <c r="H563" i="19"/>
  <c r="H564" i="19"/>
  <c r="H565" i="19"/>
  <c r="H566" i="19"/>
  <c r="H567" i="19"/>
  <c r="H568" i="19"/>
  <c r="H569" i="19"/>
  <c r="H570" i="19"/>
  <c r="H573" i="19"/>
  <c r="H574" i="19"/>
  <c r="H575" i="19"/>
  <c r="H577" i="19"/>
  <c r="H578" i="19"/>
  <c r="H579" i="19"/>
  <c r="H580" i="19"/>
  <c r="H581" i="19"/>
  <c r="H582" i="19"/>
  <c r="H583" i="19"/>
  <c r="H584" i="19"/>
  <c r="H585" i="19"/>
  <c r="H586" i="19"/>
  <c r="H589" i="19"/>
  <c r="H590" i="19"/>
  <c r="H591" i="19"/>
  <c r="H593" i="19"/>
  <c r="H594" i="19"/>
  <c r="H595" i="19"/>
  <c r="H596" i="19"/>
  <c r="H597" i="19"/>
  <c r="H598" i="19"/>
  <c r="H599" i="19"/>
  <c r="H600" i="19"/>
  <c r="H601" i="19"/>
  <c r="H602" i="19"/>
  <c r="H605" i="19"/>
  <c r="H606" i="19"/>
  <c r="H607" i="19"/>
  <c r="H609" i="19"/>
  <c r="H610" i="19"/>
  <c r="H611" i="19"/>
  <c r="H613" i="19"/>
  <c r="H614" i="19"/>
  <c r="H615" i="19"/>
  <c r="H616" i="19"/>
  <c r="H617" i="19"/>
  <c r="H618" i="19"/>
  <c r="H621" i="19"/>
  <c r="H622" i="19"/>
  <c r="H623" i="19"/>
  <c r="H625" i="19"/>
  <c r="H626" i="19"/>
  <c r="H627" i="19"/>
  <c r="H629" i="19"/>
  <c r="H630" i="19"/>
  <c r="H631" i="19"/>
  <c r="H632" i="19"/>
  <c r="H633" i="19"/>
  <c r="H634" i="19"/>
  <c r="H637" i="19"/>
  <c r="H638" i="19"/>
  <c r="H639" i="19"/>
  <c r="H641" i="19"/>
  <c r="H642" i="19"/>
  <c r="H643" i="19"/>
  <c r="H645" i="19"/>
  <c r="H646" i="19"/>
  <c r="H647" i="19"/>
  <c r="H648" i="19"/>
  <c r="H649" i="19"/>
  <c r="H650" i="19"/>
  <c r="H653" i="19"/>
  <c r="H654" i="19"/>
  <c r="H655" i="19"/>
  <c r="H657" i="19"/>
  <c r="H658" i="19"/>
  <c r="H659" i="19"/>
  <c r="H661" i="19"/>
  <c r="H662" i="19"/>
  <c r="H663" i="19"/>
  <c r="H664" i="19"/>
  <c r="H665" i="19"/>
  <c r="H666" i="19"/>
  <c r="H669" i="19"/>
  <c r="H670" i="19"/>
  <c r="H671" i="19"/>
  <c r="H673" i="19"/>
  <c r="H674" i="19"/>
  <c r="H675" i="19"/>
  <c r="H677" i="19"/>
  <c r="H678" i="19"/>
  <c r="H679" i="19"/>
  <c r="H680" i="19"/>
  <c r="H681" i="19"/>
  <c r="H682" i="19"/>
  <c r="H685" i="19"/>
  <c r="H686" i="19"/>
  <c r="H687" i="19"/>
  <c r="H689" i="19"/>
  <c r="H690" i="19"/>
  <c r="H691" i="19"/>
  <c r="H693" i="19"/>
  <c r="H694" i="19"/>
  <c r="H695" i="19"/>
  <c r="H696" i="19"/>
  <c r="H697" i="19"/>
  <c r="H698" i="19"/>
  <c r="H701" i="19"/>
  <c r="H702" i="19"/>
  <c r="H703" i="19"/>
  <c r="H705" i="19"/>
  <c r="H706" i="19"/>
  <c r="H707" i="19"/>
  <c r="H709" i="19"/>
  <c r="H710" i="19"/>
  <c r="H711" i="19"/>
  <c r="H712" i="19"/>
  <c r="H713" i="19"/>
  <c r="H714" i="19"/>
  <c r="H717" i="19"/>
  <c r="H718" i="19"/>
  <c r="H719" i="19"/>
  <c r="H721" i="19"/>
  <c r="H722" i="19"/>
  <c r="H723" i="19"/>
  <c r="H725" i="19"/>
  <c r="H726" i="19"/>
  <c r="H727" i="19"/>
  <c r="H728" i="19"/>
  <c r="H729" i="19"/>
  <c r="H730" i="19"/>
  <c r="H733" i="19"/>
  <c r="H734" i="19"/>
  <c r="H735" i="19"/>
  <c r="H737" i="19"/>
  <c r="H738" i="19"/>
  <c r="H739" i="19"/>
  <c r="H741" i="19"/>
  <c r="H742" i="19"/>
  <c r="H743" i="19"/>
  <c r="H744" i="19"/>
  <c r="H745" i="19"/>
  <c r="H746" i="19"/>
  <c r="H749" i="19"/>
  <c r="H750" i="19"/>
  <c r="H751" i="19"/>
  <c r="H753" i="19"/>
  <c r="H754" i="19"/>
  <c r="H755" i="19"/>
  <c r="H757" i="19"/>
  <c r="H758" i="19"/>
  <c r="H759" i="19"/>
  <c r="H760" i="19"/>
  <c r="H761" i="19"/>
  <c r="H762" i="19"/>
  <c r="H765" i="19"/>
  <c r="H766" i="19"/>
  <c r="H767" i="19"/>
  <c r="H769" i="19"/>
  <c r="H770" i="19"/>
  <c r="H771" i="19"/>
  <c r="H773" i="19"/>
  <c r="H774" i="19"/>
  <c r="H775" i="19"/>
  <c r="H776" i="19"/>
  <c r="H777" i="19"/>
  <c r="H778" i="19"/>
  <c r="H781" i="19"/>
  <c r="H782" i="19"/>
  <c r="H783" i="19"/>
  <c r="H785" i="19"/>
  <c r="H786" i="19"/>
  <c r="H787" i="19"/>
  <c r="H789" i="19"/>
  <c r="H790" i="19"/>
  <c r="H791" i="19"/>
  <c r="H792" i="19"/>
  <c r="H793" i="19"/>
  <c r="H794" i="19"/>
  <c r="H797" i="19"/>
  <c r="H798" i="19"/>
  <c r="H799" i="19"/>
  <c r="H801" i="19"/>
  <c r="H802" i="19"/>
  <c r="H803" i="19"/>
  <c r="H805" i="19"/>
  <c r="H806" i="19"/>
  <c r="H807" i="19"/>
  <c r="H808" i="19"/>
  <c r="H809" i="19"/>
  <c r="H810" i="19"/>
  <c r="H813" i="19"/>
  <c r="H814" i="19"/>
  <c r="H815" i="19"/>
  <c r="H817" i="19"/>
  <c r="H818" i="19"/>
  <c r="H819" i="19"/>
  <c r="H821" i="19"/>
  <c r="H822" i="19"/>
  <c r="H823" i="19"/>
  <c r="H824" i="19"/>
  <c r="H825" i="19"/>
  <c r="H826" i="19"/>
  <c r="H829" i="19"/>
  <c r="H830" i="19"/>
  <c r="H831" i="19"/>
  <c r="H833" i="19"/>
  <c r="H834" i="19"/>
  <c r="H835" i="19"/>
  <c r="H837" i="19"/>
  <c r="H838" i="19"/>
  <c r="H839" i="19"/>
  <c r="H840" i="19"/>
  <c r="H841" i="19"/>
  <c r="H842" i="19"/>
  <c r="H845" i="19"/>
  <c r="H846" i="19"/>
  <c r="H847" i="19"/>
  <c r="H849" i="19"/>
  <c r="H850" i="19"/>
  <c r="H851" i="19"/>
  <c r="H853" i="19"/>
  <c r="H854" i="19"/>
  <c r="H855" i="19"/>
  <c r="H856" i="19"/>
  <c r="H857" i="19"/>
  <c r="H858" i="19"/>
  <c r="H861" i="19"/>
  <c r="H862" i="19"/>
  <c r="H863" i="19"/>
  <c r="H865" i="19"/>
  <c r="H866" i="19"/>
  <c r="H867" i="19"/>
  <c r="H869" i="19"/>
  <c r="H870" i="19"/>
  <c r="H871" i="19"/>
  <c r="H872" i="19"/>
  <c r="H873" i="19"/>
  <c r="H874" i="19"/>
  <c r="H877" i="19"/>
  <c r="H878" i="19"/>
  <c r="H879" i="19"/>
  <c r="H881" i="19"/>
  <c r="H882" i="19"/>
  <c r="H883" i="19"/>
  <c r="H885" i="19"/>
  <c r="H886" i="19"/>
  <c r="H887" i="19"/>
  <c r="H888" i="19"/>
  <c r="H889" i="19"/>
  <c r="H890" i="19"/>
  <c r="H893" i="19"/>
  <c r="H894" i="19"/>
  <c r="H895" i="19"/>
  <c r="H897" i="19"/>
  <c r="H898" i="19"/>
  <c r="H899" i="19"/>
  <c r="H901" i="19"/>
  <c r="H902" i="19"/>
  <c r="H903" i="19"/>
  <c r="H904" i="19"/>
  <c r="H905" i="19"/>
  <c r="H906" i="19"/>
  <c r="H909" i="19"/>
  <c r="H910" i="19"/>
  <c r="H911" i="19"/>
  <c r="H913" i="19"/>
  <c r="H914" i="19"/>
  <c r="H915" i="19"/>
  <c r="H917" i="19"/>
  <c r="H918" i="19"/>
  <c r="H919" i="19"/>
  <c r="H920" i="19"/>
  <c r="H921" i="19"/>
  <c r="H922" i="19"/>
  <c r="H925" i="19"/>
  <c r="H926" i="19"/>
  <c r="H927" i="19"/>
  <c r="H929" i="19"/>
  <c r="H930" i="19"/>
  <c r="H931" i="19"/>
  <c r="H933" i="19"/>
  <c r="H934" i="19"/>
  <c r="H935" i="19"/>
  <c r="H936" i="19"/>
  <c r="H937" i="19"/>
  <c r="H938" i="19"/>
  <c r="H941" i="19"/>
  <c r="H942" i="19"/>
  <c r="H943" i="19"/>
  <c r="H945" i="19"/>
  <c r="H946" i="19"/>
  <c r="H947" i="19"/>
  <c r="H949" i="19"/>
  <c r="H950" i="19"/>
  <c r="H951" i="19"/>
  <c r="H952" i="19"/>
  <c r="H953" i="19"/>
  <c r="H954" i="19"/>
  <c r="H957" i="19"/>
  <c r="H958" i="19"/>
  <c r="H959" i="19"/>
  <c r="H961" i="19"/>
  <c r="H962" i="19"/>
  <c r="H963" i="19"/>
  <c r="H965" i="19"/>
  <c r="H966" i="19"/>
  <c r="H967" i="19"/>
  <c r="H968" i="19"/>
  <c r="H969" i="19"/>
  <c r="H970" i="19"/>
  <c r="H973" i="19"/>
  <c r="H974" i="19"/>
  <c r="H975" i="19"/>
  <c r="H977" i="19"/>
  <c r="H978" i="19"/>
  <c r="H979" i="19"/>
  <c r="H981" i="19"/>
  <c r="H982" i="19"/>
  <c r="H983" i="19"/>
  <c r="H984" i="19"/>
  <c r="H985" i="19"/>
  <c r="H986" i="19"/>
  <c r="H989" i="19"/>
  <c r="H990" i="19"/>
  <c r="H991" i="19"/>
  <c r="H993" i="19"/>
  <c r="H994" i="19"/>
  <c r="H995" i="19"/>
  <c r="H997" i="19"/>
  <c r="H998" i="19"/>
  <c r="H999" i="19"/>
  <c r="H1000" i="19"/>
  <c r="H1001" i="19"/>
  <c r="H1002" i="19"/>
  <c r="K916" i="19"/>
  <c r="M916" i="19" s="1"/>
  <c r="K917" i="19"/>
  <c r="K922" i="19"/>
  <c r="K924" i="19"/>
  <c r="K930" i="19"/>
  <c r="K932" i="19"/>
  <c r="M932" i="19" s="1"/>
  <c r="K933" i="19"/>
  <c r="K940" i="19"/>
  <c r="K944" i="19"/>
  <c r="K948" i="19"/>
  <c r="K949" i="19"/>
  <c r="K956" i="19"/>
  <c r="K964" i="19"/>
  <c r="M964" i="19" s="1"/>
  <c r="K965" i="19"/>
  <c r="K970" i="19"/>
  <c r="K972" i="19"/>
  <c r="K976" i="19"/>
  <c r="K980" i="19"/>
  <c r="K981" i="19"/>
  <c r="K988" i="19"/>
  <c r="K996" i="19"/>
  <c r="M996" i="19" s="1"/>
  <c r="K1000" i="19"/>
  <c r="M1000" i="19" s="1"/>
  <c r="B256" i="60" l="1"/>
  <c r="B13" i="42"/>
  <c r="B14" i="42" s="1"/>
  <c r="M948" i="19"/>
  <c r="M944" i="19"/>
  <c r="H996" i="19"/>
  <c r="N996" i="19" s="1"/>
  <c r="O996" i="19" s="1"/>
  <c r="H980" i="19"/>
  <c r="H964" i="19"/>
  <c r="N964" i="19" s="1"/>
  <c r="O964" i="19" s="1"/>
  <c r="H948" i="19"/>
  <c r="H932" i="19"/>
  <c r="N932" i="19" s="1"/>
  <c r="O932" i="19" s="1"/>
  <c r="H916" i="19"/>
  <c r="N916" i="19" s="1"/>
  <c r="O916" i="19" s="1"/>
  <c r="H900" i="19"/>
  <c r="H884" i="19"/>
  <c r="H868" i="19"/>
  <c r="H852" i="19"/>
  <c r="H836" i="19"/>
  <c r="H820" i="19"/>
  <c r="H804" i="19"/>
  <c r="H788" i="19"/>
  <c r="H772" i="19"/>
  <c r="H756" i="19"/>
  <c r="H740" i="19"/>
  <c r="H724" i="19"/>
  <c r="H708" i="19"/>
  <c r="H692" i="19"/>
  <c r="H676" i="19"/>
  <c r="H660" i="19"/>
  <c r="H644" i="19"/>
  <c r="H628" i="19"/>
  <c r="H612" i="19"/>
  <c r="K1002" i="19"/>
  <c r="M1002" i="19" s="1"/>
  <c r="N1002" i="19" s="1"/>
  <c r="O1002" i="19" s="1"/>
  <c r="K994" i="19"/>
  <c r="M994" i="19" s="1"/>
  <c r="N994" i="19" s="1"/>
  <c r="O994" i="19" s="1"/>
  <c r="K986" i="19"/>
  <c r="M986" i="19" s="1"/>
  <c r="N986" i="19" s="1"/>
  <c r="O986" i="19" s="1"/>
  <c r="K978" i="19"/>
  <c r="M978" i="19" s="1"/>
  <c r="K962" i="19"/>
  <c r="M962" i="19" s="1"/>
  <c r="N962" i="19" s="1"/>
  <c r="O962" i="19" s="1"/>
  <c r="K954" i="19"/>
  <c r="M954" i="19" s="1"/>
  <c r="N954" i="19" s="1"/>
  <c r="O954" i="19" s="1"/>
  <c r="K946" i="19"/>
  <c r="M946" i="19" s="1"/>
  <c r="K938" i="19"/>
  <c r="M938" i="19" s="1"/>
  <c r="K914" i="19"/>
  <c r="M914" i="19" s="1"/>
  <c r="N914" i="19" s="1"/>
  <c r="O914" i="19" s="1"/>
  <c r="H992" i="19"/>
  <c r="H976" i="19"/>
  <c r="H960" i="19"/>
  <c r="H944" i="19"/>
  <c r="H928" i="19"/>
  <c r="H912" i="19"/>
  <c r="H896" i="19"/>
  <c r="H880" i="19"/>
  <c r="H864" i="19"/>
  <c r="H848" i="19"/>
  <c r="H832" i="19"/>
  <c r="H816" i="19"/>
  <c r="H800" i="19"/>
  <c r="H784" i="19"/>
  <c r="H768" i="19"/>
  <c r="H752" i="19"/>
  <c r="H736" i="19"/>
  <c r="H720" i="19"/>
  <c r="H704" i="19"/>
  <c r="H688" i="19"/>
  <c r="H672" i="19"/>
  <c r="H656" i="19"/>
  <c r="H640" i="19"/>
  <c r="H624" i="19"/>
  <c r="H608" i="19"/>
  <c r="H592" i="19"/>
  <c r="H576" i="19"/>
  <c r="H560" i="19"/>
  <c r="H544" i="19"/>
  <c r="H528" i="19"/>
  <c r="H512" i="19"/>
  <c r="H496" i="19"/>
  <c r="H480" i="19"/>
  <c r="H464" i="19"/>
  <c r="H448" i="19"/>
  <c r="H432" i="19"/>
  <c r="H416" i="19"/>
  <c r="H400" i="19"/>
  <c r="H384" i="19"/>
  <c r="H368" i="19"/>
  <c r="H352" i="19"/>
  <c r="H336" i="19"/>
  <c r="H320" i="19"/>
  <c r="H304" i="19"/>
  <c r="H288" i="19"/>
  <c r="H272" i="19"/>
  <c r="H256" i="19"/>
  <c r="H240" i="19"/>
  <c r="H224" i="19"/>
  <c r="H208" i="19"/>
  <c r="H192" i="19"/>
  <c r="H176" i="19"/>
  <c r="H160" i="19"/>
  <c r="M980" i="19"/>
  <c r="H9" i="19"/>
  <c r="K992" i="19"/>
  <c r="M992" i="19" s="1"/>
  <c r="K984" i="19"/>
  <c r="M984" i="19" s="1"/>
  <c r="N984" i="19" s="1"/>
  <c r="O984" i="19" s="1"/>
  <c r="K968" i="19"/>
  <c r="M968" i="19" s="1"/>
  <c r="N968" i="19" s="1"/>
  <c r="O968" i="19" s="1"/>
  <c r="K960" i="19"/>
  <c r="M960" i="19" s="1"/>
  <c r="K952" i="19"/>
  <c r="M952" i="19" s="1"/>
  <c r="N952" i="19" s="1"/>
  <c r="O952" i="19" s="1"/>
  <c r="K936" i="19"/>
  <c r="M936" i="19" s="1"/>
  <c r="N936" i="19" s="1"/>
  <c r="O936" i="19" s="1"/>
  <c r="K928" i="19"/>
  <c r="M928" i="19" s="1"/>
  <c r="K920" i="19"/>
  <c r="M920" i="19" s="1"/>
  <c r="N920" i="19" s="1"/>
  <c r="O920" i="19" s="1"/>
  <c r="H988" i="19"/>
  <c r="H956" i="19"/>
  <c r="H924" i="19"/>
  <c r="H892" i="19"/>
  <c r="H860" i="19"/>
  <c r="H828" i="19"/>
  <c r="H812" i="19"/>
  <c r="H796" i="19"/>
  <c r="H780" i="19"/>
  <c r="H748" i="19"/>
  <c r="H732" i="19"/>
  <c r="H716" i="19"/>
  <c r="H700" i="19"/>
  <c r="H684" i="19"/>
  <c r="H668" i="19"/>
  <c r="H652" i="19"/>
  <c r="H636" i="19"/>
  <c r="H620" i="19"/>
  <c r="H604" i="19"/>
  <c r="H588" i="19"/>
  <c r="H572" i="19"/>
  <c r="H556" i="19"/>
  <c r="H540" i="19"/>
  <c r="H524" i="19"/>
  <c r="H508" i="19"/>
  <c r="H492" i="19"/>
  <c r="H476" i="19"/>
  <c r="H460" i="19"/>
  <c r="H444" i="19"/>
  <c r="H428" i="19"/>
  <c r="H412" i="19"/>
  <c r="H396" i="19"/>
  <c r="H380" i="19"/>
  <c r="H364" i="19"/>
  <c r="H332" i="19"/>
  <c r="H316" i="19"/>
  <c r="H300" i="19"/>
  <c r="H284" i="19"/>
  <c r="H268" i="19"/>
  <c r="H252" i="19"/>
  <c r="H236" i="19"/>
  <c r="H220" i="19"/>
  <c r="H204" i="19"/>
  <c r="H188" i="19"/>
  <c r="H172" i="19"/>
  <c r="H156" i="19"/>
  <c r="H140" i="19"/>
  <c r="H124" i="19"/>
  <c r="H108" i="19"/>
  <c r="H92" i="19"/>
  <c r="H76" i="19"/>
  <c r="H60" i="19"/>
  <c r="H44" i="19"/>
  <c r="H28" i="19"/>
  <c r="H12" i="19"/>
  <c r="H972" i="19"/>
  <c r="H940" i="19"/>
  <c r="H908" i="19"/>
  <c r="H876" i="19"/>
  <c r="H844" i="19"/>
  <c r="H764" i="19"/>
  <c r="H348" i="19"/>
  <c r="H1003" i="19"/>
  <c r="H987" i="19"/>
  <c r="H971" i="19"/>
  <c r="H955" i="19"/>
  <c r="H939" i="19"/>
  <c r="H923" i="19"/>
  <c r="H907" i="19"/>
  <c r="H891" i="19"/>
  <c r="H875" i="19"/>
  <c r="H859" i="19"/>
  <c r="H843" i="19"/>
  <c r="H827" i="19"/>
  <c r="H811" i="19"/>
  <c r="H795" i="19"/>
  <c r="H779" i="19"/>
  <c r="H763" i="19"/>
  <c r="H747" i="19"/>
  <c r="H731" i="19"/>
  <c r="H715" i="19"/>
  <c r="H699" i="19"/>
  <c r="H683" i="19"/>
  <c r="H667" i="19"/>
  <c r="H651" i="19"/>
  <c r="H635" i="19"/>
  <c r="H619" i="19"/>
  <c r="H603" i="19"/>
  <c r="H587" i="19"/>
  <c r="H571" i="19"/>
  <c r="H555" i="19"/>
  <c r="H539" i="19"/>
  <c r="H523" i="19"/>
  <c r="H507" i="19"/>
  <c r="H491" i="19"/>
  <c r="H475" i="19"/>
  <c r="H459" i="19"/>
  <c r="H443" i="19"/>
  <c r="H427" i="19"/>
  <c r="H411" i="19"/>
  <c r="H395" i="19"/>
  <c r="H379" i="19"/>
  <c r="H363" i="19"/>
  <c r="H347" i="19"/>
  <c r="H331" i="19"/>
  <c r="H315" i="19"/>
  <c r="H299" i="19"/>
  <c r="H283" i="19"/>
  <c r="H267" i="19"/>
  <c r="H251" i="19"/>
  <c r="H235" i="19"/>
  <c r="H219" i="19"/>
  <c r="H203" i="19"/>
  <c r="H187" i="19"/>
  <c r="H171" i="19"/>
  <c r="H155" i="19"/>
  <c r="H139" i="19"/>
  <c r="H123" i="19"/>
  <c r="H107" i="19"/>
  <c r="H91" i="19"/>
  <c r="H75" i="19"/>
  <c r="H59" i="19"/>
  <c r="H43" i="19"/>
  <c r="H27" i="19"/>
  <c r="H11" i="19"/>
  <c r="M972" i="19"/>
  <c r="M974" i="19"/>
  <c r="N974" i="19" s="1"/>
  <c r="O974" i="19" s="1"/>
  <c r="M958" i="19"/>
  <c r="N958" i="19" s="1"/>
  <c r="O958" i="19" s="1"/>
  <c r="M997" i="19"/>
  <c r="N997" i="19" s="1"/>
  <c r="O997" i="19" s="1"/>
  <c r="M989" i="19"/>
  <c r="N989" i="19" s="1"/>
  <c r="O989" i="19" s="1"/>
  <c r="M973" i="19"/>
  <c r="N973" i="19" s="1"/>
  <c r="O973" i="19" s="1"/>
  <c r="M957" i="19"/>
  <c r="N957" i="19" s="1"/>
  <c r="O957" i="19" s="1"/>
  <c r="M949" i="19"/>
  <c r="N949" i="19" s="1"/>
  <c r="O949" i="19" s="1"/>
  <c r="M981" i="19"/>
  <c r="N981" i="19" s="1"/>
  <c r="O981" i="19" s="1"/>
  <c r="K1003" i="19"/>
  <c r="M1003" i="19" s="1"/>
  <c r="K995" i="19"/>
  <c r="M995" i="19" s="1"/>
  <c r="N995" i="19" s="1"/>
  <c r="O995" i="19" s="1"/>
  <c r="K987" i="19"/>
  <c r="M987" i="19" s="1"/>
  <c r="K979" i="19"/>
  <c r="M979" i="19" s="1"/>
  <c r="N979" i="19" s="1"/>
  <c r="O979" i="19" s="1"/>
  <c r="K971" i="19"/>
  <c r="M971" i="19" s="1"/>
  <c r="K963" i="19"/>
  <c r="M963" i="19" s="1"/>
  <c r="N963" i="19" s="1"/>
  <c r="O963" i="19" s="1"/>
  <c r="K955" i="19"/>
  <c r="M955" i="19" s="1"/>
  <c r="K947" i="19"/>
  <c r="M947" i="19" s="1"/>
  <c r="N947" i="19" s="1"/>
  <c r="O947" i="19" s="1"/>
  <c r="K939" i="19"/>
  <c r="M939" i="19" s="1"/>
  <c r="K931" i="19"/>
  <c r="M931" i="19" s="1"/>
  <c r="N931" i="19" s="1"/>
  <c r="O931" i="19" s="1"/>
  <c r="K923" i="19"/>
  <c r="M923" i="19" s="1"/>
  <c r="K915" i="19"/>
  <c r="M915" i="19" s="1"/>
  <c r="N915" i="19" s="1"/>
  <c r="O915" i="19" s="1"/>
  <c r="K1001" i="19"/>
  <c r="M1001" i="19" s="1"/>
  <c r="K993" i="19"/>
  <c r="M993" i="19" s="1"/>
  <c r="N993" i="19" s="1"/>
  <c r="O993" i="19" s="1"/>
  <c r="K985" i="19"/>
  <c r="M985" i="19" s="1"/>
  <c r="K977" i="19"/>
  <c r="M977" i="19" s="1"/>
  <c r="N977" i="19" s="1"/>
  <c r="O977" i="19" s="1"/>
  <c r="K969" i="19"/>
  <c r="M969" i="19" s="1"/>
  <c r="K961" i="19"/>
  <c r="M961" i="19" s="1"/>
  <c r="N961" i="19" s="1"/>
  <c r="O961" i="19" s="1"/>
  <c r="K953" i="19"/>
  <c r="M953" i="19" s="1"/>
  <c r="K945" i="19"/>
  <c r="M945" i="19" s="1"/>
  <c r="N945" i="19" s="1"/>
  <c r="O945" i="19" s="1"/>
  <c r="K937" i="19"/>
  <c r="M937" i="19" s="1"/>
  <c r="K929" i="19"/>
  <c r="M929" i="19" s="1"/>
  <c r="N929" i="19" s="1"/>
  <c r="O929" i="19" s="1"/>
  <c r="K921" i="19"/>
  <c r="M921" i="19" s="1"/>
  <c r="K999" i="19"/>
  <c r="M999" i="19" s="1"/>
  <c r="N999" i="19" s="1"/>
  <c r="O999" i="19" s="1"/>
  <c r="K991" i="19"/>
  <c r="M991" i="19" s="1"/>
  <c r="K983" i="19"/>
  <c r="M983" i="19" s="1"/>
  <c r="N983" i="19" s="1"/>
  <c r="O983" i="19" s="1"/>
  <c r="K975" i="19"/>
  <c r="M975" i="19" s="1"/>
  <c r="N975" i="19" s="1"/>
  <c r="O975" i="19" s="1"/>
  <c r="M970" i="19"/>
  <c r="M930" i="19"/>
  <c r="N930" i="19" s="1"/>
  <c r="O930" i="19" s="1"/>
  <c r="M922" i="19"/>
  <c r="M988" i="19"/>
  <c r="M982" i="19"/>
  <c r="N982" i="19" s="1"/>
  <c r="O982" i="19" s="1"/>
  <c r="M966" i="19"/>
  <c r="N966" i="19" s="1"/>
  <c r="O966" i="19" s="1"/>
  <c r="M918" i="19"/>
  <c r="N918" i="19" s="1"/>
  <c r="O918" i="19" s="1"/>
  <c r="M956" i="19"/>
  <c r="M965" i="19"/>
  <c r="N965" i="19" s="1"/>
  <c r="O965" i="19" s="1"/>
  <c r="M933" i="19"/>
  <c r="N933" i="19" s="1"/>
  <c r="O933" i="19" s="1"/>
  <c r="M917" i="19"/>
  <c r="N917" i="19" s="1"/>
  <c r="O917" i="19" s="1"/>
  <c r="M934" i="19"/>
  <c r="M950" i="19"/>
  <c r="N950" i="19" s="1"/>
  <c r="O950" i="19" s="1"/>
  <c r="L1005" i="19"/>
  <c r="M998" i="19"/>
  <c r="N998" i="19" s="1"/>
  <c r="O998" i="19" s="1"/>
  <c r="M990" i="19"/>
  <c r="M942" i="19"/>
  <c r="M926" i="19"/>
  <c r="N926" i="19" s="1"/>
  <c r="O926" i="19" s="1"/>
  <c r="K967" i="19"/>
  <c r="M967" i="19" s="1"/>
  <c r="N967" i="19" s="1"/>
  <c r="O967" i="19" s="1"/>
  <c r="K959" i="19"/>
  <c r="M959" i="19" s="1"/>
  <c r="N959" i="19" s="1"/>
  <c r="O959" i="19" s="1"/>
  <c r="K951" i="19"/>
  <c r="M951" i="19" s="1"/>
  <c r="N951" i="19" s="1"/>
  <c r="O951" i="19" s="1"/>
  <c r="K943" i="19"/>
  <c r="M943" i="19" s="1"/>
  <c r="N943" i="19" s="1"/>
  <c r="O943" i="19" s="1"/>
  <c r="K935" i="19"/>
  <c r="M935" i="19" s="1"/>
  <c r="N935" i="19" s="1"/>
  <c r="O935" i="19" s="1"/>
  <c r="K927" i="19"/>
  <c r="M927" i="19" s="1"/>
  <c r="K919" i="19"/>
  <c r="M919" i="19" s="1"/>
  <c r="N919" i="19" s="1"/>
  <c r="O919" i="19" s="1"/>
  <c r="M976" i="19"/>
  <c r="M941" i="19"/>
  <c r="N941" i="19" s="1"/>
  <c r="O941" i="19" s="1"/>
  <c r="M925" i="19"/>
  <c r="N925" i="19" s="1"/>
  <c r="O925" i="19" s="1"/>
  <c r="M940" i="19"/>
  <c r="M924" i="19"/>
  <c r="N1000" i="19"/>
  <c r="O1000" i="19" s="1"/>
  <c r="N948" i="19" l="1"/>
  <c r="O948" i="19" s="1"/>
  <c r="N944" i="19"/>
  <c r="O944" i="19" s="1"/>
  <c r="N924" i="19"/>
  <c r="O924" i="19" s="1"/>
  <c r="N928" i="19"/>
  <c r="O928" i="19" s="1"/>
  <c r="N980" i="19"/>
  <c r="O980" i="19" s="1"/>
  <c r="N972" i="19"/>
  <c r="O972" i="19" s="1"/>
  <c r="N960" i="19"/>
  <c r="O960" i="19" s="1"/>
  <c r="N955" i="19"/>
  <c r="O955" i="19" s="1"/>
  <c r="B15" i="42"/>
  <c r="B16" i="42" s="1"/>
  <c r="N940" i="19"/>
  <c r="O940" i="19" s="1"/>
  <c r="N939" i="19"/>
  <c r="O939" i="19" s="1"/>
  <c r="N942" i="19"/>
  <c r="O942" i="19" s="1"/>
  <c r="N988" i="19"/>
  <c r="O988" i="19" s="1"/>
  <c r="N922" i="19"/>
  <c r="O922" i="19" s="1"/>
  <c r="N938" i="19"/>
  <c r="O938" i="19" s="1"/>
  <c r="N946" i="19"/>
  <c r="O946" i="19" s="1"/>
  <c r="N970" i="19"/>
  <c r="O970" i="19" s="1"/>
  <c r="N990" i="19"/>
  <c r="O990" i="19" s="1"/>
  <c r="N978" i="19"/>
  <c r="O978" i="19" s="1"/>
  <c r="N987" i="19"/>
  <c r="O987" i="19" s="1"/>
  <c r="N976" i="19"/>
  <c r="O976" i="19" s="1"/>
  <c r="N971" i="19"/>
  <c r="O971" i="19" s="1"/>
  <c r="N1003" i="19"/>
  <c r="O1003" i="19" s="1"/>
  <c r="N953" i="19"/>
  <c r="O953" i="19" s="1"/>
  <c r="N992" i="19"/>
  <c r="O992" i="19" s="1"/>
  <c r="N956" i="19"/>
  <c r="O956" i="19" s="1"/>
  <c r="N923" i="19"/>
  <c r="O923" i="19" s="1"/>
  <c r="N927" i="19"/>
  <c r="O927" i="19" s="1"/>
  <c r="N991" i="19"/>
  <c r="O991" i="19" s="1"/>
  <c r="N921" i="19"/>
  <c r="O921" i="19" s="1"/>
  <c r="N937" i="19"/>
  <c r="O937" i="19" s="1"/>
  <c r="N934" i="19"/>
  <c r="O934" i="19" s="1"/>
  <c r="N969" i="19"/>
  <c r="O969" i="19" s="1"/>
  <c r="N985" i="19"/>
  <c r="O985" i="19" s="1"/>
  <c r="N1001" i="19"/>
  <c r="O1001" i="19" s="1"/>
  <c r="B17" i="42" l="1"/>
  <c r="B18" i="42" s="1"/>
  <c r="B19" i="42" l="1"/>
  <c r="B20" i="42" s="1"/>
  <c r="B21" i="42" s="1"/>
  <c r="B22" i="42" l="1"/>
  <c r="B23" i="42" s="1"/>
  <c r="B24" i="42" l="1"/>
  <c r="B25" i="42" s="1"/>
  <c r="B26" i="42" s="1"/>
  <c r="B27" i="42" l="1"/>
  <c r="B28" i="42" s="1"/>
  <c r="B29" i="42" l="1"/>
  <c r="B30" i="42" s="1"/>
  <c r="B31" i="42" l="1"/>
  <c r="B32" i="42" s="1"/>
  <c r="B33" i="42" s="1"/>
  <c r="B34" i="42" s="1"/>
  <c r="B35" i="42" s="1"/>
  <c r="B36" i="42" s="1"/>
  <c r="B37" i="42" s="1"/>
  <c r="B38" i="42" s="1"/>
  <c r="B39" i="42" s="1"/>
  <c r="D10" i="10" l="1"/>
  <c r="E10" i="10" s="1"/>
  <c r="G10" i="10" s="1"/>
  <c r="E9" i="10"/>
  <c r="G9" i="10" s="1"/>
  <c r="D11" i="10" l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E11" i="10"/>
  <c r="G11" i="10" s="1"/>
  <c r="E13" i="10"/>
  <c r="G13" i="10" s="1"/>
  <c r="E12" i="10"/>
  <c r="G12" i="10" s="1"/>
  <c r="E14" i="10" l="1"/>
  <c r="G14" i="10" s="1"/>
  <c r="E15" i="10" l="1"/>
  <c r="G15" i="10" s="1"/>
  <c r="E16" i="10" l="1"/>
  <c r="G16" i="10" s="1"/>
  <c r="E17" i="10" l="1"/>
  <c r="G17" i="10" s="1"/>
  <c r="E18" i="10" l="1"/>
  <c r="G18" i="10" s="1"/>
  <c r="E19" i="10" l="1"/>
  <c r="G19" i="10" s="1"/>
  <c r="E20" i="10" l="1"/>
  <c r="G20" i="10" s="1"/>
  <c r="E21" i="10" l="1"/>
  <c r="G21" i="10" s="1"/>
  <c r="E22" i="10" l="1"/>
  <c r="G22" i="10" s="1"/>
  <c r="E23" i="10" l="1"/>
  <c r="G23" i="10" s="1"/>
  <c r="E24" i="10" l="1"/>
  <c r="G24" i="10" s="1"/>
  <c r="E25" i="10" l="1"/>
  <c r="G25" i="10" s="1"/>
  <c r="E26" i="10" l="1"/>
  <c r="G26" i="10" s="1"/>
  <c r="E27" i="10" l="1"/>
  <c r="G27" i="10" s="1"/>
  <c r="E28" i="10" l="1"/>
  <c r="G28" i="10" s="1"/>
  <c r="E29" i="10" l="1"/>
  <c r="G29" i="10" s="1"/>
  <c r="E30" i="10" l="1"/>
  <c r="G30" i="10" s="1"/>
  <c r="E31" i="10" l="1"/>
  <c r="G31" i="10" s="1"/>
  <c r="E32" i="10" l="1"/>
  <c r="G32" i="10" s="1"/>
  <c r="E34" i="10" l="1"/>
  <c r="G34" i="10" s="1"/>
  <c r="E33" i="10"/>
  <c r="G33" i="10" s="1"/>
  <c r="B10" i="61" l="1"/>
  <c r="B10" i="39"/>
  <c r="B11" i="39" s="1"/>
  <c r="B91" i="38"/>
  <c r="B93" i="38"/>
  <c r="B10" i="38"/>
  <c r="B11" i="38" s="1"/>
  <c r="B10" i="37"/>
  <c r="B91" i="37"/>
  <c r="B93" i="37"/>
  <c r="B30" i="28"/>
  <c r="B1004" i="19"/>
  <c r="B10" i="19"/>
  <c r="B11" i="19" s="1"/>
  <c r="B12" i="19" s="1"/>
  <c r="B13" i="17"/>
  <c r="B15" i="17"/>
  <c r="B10" i="17"/>
  <c r="B11" i="17" s="1"/>
  <c r="B12" i="17" s="1"/>
  <c r="B90" i="25"/>
  <c r="B91" i="25"/>
  <c r="B93" i="25"/>
  <c r="B10" i="25"/>
  <c r="G9" i="12"/>
  <c r="G10" i="12"/>
  <c r="F11" i="12"/>
  <c r="G11" i="12" l="1"/>
  <c r="F12" i="12"/>
  <c r="G12" i="12" s="1"/>
  <c r="B14" i="17"/>
  <c r="B16" i="17" s="1"/>
  <c r="B18" i="17" s="1"/>
  <c r="B11" i="61"/>
  <c r="B12" i="61" s="1"/>
  <c r="B11" i="37"/>
  <c r="B12" i="37" s="1"/>
  <c r="B11" i="25"/>
  <c r="B12" i="39"/>
  <c r="B12" i="38"/>
  <c r="B13" i="19"/>
  <c r="B14" i="19" s="1"/>
  <c r="B13" i="37" l="1"/>
  <c r="B14" i="37" s="1"/>
  <c r="B15" i="37" s="1"/>
  <c r="B12" i="25"/>
  <c r="B13" i="61"/>
  <c r="B13" i="39"/>
  <c r="B14" i="39" s="1"/>
  <c r="B13" i="38"/>
  <c r="B14" i="38" s="1"/>
  <c r="B15" i="19"/>
  <c r="B16" i="37" l="1"/>
  <c r="B17" i="37" s="1"/>
  <c r="B16" i="19"/>
  <c r="B15" i="38"/>
  <c r="B16" i="38" s="1"/>
  <c r="B13" i="25"/>
  <c r="B14" i="61"/>
  <c r="B15" i="39"/>
  <c r="B16" i="39" s="1"/>
  <c r="B17" i="19" l="1"/>
  <c r="B14" i="25"/>
  <c r="B15" i="61"/>
  <c r="B17" i="39"/>
  <c r="B18" i="39" s="1"/>
  <c r="B19" i="39" s="1"/>
  <c r="B20" i="39" s="1"/>
  <c r="B17" i="38"/>
  <c r="B18" i="38" s="1"/>
  <c r="B18" i="37"/>
  <c r="B19" i="37" s="1"/>
  <c r="B18" i="19" l="1"/>
  <c r="B19" i="19" s="1"/>
  <c r="B20" i="19" s="1"/>
  <c r="B15" i="25"/>
  <c r="B16" i="61"/>
  <c r="B19" i="38"/>
  <c r="B20" i="38" s="1"/>
  <c r="B20" i="37"/>
  <c r="B21" i="37" s="1"/>
  <c r="B17" i="61" l="1"/>
  <c r="B18" i="61" s="1"/>
  <c r="B21" i="19"/>
  <c r="B22" i="19" s="1"/>
  <c r="B23" i="19" s="1"/>
  <c r="B16" i="25"/>
  <c r="B21" i="38"/>
  <c r="B22" i="37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B36" i="37" s="1"/>
  <c r="B37" i="37" s="1"/>
  <c r="B38" i="37" s="1"/>
  <c r="B39" i="37" s="1"/>
  <c r="B40" i="37" s="1"/>
  <c r="B41" i="37" s="1"/>
  <c r="B42" i="37" s="1"/>
  <c r="B43" i="37" s="1"/>
  <c r="B44" i="37" s="1"/>
  <c r="B45" i="37" s="1"/>
  <c r="B46" i="37" s="1"/>
  <c r="B47" i="37" s="1"/>
  <c r="B48" i="37" s="1"/>
  <c r="B49" i="37" s="1"/>
  <c r="B50" i="37" s="1"/>
  <c r="B51" i="37" s="1"/>
  <c r="B52" i="37" s="1"/>
  <c r="B53" i="37" s="1"/>
  <c r="B54" i="37" s="1"/>
  <c r="B55" i="37" s="1"/>
  <c r="B56" i="37" s="1"/>
  <c r="B57" i="37" s="1"/>
  <c r="B58" i="37" s="1"/>
  <c r="B59" i="37" s="1"/>
  <c r="B60" i="37" s="1"/>
  <c r="B61" i="37" s="1"/>
  <c r="B62" i="37" s="1"/>
  <c r="B63" i="37" s="1"/>
  <c r="B64" i="37" s="1"/>
  <c r="B65" i="37" s="1"/>
  <c r="B66" i="37" s="1"/>
  <c r="B67" i="37" s="1"/>
  <c r="B68" i="37" s="1"/>
  <c r="B69" i="37" s="1"/>
  <c r="B70" i="37" s="1"/>
  <c r="B71" i="37" s="1"/>
  <c r="B72" i="37" s="1"/>
  <c r="B73" i="37" s="1"/>
  <c r="B74" i="37" s="1"/>
  <c r="B75" i="37" s="1"/>
  <c r="B76" i="37" s="1"/>
  <c r="B77" i="37" s="1"/>
  <c r="B78" i="37" s="1"/>
  <c r="B79" i="37" s="1"/>
  <c r="B80" i="37" s="1"/>
  <c r="B81" i="37" s="1"/>
  <c r="B82" i="37" s="1"/>
  <c r="B83" i="37" s="1"/>
  <c r="B84" i="37" s="1"/>
  <c r="B85" i="37" s="1"/>
  <c r="B86" i="37" s="1"/>
  <c r="B87" i="37" s="1"/>
  <c r="B88" i="37" s="1"/>
  <c r="B13" i="8"/>
  <c r="B18" i="8"/>
  <c r="B10" i="8"/>
  <c r="B19" i="61" l="1"/>
  <c r="B20" i="61" s="1"/>
  <c r="B17" i="25"/>
  <c r="B22" i="38"/>
  <c r="B24" i="19"/>
  <c r="B11" i="8"/>
  <c r="B90" i="37" l="1"/>
  <c r="B92" i="37" s="1"/>
  <c r="B94" i="37" s="1"/>
  <c r="B18" i="25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B68" i="25" s="1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79" i="25" s="1"/>
  <c r="B80" i="25" s="1"/>
  <c r="B81" i="25" s="1"/>
  <c r="B82" i="25" s="1"/>
  <c r="B83" i="25" s="1"/>
  <c r="B84" i="25" s="1"/>
  <c r="B85" i="25" s="1"/>
  <c r="B86" i="25" s="1"/>
  <c r="B87" i="25" s="1"/>
  <c r="B88" i="25" s="1"/>
  <c r="B89" i="25" s="1"/>
  <c r="B21" i="61"/>
  <c r="B22" i="61" s="1"/>
  <c r="B23" i="61" s="1"/>
  <c r="B24" i="61" s="1"/>
  <c r="B25" i="61" s="1"/>
  <c r="B26" i="61" s="1"/>
  <c r="B27" i="61" s="1"/>
  <c r="B28" i="61" s="1"/>
  <c r="B29" i="61" s="1"/>
  <c r="B30" i="61" s="1"/>
  <c r="B31" i="61" s="1"/>
  <c r="B32" i="61" s="1"/>
  <c r="B33" i="61" s="1"/>
  <c r="B34" i="61" s="1"/>
  <c r="B35" i="61" s="1"/>
  <c r="B36" i="61" s="1"/>
  <c r="B37" i="61" s="1"/>
  <c r="B38" i="61" s="1"/>
  <c r="B39" i="61" s="1"/>
  <c r="B40" i="61" s="1"/>
  <c r="B23" i="38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35" i="38" s="1"/>
  <c r="B36" i="38" s="1"/>
  <c r="B37" i="38" s="1"/>
  <c r="B38" i="38" s="1"/>
  <c r="B39" i="38" s="1"/>
  <c r="B40" i="38" s="1"/>
  <c r="B41" i="38" s="1"/>
  <c r="B42" i="38" s="1"/>
  <c r="B43" i="38" s="1"/>
  <c r="B44" i="38" s="1"/>
  <c r="B45" i="38" s="1"/>
  <c r="B46" i="38" s="1"/>
  <c r="B47" i="38" s="1"/>
  <c r="B48" i="38" s="1"/>
  <c r="B49" i="38" s="1"/>
  <c r="B50" i="38" s="1"/>
  <c r="B51" i="38" s="1"/>
  <c r="B52" i="38" s="1"/>
  <c r="B53" i="38" s="1"/>
  <c r="B54" i="38" s="1"/>
  <c r="B55" i="38" s="1"/>
  <c r="B56" i="38" s="1"/>
  <c r="B57" i="38" s="1"/>
  <c r="B58" i="38" s="1"/>
  <c r="B59" i="38" s="1"/>
  <c r="B60" i="38" s="1"/>
  <c r="B61" i="38" s="1"/>
  <c r="B62" i="38" s="1"/>
  <c r="B63" i="38" s="1"/>
  <c r="B64" i="38" s="1"/>
  <c r="B65" i="38" s="1"/>
  <c r="B66" i="38" s="1"/>
  <c r="B67" i="38" s="1"/>
  <c r="B68" i="38" s="1"/>
  <c r="B69" i="38" s="1"/>
  <c r="B70" i="38" s="1"/>
  <c r="B71" i="38" s="1"/>
  <c r="B72" i="38" s="1"/>
  <c r="B73" i="38" s="1"/>
  <c r="B74" i="38" s="1"/>
  <c r="B75" i="38" s="1"/>
  <c r="B76" i="38" s="1"/>
  <c r="B77" i="38" s="1"/>
  <c r="B78" i="38" s="1"/>
  <c r="B79" i="38" s="1"/>
  <c r="B80" i="38" s="1"/>
  <c r="B81" i="38" s="1"/>
  <c r="B82" i="38" s="1"/>
  <c r="B83" i="38" s="1"/>
  <c r="B84" i="38" s="1"/>
  <c r="B85" i="38" s="1"/>
  <c r="B86" i="38" s="1"/>
  <c r="B87" i="38" s="1"/>
  <c r="B88" i="38" s="1"/>
  <c r="B89" i="38" s="1"/>
  <c r="B90" i="38" s="1"/>
  <c r="B92" i="38" s="1"/>
  <c r="B94" i="38" s="1"/>
  <c r="B25" i="19"/>
  <c r="B12" i="8"/>
  <c r="B14" i="8" s="1"/>
  <c r="B41" i="61" l="1"/>
  <c r="B42" i="61" s="1"/>
  <c r="B43" i="61" s="1"/>
  <c r="B44" i="61" s="1"/>
  <c r="B46" i="61" s="1"/>
  <c r="B92" i="25"/>
  <c r="B94" i="25" s="1"/>
  <c r="B26" i="19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151" i="19" s="1"/>
  <c r="B152" i="19" s="1"/>
  <c r="B153" i="19" s="1"/>
  <c r="B154" i="19" s="1"/>
  <c r="B155" i="19" s="1"/>
  <c r="B156" i="19" s="1"/>
  <c r="B157" i="19" s="1"/>
  <c r="B158" i="19" s="1"/>
  <c r="B159" i="19" s="1"/>
  <c r="B160" i="19" s="1"/>
  <c r="B161" i="19" s="1"/>
  <c r="B162" i="19" s="1"/>
  <c r="B163" i="19" s="1"/>
  <c r="B164" i="19" s="1"/>
  <c r="B165" i="19" s="1"/>
  <c r="B166" i="19" s="1"/>
  <c r="B167" i="19" s="1"/>
  <c r="B168" i="19" s="1"/>
  <c r="B169" i="19" s="1"/>
  <c r="B170" i="19" s="1"/>
  <c r="B171" i="19" s="1"/>
  <c r="B172" i="19" s="1"/>
  <c r="B173" i="19" s="1"/>
  <c r="B174" i="19" s="1"/>
  <c r="B175" i="19" s="1"/>
  <c r="B176" i="19" s="1"/>
  <c r="B177" i="19" s="1"/>
  <c r="B178" i="19" s="1"/>
  <c r="B179" i="19" s="1"/>
  <c r="B180" i="19" s="1"/>
  <c r="B181" i="19" s="1"/>
  <c r="B182" i="19" s="1"/>
  <c r="B183" i="19" s="1"/>
  <c r="B184" i="19" s="1"/>
  <c r="B185" i="19" s="1"/>
  <c r="B186" i="19" s="1"/>
  <c r="B187" i="19" s="1"/>
  <c r="B188" i="19" s="1"/>
  <c r="B189" i="19" s="1"/>
  <c r="B190" i="19" s="1"/>
  <c r="B191" i="19" s="1"/>
  <c r="B192" i="19" s="1"/>
  <c r="B193" i="19" s="1"/>
  <c r="B194" i="19" s="1"/>
  <c r="B195" i="19" s="1"/>
  <c r="B196" i="19" s="1"/>
  <c r="B197" i="19" s="1"/>
  <c r="B198" i="19" s="1"/>
  <c r="B199" i="19" s="1"/>
  <c r="B200" i="19" s="1"/>
  <c r="B201" i="19" s="1"/>
  <c r="B202" i="19" s="1"/>
  <c r="B203" i="19" s="1"/>
  <c r="B204" i="19" s="1"/>
  <c r="B205" i="19" s="1"/>
  <c r="B206" i="19" s="1"/>
  <c r="B207" i="19" s="1"/>
  <c r="B208" i="19" s="1"/>
  <c r="B209" i="19" s="1"/>
  <c r="B210" i="19" s="1"/>
  <c r="B211" i="19" s="1"/>
  <c r="B212" i="19" s="1"/>
  <c r="B213" i="19" s="1"/>
  <c r="B214" i="19" s="1"/>
  <c r="B215" i="19" s="1"/>
  <c r="B216" i="19" s="1"/>
  <c r="B217" i="19" s="1"/>
  <c r="B218" i="19" s="1"/>
  <c r="B219" i="19" s="1"/>
  <c r="B220" i="19" s="1"/>
  <c r="B221" i="19" s="1"/>
  <c r="B222" i="19" s="1"/>
  <c r="B223" i="19" s="1"/>
  <c r="B224" i="19" s="1"/>
  <c r="B225" i="19" s="1"/>
  <c r="B226" i="19" s="1"/>
  <c r="B227" i="19" s="1"/>
  <c r="B228" i="19" s="1"/>
  <c r="B229" i="19" s="1"/>
  <c r="B230" i="19" s="1"/>
  <c r="B231" i="19" s="1"/>
  <c r="B232" i="19" s="1"/>
  <c r="B233" i="19" s="1"/>
  <c r="B234" i="19" s="1"/>
  <c r="B235" i="19" s="1"/>
  <c r="B236" i="19" s="1"/>
  <c r="B237" i="19" s="1"/>
  <c r="B238" i="19" s="1"/>
  <c r="B239" i="19" s="1"/>
  <c r="B240" i="19" s="1"/>
  <c r="B241" i="19" s="1"/>
  <c r="B242" i="19" s="1"/>
  <c r="B243" i="19" s="1"/>
  <c r="B244" i="19" s="1"/>
  <c r="B245" i="19" s="1"/>
  <c r="B246" i="19" s="1"/>
  <c r="B247" i="19" s="1"/>
  <c r="B248" i="19" s="1"/>
  <c r="B249" i="19" s="1"/>
  <c r="B250" i="19" s="1"/>
  <c r="B251" i="19" s="1"/>
  <c r="B252" i="19" s="1"/>
  <c r="B253" i="19" s="1"/>
  <c r="B254" i="19" s="1"/>
  <c r="B255" i="19" s="1"/>
  <c r="B256" i="19" s="1"/>
  <c r="B257" i="19" s="1"/>
  <c r="B258" i="19" s="1"/>
  <c r="B259" i="19" s="1"/>
  <c r="B260" i="19" s="1"/>
  <c r="B261" i="19" s="1"/>
  <c r="B262" i="19" s="1"/>
  <c r="B263" i="19" s="1"/>
  <c r="B264" i="19" s="1"/>
  <c r="B265" i="19" s="1"/>
  <c r="B266" i="19" s="1"/>
  <c r="B267" i="19" s="1"/>
  <c r="B268" i="19" s="1"/>
  <c r="B269" i="19" s="1"/>
  <c r="B270" i="19" s="1"/>
  <c r="B271" i="19" s="1"/>
  <c r="B272" i="19" s="1"/>
  <c r="B273" i="19" s="1"/>
  <c r="B274" i="19" s="1"/>
  <c r="B275" i="19" s="1"/>
  <c r="B276" i="19" s="1"/>
  <c r="B277" i="19" s="1"/>
  <c r="B278" i="19" s="1"/>
  <c r="B279" i="19" s="1"/>
  <c r="B280" i="19" s="1"/>
  <c r="B281" i="19" s="1"/>
  <c r="B282" i="19" s="1"/>
  <c r="B283" i="19" s="1"/>
  <c r="B284" i="19" s="1"/>
  <c r="B285" i="19" s="1"/>
  <c r="B286" i="19" s="1"/>
  <c r="B287" i="19" s="1"/>
  <c r="B288" i="19" s="1"/>
  <c r="B289" i="19" s="1"/>
  <c r="B290" i="19" s="1"/>
  <c r="B291" i="19" s="1"/>
  <c r="B292" i="19" s="1"/>
  <c r="B293" i="19" s="1"/>
  <c r="B294" i="19" s="1"/>
  <c r="B295" i="19" s="1"/>
  <c r="B296" i="19" s="1"/>
  <c r="B297" i="19" s="1"/>
  <c r="B298" i="19" s="1"/>
  <c r="B299" i="19" s="1"/>
  <c r="B300" i="19" s="1"/>
  <c r="B301" i="19" s="1"/>
  <c r="B302" i="19" s="1"/>
  <c r="B303" i="19" s="1"/>
  <c r="B304" i="19" s="1"/>
  <c r="B305" i="19" s="1"/>
  <c r="B306" i="19" s="1"/>
  <c r="B307" i="19" s="1"/>
  <c r="B308" i="19" s="1"/>
  <c r="B309" i="19" s="1"/>
  <c r="B310" i="19" s="1"/>
  <c r="B311" i="19" s="1"/>
  <c r="B312" i="19" s="1"/>
  <c r="B313" i="19" s="1"/>
  <c r="B314" i="19" s="1"/>
  <c r="B315" i="19" s="1"/>
  <c r="B316" i="19" s="1"/>
  <c r="B317" i="19" s="1"/>
  <c r="B318" i="19" s="1"/>
  <c r="B319" i="19" s="1"/>
  <c r="B320" i="19" s="1"/>
  <c r="B321" i="19" s="1"/>
  <c r="B322" i="19" s="1"/>
  <c r="B323" i="19" s="1"/>
  <c r="B324" i="19" s="1"/>
  <c r="B325" i="19" s="1"/>
  <c r="B326" i="19" s="1"/>
  <c r="B327" i="19" s="1"/>
  <c r="B328" i="19" s="1"/>
  <c r="B329" i="19" s="1"/>
  <c r="B330" i="19" s="1"/>
  <c r="B331" i="19" s="1"/>
  <c r="B332" i="19" s="1"/>
  <c r="B333" i="19" s="1"/>
  <c r="B334" i="19" s="1"/>
  <c r="B335" i="19" s="1"/>
  <c r="B336" i="19" s="1"/>
  <c r="B337" i="19" s="1"/>
  <c r="B338" i="19" s="1"/>
  <c r="B339" i="19" s="1"/>
  <c r="B340" i="19" s="1"/>
  <c r="B341" i="19" s="1"/>
  <c r="B342" i="19" s="1"/>
  <c r="B343" i="19" s="1"/>
  <c r="B344" i="19" s="1"/>
  <c r="B345" i="19" s="1"/>
  <c r="B346" i="19" s="1"/>
  <c r="B347" i="19" s="1"/>
  <c r="B348" i="19" s="1"/>
  <c r="B349" i="19" s="1"/>
  <c r="B350" i="19" s="1"/>
  <c r="B351" i="19" s="1"/>
  <c r="B352" i="19" s="1"/>
  <c r="B353" i="19" s="1"/>
  <c r="B354" i="19" s="1"/>
  <c r="B355" i="19" s="1"/>
  <c r="B356" i="19" s="1"/>
  <c r="B357" i="19" s="1"/>
  <c r="B358" i="19" s="1"/>
  <c r="B359" i="19" s="1"/>
  <c r="B360" i="19" s="1"/>
  <c r="B361" i="19" s="1"/>
  <c r="B362" i="19" s="1"/>
  <c r="B363" i="19" s="1"/>
  <c r="B364" i="19" s="1"/>
  <c r="B365" i="19" s="1"/>
  <c r="B366" i="19" s="1"/>
  <c r="B367" i="19" s="1"/>
  <c r="B368" i="19" s="1"/>
  <c r="B369" i="19" s="1"/>
  <c r="B370" i="19" s="1"/>
  <c r="B371" i="19" s="1"/>
  <c r="B372" i="19" s="1"/>
  <c r="B373" i="19" s="1"/>
  <c r="B374" i="19" s="1"/>
  <c r="B375" i="19" s="1"/>
  <c r="B376" i="19" s="1"/>
  <c r="B377" i="19" s="1"/>
  <c r="B378" i="19" s="1"/>
  <c r="B379" i="19" s="1"/>
  <c r="B380" i="19" s="1"/>
  <c r="B381" i="19" s="1"/>
  <c r="B382" i="19" s="1"/>
  <c r="B383" i="19" s="1"/>
  <c r="B384" i="19" s="1"/>
  <c r="B385" i="19" s="1"/>
  <c r="B386" i="19" s="1"/>
  <c r="B387" i="19" s="1"/>
  <c r="B388" i="19" s="1"/>
  <c r="B389" i="19" s="1"/>
  <c r="B390" i="19" s="1"/>
  <c r="B391" i="19" s="1"/>
  <c r="B392" i="19" s="1"/>
  <c r="B393" i="19" s="1"/>
  <c r="B394" i="19" s="1"/>
  <c r="B395" i="19" s="1"/>
  <c r="B396" i="19" s="1"/>
  <c r="B397" i="19" s="1"/>
  <c r="B398" i="19" s="1"/>
  <c r="B399" i="19" s="1"/>
  <c r="B400" i="19" s="1"/>
  <c r="B401" i="19" s="1"/>
  <c r="B402" i="19" s="1"/>
  <c r="B403" i="19" s="1"/>
  <c r="B404" i="19" s="1"/>
  <c r="B405" i="19" s="1"/>
  <c r="B406" i="19" s="1"/>
  <c r="B407" i="19" s="1"/>
  <c r="B408" i="19" s="1"/>
  <c r="B409" i="19" s="1"/>
  <c r="B410" i="19" s="1"/>
  <c r="B411" i="19" s="1"/>
  <c r="B412" i="19" s="1"/>
  <c r="B413" i="19" s="1"/>
  <c r="B414" i="19" s="1"/>
  <c r="B415" i="19" s="1"/>
  <c r="B416" i="19" s="1"/>
  <c r="B417" i="19" s="1"/>
  <c r="B418" i="19" s="1"/>
  <c r="B419" i="19" s="1"/>
  <c r="B420" i="19" s="1"/>
  <c r="B421" i="19" s="1"/>
  <c r="B422" i="19" s="1"/>
  <c r="B423" i="19" s="1"/>
  <c r="B424" i="19" s="1"/>
  <c r="B425" i="19" s="1"/>
  <c r="B426" i="19" s="1"/>
  <c r="B427" i="19" s="1"/>
  <c r="B428" i="19" s="1"/>
  <c r="B429" i="19" s="1"/>
  <c r="B430" i="19" s="1"/>
  <c r="B431" i="19" s="1"/>
  <c r="B432" i="19" s="1"/>
  <c r="B433" i="19" s="1"/>
  <c r="B434" i="19" s="1"/>
  <c r="B435" i="19" s="1"/>
  <c r="B436" i="19" s="1"/>
  <c r="B437" i="19" s="1"/>
  <c r="B438" i="19" s="1"/>
  <c r="B439" i="19" s="1"/>
  <c r="B440" i="19" s="1"/>
  <c r="B441" i="19" s="1"/>
  <c r="B442" i="19" s="1"/>
  <c r="B443" i="19" s="1"/>
  <c r="B444" i="19" s="1"/>
  <c r="B445" i="19" s="1"/>
  <c r="B446" i="19" s="1"/>
  <c r="B447" i="19" s="1"/>
  <c r="B448" i="19" s="1"/>
  <c r="B449" i="19" s="1"/>
  <c r="B450" i="19" s="1"/>
  <c r="B451" i="19" s="1"/>
  <c r="B452" i="19" s="1"/>
  <c r="B453" i="19" s="1"/>
  <c r="B454" i="19" s="1"/>
  <c r="B455" i="19" s="1"/>
  <c r="B456" i="19" s="1"/>
  <c r="B457" i="19" s="1"/>
  <c r="B458" i="19" s="1"/>
  <c r="B459" i="19" s="1"/>
  <c r="B460" i="19" s="1"/>
  <c r="B461" i="19" s="1"/>
  <c r="B462" i="19" s="1"/>
  <c r="B463" i="19" s="1"/>
  <c r="B464" i="19" s="1"/>
  <c r="B465" i="19" s="1"/>
  <c r="B466" i="19" s="1"/>
  <c r="B467" i="19" s="1"/>
  <c r="B468" i="19" s="1"/>
  <c r="B469" i="19" s="1"/>
  <c r="B470" i="19" s="1"/>
  <c r="B471" i="19" s="1"/>
  <c r="B472" i="19" s="1"/>
  <c r="B473" i="19" s="1"/>
  <c r="B474" i="19" s="1"/>
  <c r="B475" i="19" s="1"/>
  <c r="B476" i="19" s="1"/>
  <c r="B477" i="19" s="1"/>
  <c r="B478" i="19" s="1"/>
  <c r="B479" i="19" s="1"/>
  <c r="B480" i="19" s="1"/>
  <c r="B481" i="19" s="1"/>
  <c r="B482" i="19" s="1"/>
  <c r="B483" i="19" s="1"/>
  <c r="B484" i="19" s="1"/>
  <c r="B485" i="19" s="1"/>
  <c r="B486" i="19" s="1"/>
  <c r="B487" i="19" s="1"/>
  <c r="B488" i="19" s="1"/>
  <c r="B489" i="19" s="1"/>
  <c r="B490" i="19" s="1"/>
  <c r="B491" i="19" s="1"/>
  <c r="B492" i="19" s="1"/>
  <c r="B493" i="19" s="1"/>
  <c r="B494" i="19" s="1"/>
  <c r="B495" i="19" s="1"/>
  <c r="B496" i="19" s="1"/>
  <c r="B497" i="19" s="1"/>
  <c r="B498" i="19" s="1"/>
  <c r="B499" i="19" s="1"/>
  <c r="B500" i="19" s="1"/>
  <c r="B501" i="19" s="1"/>
  <c r="B502" i="19" s="1"/>
  <c r="B503" i="19" s="1"/>
  <c r="B504" i="19" s="1"/>
  <c r="B505" i="19" s="1"/>
  <c r="B506" i="19" s="1"/>
  <c r="B507" i="19" s="1"/>
  <c r="B508" i="19" s="1"/>
  <c r="B509" i="19" s="1"/>
  <c r="B510" i="19" s="1"/>
  <c r="B511" i="19" s="1"/>
  <c r="B512" i="19" s="1"/>
  <c r="B513" i="19" s="1"/>
  <c r="B514" i="19" s="1"/>
  <c r="B515" i="19" s="1"/>
  <c r="B516" i="19" s="1"/>
  <c r="B517" i="19" s="1"/>
  <c r="B518" i="19" s="1"/>
  <c r="B519" i="19" s="1"/>
  <c r="B520" i="19" s="1"/>
  <c r="B521" i="19" s="1"/>
  <c r="B522" i="19" s="1"/>
  <c r="B523" i="19" s="1"/>
  <c r="B524" i="19" s="1"/>
  <c r="B525" i="19" s="1"/>
  <c r="B526" i="19" s="1"/>
  <c r="B527" i="19" s="1"/>
  <c r="B528" i="19" s="1"/>
  <c r="B529" i="19" s="1"/>
  <c r="B530" i="19" s="1"/>
  <c r="B531" i="19" s="1"/>
  <c r="B532" i="19" s="1"/>
  <c r="B533" i="19" s="1"/>
  <c r="B534" i="19" s="1"/>
  <c r="B535" i="19" s="1"/>
  <c r="B536" i="19" s="1"/>
  <c r="B537" i="19" s="1"/>
  <c r="B538" i="19" s="1"/>
  <c r="B539" i="19" s="1"/>
  <c r="B540" i="19" s="1"/>
  <c r="B541" i="19" s="1"/>
  <c r="B542" i="19" s="1"/>
  <c r="B543" i="19" s="1"/>
  <c r="B544" i="19" s="1"/>
  <c r="B545" i="19" s="1"/>
  <c r="B546" i="19" s="1"/>
  <c r="B547" i="19" s="1"/>
  <c r="B548" i="19" s="1"/>
  <c r="B549" i="19" s="1"/>
  <c r="B550" i="19" s="1"/>
  <c r="B551" i="19" s="1"/>
  <c r="B552" i="19" s="1"/>
  <c r="B553" i="19" s="1"/>
  <c r="B554" i="19" s="1"/>
  <c r="B555" i="19" s="1"/>
  <c r="B556" i="19" s="1"/>
  <c r="B557" i="19" s="1"/>
  <c r="B558" i="19" s="1"/>
  <c r="B559" i="19" s="1"/>
  <c r="B560" i="19" s="1"/>
  <c r="B561" i="19" s="1"/>
  <c r="B562" i="19" s="1"/>
  <c r="B563" i="19" s="1"/>
  <c r="B564" i="19" s="1"/>
  <c r="B565" i="19" s="1"/>
  <c r="B566" i="19" s="1"/>
  <c r="B567" i="19" s="1"/>
  <c r="B568" i="19" s="1"/>
  <c r="B569" i="19" s="1"/>
  <c r="B570" i="19" s="1"/>
  <c r="B571" i="19" s="1"/>
  <c r="B572" i="19" s="1"/>
  <c r="B573" i="19" s="1"/>
  <c r="B574" i="19" s="1"/>
  <c r="B575" i="19" s="1"/>
  <c r="B576" i="19" s="1"/>
  <c r="B577" i="19" s="1"/>
  <c r="B578" i="19" s="1"/>
  <c r="B579" i="19" s="1"/>
  <c r="B580" i="19" s="1"/>
  <c r="B581" i="19" s="1"/>
  <c r="B582" i="19" s="1"/>
  <c r="B583" i="19" s="1"/>
  <c r="B584" i="19" s="1"/>
  <c r="B585" i="19" s="1"/>
  <c r="B586" i="19" s="1"/>
  <c r="B587" i="19" s="1"/>
  <c r="B588" i="19" s="1"/>
  <c r="B589" i="19" s="1"/>
  <c r="B590" i="19" s="1"/>
  <c r="B591" i="19" s="1"/>
  <c r="B592" i="19" s="1"/>
  <c r="B593" i="19" s="1"/>
  <c r="B594" i="19" s="1"/>
  <c r="B595" i="19" s="1"/>
  <c r="B596" i="19" s="1"/>
  <c r="B597" i="19" s="1"/>
  <c r="B598" i="19" s="1"/>
  <c r="B599" i="19" s="1"/>
  <c r="B600" i="19" s="1"/>
  <c r="B601" i="19" s="1"/>
  <c r="B602" i="19" s="1"/>
  <c r="B603" i="19" s="1"/>
  <c r="B604" i="19" s="1"/>
  <c r="B605" i="19" s="1"/>
  <c r="B606" i="19" s="1"/>
  <c r="B607" i="19" s="1"/>
  <c r="B608" i="19" s="1"/>
  <c r="B609" i="19" s="1"/>
  <c r="B610" i="19" s="1"/>
  <c r="B611" i="19" s="1"/>
  <c r="B612" i="19" s="1"/>
  <c r="B613" i="19" s="1"/>
  <c r="B614" i="19" s="1"/>
  <c r="B615" i="19" s="1"/>
  <c r="B616" i="19" s="1"/>
  <c r="B617" i="19" s="1"/>
  <c r="B618" i="19" s="1"/>
  <c r="B619" i="19" s="1"/>
  <c r="B620" i="19" s="1"/>
  <c r="B621" i="19" s="1"/>
  <c r="B622" i="19" s="1"/>
  <c r="B623" i="19" s="1"/>
  <c r="B624" i="19" s="1"/>
  <c r="B625" i="19" s="1"/>
  <c r="B626" i="19" s="1"/>
  <c r="B627" i="19" s="1"/>
  <c r="B628" i="19" s="1"/>
  <c r="B629" i="19" s="1"/>
  <c r="B630" i="19" s="1"/>
  <c r="B631" i="19" s="1"/>
  <c r="B632" i="19" s="1"/>
  <c r="B633" i="19" s="1"/>
  <c r="B634" i="19" s="1"/>
  <c r="B635" i="19" s="1"/>
  <c r="B636" i="19" s="1"/>
  <c r="B637" i="19" s="1"/>
  <c r="B638" i="19" s="1"/>
  <c r="B639" i="19" s="1"/>
  <c r="B640" i="19" s="1"/>
  <c r="B641" i="19" s="1"/>
  <c r="B642" i="19" s="1"/>
  <c r="B643" i="19" s="1"/>
  <c r="B644" i="19" s="1"/>
  <c r="B645" i="19" s="1"/>
  <c r="B646" i="19" s="1"/>
  <c r="B647" i="19" s="1"/>
  <c r="B648" i="19" s="1"/>
  <c r="B649" i="19" s="1"/>
  <c r="B650" i="19" s="1"/>
  <c r="B651" i="19" s="1"/>
  <c r="B652" i="19" s="1"/>
  <c r="B653" i="19" s="1"/>
  <c r="B654" i="19" s="1"/>
  <c r="B655" i="19" s="1"/>
  <c r="B656" i="19" s="1"/>
  <c r="B657" i="19" s="1"/>
  <c r="B658" i="19" s="1"/>
  <c r="B659" i="19" s="1"/>
  <c r="B660" i="19" s="1"/>
  <c r="B661" i="19" s="1"/>
  <c r="B662" i="19" s="1"/>
  <c r="B663" i="19" s="1"/>
  <c r="B664" i="19" s="1"/>
  <c r="B665" i="19" s="1"/>
  <c r="B666" i="19" s="1"/>
  <c r="B667" i="19" s="1"/>
  <c r="B668" i="19" s="1"/>
  <c r="B669" i="19" s="1"/>
  <c r="B670" i="19" s="1"/>
  <c r="B671" i="19" s="1"/>
  <c r="B672" i="19" s="1"/>
  <c r="B673" i="19" s="1"/>
  <c r="B674" i="19" s="1"/>
  <c r="B675" i="19" s="1"/>
  <c r="B676" i="19" s="1"/>
  <c r="B677" i="19" s="1"/>
  <c r="B678" i="19" s="1"/>
  <c r="B679" i="19" s="1"/>
  <c r="B680" i="19" s="1"/>
  <c r="B681" i="19" s="1"/>
  <c r="B682" i="19" s="1"/>
  <c r="B683" i="19" s="1"/>
  <c r="B684" i="19" s="1"/>
  <c r="B685" i="19" s="1"/>
  <c r="B686" i="19" s="1"/>
  <c r="B687" i="19" s="1"/>
  <c r="B688" i="19" s="1"/>
  <c r="B689" i="19" s="1"/>
  <c r="B690" i="19" s="1"/>
  <c r="B691" i="19" s="1"/>
  <c r="B692" i="19" s="1"/>
  <c r="B693" i="19" s="1"/>
  <c r="B694" i="19" s="1"/>
  <c r="B695" i="19" s="1"/>
  <c r="B696" i="19" s="1"/>
  <c r="B697" i="19" s="1"/>
  <c r="B698" i="19" s="1"/>
  <c r="B699" i="19" s="1"/>
  <c r="B700" i="19" s="1"/>
  <c r="B701" i="19" s="1"/>
  <c r="B702" i="19" s="1"/>
  <c r="B703" i="19" s="1"/>
  <c r="B704" i="19" s="1"/>
  <c r="B705" i="19" s="1"/>
  <c r="B706" i="19" s="1"/>
  <c r="B707" i="19" s="1"/>
  <c r="B708" i="19" s="1"/>
  <c r="B709" i="19" s="1"/>
  <c r="B710" i="19" s="1"/>
  <c r="B711" i="19" s="1"/>
  <c r="B712" i="19" s="1"/>
  <c r="B713" i="19" s="1"/>
  <c r="B714" i="19" s="1"/>
  <c r="B715" i="19" s="1"/>
  <c r="B716" i="19" s="1"/>
  <c r="B717" i="19" s="1"/>
  <c r="B718" i="19" s="1"/>
  <c r="B719" i="19" s="1"/>
  <c r="B720" i="19" s="1"/>
  <c r="B721" i="19" s="1"/>
  <c r="B722" i="19" s="1"/>
  <c r="B723" i="19" s="1"/>
  <c r="B724" i="19" s="1"/>
  <c r="B725" i="19" s="1"/>
  <c r="B726" i="19" s="1"/>
  <c r="B727" i="19" s="1"/>
  <c r="B728" i="19" s="1"/>
  <c r="B729" i="19" s="1"/>
  <c r="B730" i="19" s="1"/>
  <c r="B731" i="19" s="1"/>
  <c r="B732" i="19" s="1"/>
  <c r="B733" i="19" s="1"/>
  <c r="B734" i="19" s="1"/>
  <c r="B735" i="19" s="1"/>
  <c r="B736" i="19" s="1"/>
  <c r="B737" i="19" s="1"/>
  <c r="B738" i="19" s="1"/>
  <c r="B739" i="19" s="1"/>
  <c r="B740" i="19" s="1"/>
  <c r="B741" i="19" s="1"/>
  <c r="B742" i="19" s="1"/>
  <c r="B743" i="19" s="1"/>
  <c r="B744" i="19" s="1"/>
  <c r="B745" i="19" s="1"/>
  <c r="B746" i="19" s="1"/>
  <c r="B747" i="19" s="1"/>
  <c r="B748" i="19" s="1"/>
  <c r="B749" i="19" s="1"/>
  <c r="B750" i="19" s="1"/>
  <c r="B751" i="19" s="1"/>
  <c r="B752" i="19" s="1"/>
  <c r="B753" i="19" s="1"/>
  <c r="B754" i="19" s="1"/>
  <c r="B755" i="19" s="1"/>
  <c r="B756" i="19" s="1"/>
  <c r="B757" i="19" s="1"/>
  <c r="B758" i="19" s="1"/>
  <c r="B759" i="19" s="1"/>
  <c r="B760" i="19" s="1"/>
  <c r="B761" i="19" s="1"/>
  <c r="B762" i="19" s="1"/>
  <c r="B763" i="19" s="1"/>
  <c r="B764" i="19" s="1"/>
  <c r="B765" i="19" s="1"/>
  <c r="B766" i="19" s="1"/>
  <c r="B767" i="19" s="1"/>
  <c r="B768" i="19" s="1"/>
  <c r="B769" i="19" s="1"/>
  <c r="B770" i="19" s="1"/>
  <c r="B771" i="19" s="1"/>
  <c r="B772" i="19" s="1"/>
  <c r="B773" i="19" s="1"/>
  <c r="B774" i="19" s="1"/>
  <c r="B775" i="19" s="1"/>
  <c r="B776" i="19" s="1"/>
  <c r="B777" i="19" s="1"/>
  <c r="B778" i="19" s="1"/>
  <c r="B779" i="19" s="1"/>
  <c r="B780" i="19" s="1"/>
  <c r="B781" i="19" s="1"/>
  <c r="B782" i="19" s="1"/>
  <c r="B783" i="19" s="1"/>
  <c r="B784" i="19" s="1"/>
  <c r="B785" i="19" s="1"/>
  <c r="B786" i="19" s="1"/>
  <c r="B787" i="19" s="1"/>
  <c r="B788" i="19" s="1"/>
  <c r="B789" i="19" s="1"/>
  <c r="B790" i="19" s="1"/>
  <c r="B791" i="19" s="1"/>
  <c r="B792" i="19" s="1"/>
  <c r="B793" i="19" s="1"/>
  <c r="B794" i="19" s="1"/>
  <c r="B795" i="19" s="1"/>
  <c r="B796" i="19" s="1"/>
  <c r="B797" i="19" s="1"/>
  <c r="B798" i="19" s="1"/>
  <c r="B799" i="19" s="1"/>
  <c r="B800" i="19" s="1"/>
  <c r="B801" i="19" s="1"/>
  <c r="B802" i="19" s="1"/>
  <c r="B803" i="19" s="1"/>
  <c r="B804" i="19" s="1"/>
  <c r="B805" i="19" s="1"/>
  <c r="B806" i="19" s="1"/>
  <c r="B807" i="19" s="1"/>
  <c r="B808" i="19" s="1"/>
  <c r="B809" i="19" s="1"/>
  <c r="B810" i="19" s="1"/>
  <c r="B811" i="19" s="1"/>
  <c r="B812" i="19" s="1"/>
  <c r="B813" i="19" s="1"/>
  <c r="B814" i="19" s="1"/>
  <c r="B815" i="19" s="1"/>
  <c r="B816" i="19" s="1"/>
  <c r="B817" i="19" s="1"/>
  <c r="B818" i="19" s="1"/>
  <c r="B819" i="19" s="1"/>
  <c r="B820" i="19" s="1"/>
  <c r="B821" i="19" s="1"/>
  <c r="B822" i="19" s="1"/>
  <c r="B823" i="19" s="1"/>
  <c r="B824" i="19" s="1"/>
  <c r="B825" i="19" s="1"/>
  <c r="B826" i="19" s="1"/>
  <c r="B827" i="19" s="1"/>
  <c r="B828" i="19" s="1"/>
  <c r="B829" i="19" s="1"/>
  <c r="B830" i="19" s="1"/>
  <c r="B831" i="19" s="1"/>
  <c r="B832" i="19" s="1"/>
  <c r="B833" i="19" s="1"/>
  <c r="B834" i="19" s="1"/>
  <c r="B835" i="19" s="1"/>
  <c r="B836" i="19" s="1"/>
  <c r="B837" i="19" s="1"/>
  <c r="B838" i="19" s="1"/>
  <c r="B839" i="19" s="1"/>
  <c r="B840" i="19" s="1"/>
  <c r="B841" i="19" s="1"/>
  <c r="B842" i="19" s="1"/>
  <c r="B843" i="19" s="1"/>
  <c r="B844" i="19" s="1"/>
  <c r="B845" i="19" s="1"/>
  <c r="B846" i="19" s="1"/>
  <c r="B847" i="19" s="1"/>
  <c r="B848" i="19" s="1"/>
  <c r="B849" i="19" s="1"/>
  <c r="B850" i="19" s="1"/>
  <c r="B851" i="19" s="1"/>
  <c r="B852" i="19" s="1"/>
  <c r="B853" i="19" s="1"/>
  <c r="B854" i="19" s="1"/>
  <c r="B855" i="19" s="1"/>
  <c r="B856" i="19" s="1"/>
  <c r="B857" i="19" s="1"/>
  <c r="B858" i="19" s="1"/>
  <c r="B859" i="19" s="1"/>
  <c r="B860" i="19" s="1"/>
  <c r="B861" i="19" s="1"/>
  <c r="B862" i="19" s="1"/>
  <c r="B863" i="19" s="1"/>
  <c r="B864" i="19" s="1"/>
  <c r="B865" i="19" s="1"/>
  <c r="B866" i="19" s="1"/>
  <c r="B867" i="19" s="1"/>
  <c r="B868" i="19" s="1"/>
  <c r="B869" i="19" s="1"/>
  <c r="B870" i="19" s="1"/>
  <c r="B871" i="19" s="1"/>
  <c r="B872" i="19" s="1"/>
  <c r="B873" i="19" s="1"/>
  <c r="B874" i="19" s="1"/>
  <c r="B875" i="19" s="1"/>
  <c r="B876" i="19" s="1"/>
  <c r="B877" i="19" s="1"/>
  <c r="B878" i="19" s="1"/>
  <c r="B879" i="19" s="1"/>
  <c r="B880" i="19" s="1"/>
  <c r="B881" i="19" s="1"/>
  <c r="B882" i="19" s="1"/>
  <c r="B883" i="19" s="1"/>
  <c r="B884" i="19" s="1"/>
  <c r="B885" i="19" s="1"/>
  <c r="B886" i="19" s="1"/>
  <c r="B887" i="19" s="1"/>
  <c r="B888" i="19" s="1"/>
  <c r="B889" i="19" s="1"/>
  <c r="B890" i="19" s="1"/>
  <c r="B891" i="19" s="1"/>
  <c r="B892" i="19" s="1"/>
  <c r="B893" i="19" s="1"/>
  <c r="B894" i="19" s="1"/>
  <c r="B895" i="19" s="1"/>
  <c r="B896" i="19" s="1"/>
  <c r="B897" i="19" s="1"/>
  <c r="B898" i="19" s="1"/>
  <c r="B899" i="19" s="1"/>
  <c r="B900" i="19" s="1"/>
  <c r="B901" i="19" s="1"/>
  <c r="B902" i="19" s="1"/>
  <c r="B903" i="19" s="1"/>
  <c r="B904" i="19" s="1"/>
  <c r="B905" i="19" s="1"/>
  <c r="B906" i="19" s="1"/>
  <c r="B907" i="19" s="1"/>
  <c r="B908" i="19" s="1"/>
  <c r="B909" i="19" s="1"/>
  <c r="B910" i="19" s="1"/>
  <c r="B911" i="19" s="1"/>
  <c r="B912" i="19" s="1"/>
  <c r="B913" i="19" s="1"/>
  <c r="B15" i="8"/>
  <c r="B914" i="19" l="1"/>
  <c r="B915" i="19" s="1"/>
  <c r="B916" i="19" s="1"/>
  <c r="B917" i="19" s="1"/>
  <c r="B918" i="19" s="1"/>
  <c r="B919" i="19" s="1"/>
  <c r="B920" i="19" s="1"/>
  <c r="B921" i="19" s="1"/>
  <c r="B922" i="19" s="1"/>
  <c r="B923" i="19" s="1"/>
  <c r="B924" i="19" s="1"/>
  <c r="B925" i="19" s="1"/>
  <c r="B926" i="19" s="1"/>
  <c r="B927" i="19" s="1"/>
  <c r="B928" i="19" s="1"/>
  <c r="B929" i="19" s="1"/>
  <c r="B930" i="19" s="1"/>
  <c r="B931" i="19" s="1"/>
  <c r="B932" i="19" s="1"/>
  <c r="B933" i="19" s="1"/>
  <c r="B934" i="19" s="1"/>
  <c r="B935" i="19" s="1"/>
  <c r="B936" i="19" s="1"/>
  <c r="B937" i="19" s="1"/>
  <c r="B938" i="19" s="1"/>
  <c r="B939" i="19" s="1"/>
  <c r="B940" i="19" s="1"/>
  <c r="B941" i="19" s="1"/>
  <c r="B942" i="19" s="1"/>
  <c r="B943" i="19" s="1"/>
  <c r="B944" i="19" s="1"/>
  <c r="B945" i="19" s="1"/>
  <c r="B946" i="19" s="1"/>
  <c r="B947" i="19" s="1"/>
  <c r="B948" i="19" s="1"/>
  <c r="B949" i="19" s="1"/>
  <c r="B950" i="19" s="1"/>
  <c r="B951" i="19" s="1"/>
  <c r="B952" i="19" s="1"/>
  <c r="B953" i="19" s="1"/>
  <c r="B954" i="19" s="1"/>
  <c r="B955" i="19" s="1"/>
  <c r="B956" i="19" s="1"/>
  <c r="B957" i="19" s="1"/>
  <c r="B958" i="19" s="1"/>
  <c r="B959" i="19" s="1"/>
  <c r="B960" i="19" s="1"/>
  <c r="B961" i="19" s="1"/>
  <c r="B962" i="19" s="1"/>
  <c r="B963" i="19" s="1"/>
  <c r="B964" i="19" s="1"/>
  <c r="B965" i="19" s="1"/>
  <c r="B966" i="19" s="1"/>
  <c r="B967" i="19" s="1"/>
  <c r="B968" i="19" s="1"/>
  <c r="B969" i="19" s="1"/>
  <c r="B970" i="19" s="1"/>
  <c r="B971" i="19" s="1"/>
  <c r="B972" i="19" s="1"/>
  <c r="B973" i="19" s="1"/>
  <c r="B974" i="19" s="1"/>
  <c r="B975" i="19" s="1"/>
  <c r="B976" i="19" s="1"/>
  <c r="B977" i="19" s="1"/>
  <c r="B978" i="19" s="1"/>
  <c r="B979" i="19" s="1"/>
  <c r="B980" i="19" s="1"/>
  <c r="B981" i="19" s="1"/>
  <c r="B982" i="19" s="1"/>
  <c r="B983" i="19" s="1"/>
  <c r="B984" i="19" s="1"/>
  <c r="B985" i="19" s="1"/>
  <c r="B986" i="19" s="1"/>
  <c r="B987" i="19" s="1"/>
  <c r="B988" i="19" s="1"/>
  <c r="B989" i="19" s="1"/>
  <c r="B990" i="19" s="1"/>
  <c r="B991" i="19" s="1"/>
  <c r="B992" i="19" s="1"/>
  <c r="B993" i="19" s="1"/>
  <c r="B994" i="19" s="1"/>
  <c r="B995" i="19" s="1"/>
  <c r="B996" i="19" s="1"/>
  <c r="B997" i="19" s="1"/>
  <c r="B998" i="19" s="1"/>
  <c r="B999" i="19" s="1"/>
  <c r="B1000" i="19" s="1"/>
  <c r="B1001" i="19" s="1"/>
  <c r="B1002" i="19" s="1"/>
  <c r="B1003" i="19" s="1"/>
  <c r="B16" i="8"/>
  <c r="B17" i="8" s="1"/>
  <c r="B19" i="8" s="1"/>
  <c r="B1005" i="19" l="1"/>
  <c r="B3" i="26" l="1"/>
  <c r="G9" i="59" l="1"/>
  <c r="P20" i="57" l="1"/>
  <c r="B3" i="61" l="1"/>
  <c r="B3" i="52"/>
  <c r="B2" i="61"/>
  <c r="F23" i="51" l="1"/>
  <c r="J40" i="51" l="1"/>
  <c r="J33" i="51" l="1"/>
  <c r="F20" i="51" l="1"/>
  <c r="B3" i="42" l="1"/>
  <c r="F9" i="43" l="1"/>
  <c r="F12" i="43" s="1"/>
  <c r="D10" i="11" l="1"/>
  <c r="D11" i="11" s="1"/>
  <c r="E9" i="11"/>
  <c r="F9" i="11" l="1"/>
  <c r="H9" i="11"/>
  <c r="D12" i="11"/>
  <c r="E11" i="11"/>
  <c r="E10" i="11"/>
  <c r="F10" i="11" l="1"/>
  <c r="E12" i="11"/>
  <c r="D13" i="11"/>
  <c r="F11" i="11"/>
  <c r="F12" i="11" l="1"/>
  <c r="D14" i="11"/>
  <c r="E13" i="11"/>
  <c r="F13" i="11" l="1"/>
  <c r="E14" i="11"/>
  <c r="D15" i="11"/>
  <c r="E15" i="11" l="1"/>
  <c r="D16" i="11"/>
  <c r="F14" i="11"/>
  <c r="D17" i="11" l="1"/>
  <c r="E16" i="11"/>
  <c r="F15" i="11"/>
  <c r="F16" i="11" l="1"/>
  <c r="E17" i="11"/>
  <c r="D18" i="11"/>
  <c r="D19" i="11" l="1"/>
  <c r="E18" i="11"/>
  <c r="F17" i="11"/>
  <c r="F18" i="11" l="1"/>
  <c r="D20" i="11"/>
  <c r="E20" i="11" s="1"/>
  <c r="E19" i="11"/>
  <c r="F20" i="11" l="1"/>
  <c r="F19" i="11"/>
  <c r="I9" i="16" l="1"/>
  <c r="I9" i="17"/>
  <c r="B3" i="60" l="1"/>
  <c r="B2" i="60"/>
  <c r="P30" i="57" l="1"/>
  <c r="H12" i="12" l="1"/>
  <c r="M12" i="12" s="1"/>
  <c r="J10" i="60" l="1"/>
  <c r="F9" i="60"/>
  <c r="J9" i="60"/>
  <c r="F12" i="60"/>
  <c r="F10" i="60"/>
  <c r="J11" i="60"/>
  <c r="N48" i="60"/>
  <c r="N138" i="60"/>
  <c r="N182" i="60"/>
  <c r="F11" i="60"/>
  <c r="N178" i="60"/>
  <c r="J12" i="60"/>
  <c r="O178" i="60" l="1"/>
  <c r="O182" i="60"/>
  <c r="O138" i="60"/>
  <c r="O48" i="60"/>
  <c r="N84" i="60"/>
  <c r="N183" i="60"/>
  <c r="N103" i="60"/>
  <c r="N238" i="60"/>
  <c r="N171" i="60"/>
  <c r="N63" i="60"/>
  <c r="N9" i="60"/>
  <c r="N177" i="60"/>
  <c r="N105" i="60"/>
  <c r="N31" i="60"/>
  <c r="N224" i="60"/>
  <c r="N120" i="60"/>
  <c r="N195" i="60"/>
  <c r="N218" i="60"/>
  <c r="N236" i="60"/>
  <c r="N145" i="60"/>
  <c r="N181" i="60"/>
  <c r="N123" i="60"/>
  <c r="N25" i="60"/>
  <c r="N30" i="60"/>
  <c r="N242" i="60"/>
  <c r="N96" i="60"/>
  <c r="N41" i="60"/>
  <c r="N95" i="60"/>
  <c r="N165" i="60"/>
  <c r="N227" i="60"/>
  <c r="N214" i="60"/>
  <c r="N133" i="60"/>
  <c r="N112" i="60"/>
  <c r="N98" i="60"/>
  <c r="N173" i="60"/>
  <c r="N157" i="60"/>
  <c r="N57" i="60"/>
  <c r="N70" i="60"/>
  <c r="N229" i="60"/>
  <c r="N220" i="60"/>
  <c r="N128" i="60"/>
  <c r="N209" i="60"/>
  <c r="N243" i="60"/>
  <c r="N141" i="60"/>
  <c r="N35" i="60"/>
  <c r="N189" i="60"/>
  <c r="N200" i="60"/>
  <c r="N12" i="60"/>
  <c r="N20" i="60"/>
  <c r="N231" i="60"/>
  <c r="N144" i="60"/>
  <c r="N18" i="60"/>
  <c r="N38" i="60"/>
  <c r="N228" i="60"/>
  <c r="N22" i="60"/>
  <c r="N149" i="60"/>
  <c r="N81" i="60"/>
  <c r="N28" i="60"/>
  <c r="N185" i="60"/>
  <c r="N68" i="60"/>
  <c r="N179" i="60"/>
  <c r="N186" i="60"/>
  <c r="N234" i="60"/>
  <c r="N146" i="60"/>
  <c r="N92" i="60"/>
  <c r="N27" i="60"/>
  <c r="N108" i="60"/>
  <c r="N154" i="60"/>
  <c r="N66" i="60"/>
  <c r="N233" i="60"/>
  <c r="N187" i="60"/>
  <c r="N86" i="60"/>
  <c r="N11" i="60"/>
  <c r="N155" i="60"/>
  <c r="N23" i="60"/>
  <c r="N26" i="60"/>
  <c r="N67" i="60"/>
  <c r="N62" i="60"/>
  <c r="N216" i="60"/>
  <c r="N198" i="60"/>
  <c r="N56" i="60"/>
  <c r="N53" i="60"/>
  <c r="N132" i="60"/>
  <c r="N99" i="60"/>
  <c r="N225" i="60"/>
  <c r="N217" i="60"/>
  <c r="N169" i="60"/>
  <c r="N153" i="60"/>
  <c r="N215" i="60"/>
  <c r="N47" i="60"/>
  <c r="N160" i="60"/>
  <c r="N219" i="60"/>
  <c r="N159" i="60"/>
  <c r="N90" i="60"/>
  <c r="N59" i="60"/>
  <c r="N226" i="60"/>
  <c r="N163" i="60"/>
  <c r="N51" i="60"/>
  <c r="N147" i="60"/>
  <c r="N201" i="60"/>
  <c r="N161" i="60"/>
  <c r="N58" i="60"/>
  <c r="N168" i="60"/>
  <c r="N45" i="60"/>
  <c r="N122" i="60"/>
  <c r="N115" i="60"/>
  <c r="N10" i="60"/>
  <c r="N221" i="60"/>
  <c r="N109" i="60"/>
  <c r="N89" i="60"/>
  <c r="N104" i="60"/>
  <c r="N21" i="60"/>
  <c r="N167" i="60"/>
  <c r="N239" i="60"/>
  <c r="N126" i="60"/>
  <c r="N170" i="60"/>
  <c r="N113" i="60"/>
  <c r="N244" i="60"/>
  <c r="N150" i="60"/>
  <c r="N240" i="60"/>
  <c r="N97" i="60"/>
  <c r="N158" i="60"/>
  <c r="N180" i="60"/>
  <c r="N137" i="60"/>
  <c r="N205" i="60"/>
  <c r="N237" i="60"/>
  <c r="N75" i="60"/>
  <c r="N39" i="60"/>
  <c r="N93" i="60"/>
  <c r="N94" i="60"/>
  <c r="N60" i="60"/>
  <c r="N29" i="60"/>
  <c r="N85" i="60"/>
  <c r="N166" i="60"/>
  <c r="N111" i="60"/>
  <c r="N69" i="60"/>
  <c r="N14" i="60"/>
  <c r="N212" i="60"/>
  <c r="N102" i="60"/>
  <c r="N194" i="60"/>
  <c r="N101" i="60"/>
  <c r="N36" i="60"/>
  <c r="N52" i="60"/>
  <c r="N222" i="60"/>
  <c r="N208" i="60"/>
  <c r="N152" i="60"/>
  <c r="N211" i="60"/>
  <c r="N223" i="60"/>
  <c r="N130" i="60"/>
  <c r="N139" i="60"/>
  <c r="N117" i="60"/>
  <c r="N241" i="60"/>
  <c r="N88" i="60"/>
  <c r="N43" i="60"/>
  <c r="N37" i="60"/>
  <c r="N17" i="60"/>
  <c r="N190" i="60"/>
  <c r="N127" i="60"/>
  <c r="N131" i="60"/>
  <c r="N213" i="60"/>
  <c r="N184" i="60"/>
  <c r="N87" i="60"/>
  <c r="N204" i="60"/>
  <c r="N116" i="60"/>
  <c r="N77" i="60"/>
  <c r="N134" i="60"/>
  <c r="N76" i="60"/>
  <c r="N172" i="60"/>
  <c r="N79" i="60"/>
  <c r="N199" i="60"/>
  <c r="N71" i="60"/>
  <c r="N100" i="60"/>
  <c r="N136" i="60"/>
  <c r="N15" i="60"/>
  <c r="N191" i="60"/>
  <c r="N230" i="60"/>
  <c r="N156" i="60"/>
  <c r="N33" i="60"/>
  <c r="N16" i="60"/>
  <c r="N42" i="60"/>
  <c r="N207" i="60"/>
  <c r="N50" i="60"/>
  <c r="N210" i="60"/>
  <c r="N206" i="60"/>
  <c r="N140" i="60"/>
  <c r="N196" i="60"/>
  <c r="N110" i="60"/>
  <c r="N19" i="60"/>
  <c r="N235" i="60"/>
  <c r="N174" i="60"/>
  <c r="N119" i="60"/>
  <c r="N34" i="60"/>
  <c r="N203" i="60"/>
  <c r="N61" i="60"/>
  <c r="N106" i="60"/>
  <c r="N164" i="60"/>
  <c r="N13" i="60"/>
  <c r="N121" i="60"/>
  <c r="N202" i="60"/>
  <c r="N78" i="60"/>
  <c r="N24" i="60"/>
  <c r="N135" i="60"/>
  <c r="N151" i="60"/>
  <c r="N46" i="60"/>
  <c r="N73" i="60"/>
  <c r="N188" i="60"/>
  <c r="N162" i="60"/>
  <c r="N245" i="60"/>
  <c r="N232" i="60"/>
  <c r="N176" i="60"/>
  <c r="N83" i="60"/>
  <c r="N197" i="60"/>
  <c r="N118" i="60"/>
  <c r="N44" i="60"/>
  <c r="N143" i="60"/>
  <c r="N175" i="60"/>
  <c r="N65" i="60"/>
  <c r="N80" i="60"/>
  <c r="N148" i="60"/>
  <c r="N129" i="60"/>
  <c r="N124" i="60"/>
  <c r="N142" i="60"/>
  <c r="N193" i="60"/>
  <c r="N55" i="60"/>
  <c r="N54" i="60"/>
  <c r="N49" i="60"/>
  <c r="N91" i="60"/>
  <c r="N82" i="60"/>
  <c r="N40" i="60"/>
  <c r="N107" i="60"/>
  <c r="N74" i="60"/>
  <c r="N125" i="60"/>
  <c r="N32" i="60"/>
  <c r="N72" i="60"/>
  <c r="N64" i="60"/>
  <c r="N192" i="60"/>
  <c r="N114" i="60"/>
  <c r="O114" i="60" l="1"/>
  <c r="O192" i="60"/>
  <c r="O64" i="60"/>
  <c r="O72" i="60"/>
  <c r="O32" i="60"/>
  <c r="O125" i="60"/>
  <c r="O74" i="60"/>
  <c r="O107" i="60"/>
  <c r="O40" i="60"/>
  <c r="O82" i="60"/>
  <c r="O91" i="60"/>
  <c r="O49" i="60"/>
  <c r="O54" i="60"/>
  <c r="O55" i="60"/>
  <c r="O193" i="60"/>
  <c r="O142" i="60"/>
  <c r="O124" i="60"/>
  <c r="O129" i="60"/>
  <c r="O148" i="60"/>
  <c r="O80" i="60"/>
  <c r="O65" i="60"/>
  <c r="O175" i="60"/>
  <c r="O143" i="60"/>
  <c r="O44" i="60"/>
  <c r="O118" i="60"/>
  <c r="O197" i="60"/>
  <c r="O83" i="60"/>
  <c r="O176" i="60"/>
  <c r="O232" i="60"/>
  <c r="O245" i="60"/>
  <c r="O162" i="60"/>
  <c r="O188" i="60"/>
  <c r="O73" i="60"/>
  <c r="O46" i="60"/>
  <c r="O151" i="60"/>
  <c r="O135" i="60"/>
  <c r="O24" i="60"/>
  <c r="O78" i="60"/>
  <c r="O202" i="60"/>
  <c r="O121" i="60"/>
  <c r="O13" i="60"/>
  <c r="O164" i="60"/>
  <c r="O106" i="60"/>
  <c r="O61" i="60"/>
  <c r="O203" i="60"/>
  <c r="O34" i="60"/>
  <c r="O119" i="60"/>
  <c r="O174" i="60"/>
  <c r="O235" i="60"/>
  <c r="O19" i="60"/>
  <c r="O110" i="60"/>
  <c r="O196" i="60"/>
  <c r="O140" i="60"/>
  <c r="O206" i="60"/>
  <c r="O210" i="60"/>
  <c r="O50" i="60"/>
  <c r="O207" i="60"/>
  <c r="O42" i="60"/>
  <c r="O16" i="60"/>
  <c r="O33" i="60"/>
  <c r="O156" i="60"/>
  <c r="O230" i="60"/>
  <c r="O191" i="60"/>
  <c r="O15" i="60"/>
  <c r="O136" i="60"/>
  <c r="O100" i="60"/>
  <c r="O71" i="60"/>
  <c r="O199" i="60"/>
  <c r="O79" i="60"/>
  <c r="O172" i="60"/>
  <c r="O76" i="60"/>
  <c r="O134" i="60"/>
  <c r="O77" i="60"/>
  <c r="O116" i="60"/>
  <c r="O204" i="60"/>
  <c r="O87" i="60"/>
  <c r="O184" i="60"/>
  <c r="O213" i="60"/>
  <c r="O131" i="60"/>
  <c r="O127" i="60"/>
  <c r="O190" i="60"/>
  <c r="O17" i="60"/>
  <c r="O37" i="60"/>
  <c r="O43" i="60"/>
  <c r="O88" i="60"/>
  <c r="O241" i="60"/>
  <c r="O117" i="60"/>
  <c r="O139" i="60"/>
  <c r="O130" i="60"/>
  <c r="O223" i="60"/>
  <c r="O211" i="60"/>
  <c r="O152" i="60"/>
  <c r="O208" i="60"/>
  <c r="O222" i="60"/>
  <c r="O52" i="60"/>
  <c r="O36" i="60"/>
  <c r="O101" i="60"/>
  <c r="O194" i="60"/>
  <c r="O102" i="60"/>
  <c r="O212" i="60"/>
  <c r="O14" i="60"/>
  <c r="O69" i="60"/>
  <c r="O111" i="60"/>
  <c r="O166" i="60"/>
  <c r="O85" i="60"/>
  <c r="O29" i="60"/>
  <c r="O60" i="60"/>
  <c r="O94" i="60"/>
  <c r="O93" i="60"/>
  <c r="O39" i="60"/>
  <c r="O75" i="60"/>
  <c r="O237" i="60"/>
  <c r="O205" i="60"/>
  <c r="O137" i="60"/>
  <c r="O180" i="60"/>
  <c r="O158" i="60"/>
  <c r="O97" i="60"/>
  <c r="O240" i="60"/>
  <c r="O150" i="60"/>
  <c r="O244" i="60"/>
  <c r="O113" i="60"/>
  <c r="O170" i="60"/>
  <c r="O126" i="60"/>
  <c r="O239" i="60"/>
  <c r="O167" i="60"/>
  <c r="O21" i="60"/>
  <c r="O104" i="60"/>
  <c r="O89" i="60"/>
  <c r="O109" i="60"/>
  <c r="O221" i="60"/>
  <c r="O10" i="60"/>
  <c r="O115" i="60"/>
  <c r="O122" i="60"/>
  <c r="O45" i="60"/>
  <c r="O168" i="60"/>
  <c r="O58" i="60"/>
  <c r="O161" i="60"/>
  <c r="O201" i="60"/>
  <c r="O147" i="60"/>
  <c r="O51" i="60"/>
  <c r="O163" i="60"/>
  <c r="O226" i="60"/>
  <c r="O59" i="60"/>
  <c r="O90" i="60"/>
  <c r="O159" i="60"/>
  <c r="O219" i="60"/>
  <c r="O160" i="60"/>
  <c r="O47" i="60"/>
  <c r="O215" i="60"/>
  <c r="O153" i="60"/>
  <c r="O169" i="60"/>
  <c r="O217" i="60"/>
  <c r="O225" i="60"/>
  <c r="O99" i="60"/>
  <c r="O132" i="60"/>
  <c r="O53" i="60"/>
  <c r="O56" i="60"/>
  <c r="O198" i="60"/>
  <c r="O216" i="60"/>
  <c r="O62" i="60"/>
  <c r="O67" i="60"/>
  <c r="O26" i="60"/>
  <c r="O23" i="60"/>
  <c r="O155" i="60"/>
  <c r="O11" i="60"/>
  <c r="O86" i="60"/>
  <c r="O187" i="60"/>
  <c r="O233" i="60"/>
  <c r="O66" i="60"/>
  <c r="O154" i="60"/>
  <c r="O108" i="60"/>
  <c r="O27" i="60"/>
  <c r="O92" i="60"/>
  <c r="O146" i="60"/>
  <c r="O234" i="60"/>
  <c r="O186" i="60"/>
  <c r="O179" i="60"/>
  <c r="O68" i="60"/>
  <c r="O185" i="60"/>
  <c r="O28" i="60"/>
  <c r="O81" i="60"/>
  <c r="O149" i="60"/>
  <c r="O22" i="60"/>
  <c r="O228" i="60"/>
  <c r="O38" i="60"/>
  <c r="O18" i="60"/>
  <c r="O144" i="60"/>
  <c r="O231" i="60"/>
  <c r="O20" i="60"/>
  <c r="O12" i="60"/>
  <c r="O200" i="60"/>
  <c r="O189" i="60"/>
  <c r="O35" i="60"/>
  <c r="O141" i="60"/>
  <c r="O243" i="60"/>
  <c r="O209" i="60"/>
  <c r="O128" i="60"/>
  <c r="O220" i="60"/>
  <c r="O229" i="60"/>
  <c r="O70" i="60"/>
  <c r="O57" i="60"/>
  <c r="O157" i="60"/>
  <c r="O173" i="60"/>
  <c r="O98" i="60"/>
  <c r="O112" i="60"/>
  <c r="O133" i="60"/>
  <c r="O214" i="60"/>
  <c r="O227" i="60"/>
  <c r="O165" i="60"/>
  <c r="O95" i="60"/>
  <c r="O41" i="60"/>
  <c r="O96" i="60"/>
  <c r="O242" i="60"/>
  <c r="O30" i="60"/>
  <c r="O25" i="60"/>
  <c r="O123" i="60"/>
  <c r="O181" i="60"/>
  <c r="O145" i="60"/>
  <c r="O236" i="60"/>
  <c r="O218" i="60"/>
  <c r="O195" i="60"/>
  <c r="O120" i="60"/>
  <c r="O224" i="60"/>
  <c r="O31" i="60"/>
  <c r="O105" i="60"/>
  <c r="O177" i="60"/>
  <c r="O9" i="60"/>
  <c r="O63" i="60"/>
  <c r="O171" i="60"/>
  <c r="O238" i="60"/>
  <c r="O103" i="60"/>
  <c r="O183" i="60"/>
  <c r="O84" i="60"/>
  <c r="G9" i="25"/>
  <c r="H9" i="25" s="1"/>
  <c r="O256" i="60" l="1"/>
  <c r="N256" i="60" s="1"/>
  <c r="H11" i="51" s="1"/>
  <c r="G14" i="16"/>
  <c r="G14" i="17"/>
  <c r="G18" i="17" l="1"/>
  <c r="G18" i="16"/>
  <c r="F10" i="13" s="1"/>
  <c r="G9" i="37"/>
  <c r="G9" i="38"/>
  <c r="H9" i="38" s="1"/>
  <c r="G92" i="38"/>
  <c r="E20" i="39" l="1"/>
  <c r="E9" i="39"/>
  <c r="H22" i="39" l="1"/>
  <c r="F9" i="10" l="1"/>
  <c r="H9" i="10" s="1"/>
  <c r="H10" i="11" l="1"/>
  <c r="B35" i="10"/>
  <c r="H11" i="11" l="1"/>
  <c r="H11" i="12"/>
  <c r="M11" i="12" s="1"/>
  <c r="H10" i="12"/>
  <c r="M10" i="12" s="1"/>
  <c r="H9" i="12"/>
  <c r="M9" i="12" s="1"/>
  <c r="N9" i="12" s="1"/>
  <c r="H12" i="11" l="1"/>
  <c r="H13" i="11" l="1"/>
  <c r="H14" i="11" l="1"/>
  <c r="H15" i="11" l="1"/>
  <c r="H16" i="11" l="1"/>
  <c r="H17" i="11" l="1"/>
  <c r="H18" i="11" l="1"/>
  <c r="H19" i="11" l="1"/>
  <c r="H20" i="11" l="1"/>
  <c r="B21" i="59" l="1"/>
  <c r="F10" i="59"/>
  <c r="F9" i="59"/>
  <c r="H9" i="59" s="1"/>
  <c r="B3" i="59"/>
  <c r="B2" i="59"/>
  <c r="G10" i="59" l="1"/>
  <c r="B10" i="59"/>
  <c r="H10" i="59" l="1"/>
  <c r="F11" i="59"/>
  <c r="G11" i="59"/>
  <c r="B11" i="59"/>
  <c r="H11" i="59" l="1"/>
  <c r="F12" i="59"/>
  <c r="B12" i="59"/>
  <c r="G12" i="59"/>
  <c r="H12" i="59" l="1"/>
  <c r="F13" i="59"/>
  <c r="G13" i="59"/>
  <c r="B13" i="59"/>
  <c r="H13" i="59" l="1"/>
  <c r="F14" i="59"/>
  <c r="B14" i="59"/>
  <c r="G14" i="59"/>
  <c r="H14" i="59" l="1"/>
  <c r="F15" i="59"/>
  <c r="G15" i="59"/>
  <c r="B15" i="59"/>
  <c r="H15" i="59" l="1"/>
  <c r="F16" i="59"/>
  <c r="G16" i="59"/>
  <c r="B16" i="59"/>
  <c r="H16" i="59" l="1"/>
  <c r="F17" i="59"/>
  <c r="G17" i="59"/>
  <c r="B17" i="59"/>
  <c r="H17" i="59" l="1"/>
  <c r="F18" i="59"/>
  <c r="G18" i="59"/>
  <c r="B18" i="59"/>
  <c r="H18" i="59" l="1"/>
  <c r="F19" i="59"/>
  <c r="B19" i="59"/>
  <c r="G19" i="59"/>
  <c r="H19" i="59" l="1"/>
  <c r="F20" i="59"/>
  <c r="G20" i="59"/>
  <c r="B20" i="59"/>
  <c r="B22" i="59" s="1"/>
  <c r="H20" i="59" l="1"/>
  <c r="K9" i="19" l="1"/>
  <c r="M9" i="19" s="1"/>
  <c r="N9" i="19" s="1"/>
  <c r="O9" i="19" l="1"/>
  <c r="P32" i="57" l="1"/>
  <c r="H21" i="57" l="1"/>
  <c r="F34" i="10" l="1"/>
  <c r="H34" i="10" s="1"/>
  <c r="F33" i="10"/>
  <c r="H33" i="10" s="1"/>
  <c r="F32" i="10"/>
  <c r="H32" i="10" s="1"/>
  <c r="F31" i="10"/>
  <c r="H31" i="10" s="1"/>
  <c r="F30" i="10"/>
  <c r="H30" i="10" s="1"/>
  <c r="F29" i="10"/>
  <c r="H29" i="10" s="1"/>
  <c r="F28" i="10"/>
  <c r="H28" i="10" s="1"/>
  <c r="F27" i="10"/>
  <c r="H27" i="10" s="1"/>
  <c r="F26" i="10"/>
  <c r="H26" i="10" s="1"/>
  <c r="F25" i="10"/>
  <c r="H25" i="10" s="1"/>
  <c r="F24" i="10"/>
  <c r="H24" i="10" s="1"/>
  <c r="F23" i="10"/>
  <c r="H23" i="10" s="1"/>
  <c r="H22" i="10"/>
  <c r="F21" i="10"/>
  <c r="H21" i="10" s="1"/>
  <c r="F20" i="10"/>
  <c r="H20" i="10" s="1"/>
  <c r="F19" i="10"/>
  <c r="H19" i="10" s="1"/>
  <c r="F18" i="10"/>
  <c r="H18" i="10" s="1"/>
  <c r="F17" i="10"/>
  <c r="H17" i="10" s="1"/>
  <c r="F16" i="10"/>
  <c r="H16" i="10" s="1"/>
  <c r="F15" i="10"/>
  <c r="H15" i="10" s="1"/>
  <c r="F14" i="10"/>
  <c r="H14" i="10" s="1"/>
  <c r="F13" i="10"/>
  <c r="H13" i="10" s="1"/>
  <c r="F12" i="10"/>
  <c r="H12" i="10" s="1"/>
  <c r="F11" i="10"/>
  <c r="H11" i="10" s="1"/>
  <c r="F10" i="10"/>
  <c r="H10" i="10" s="1"/>
  <c r="K10" i="19" l="1"/>
  <c r="M10" i="19" s="1"/>
  <c r="N10" i="19" s="1"/>
  <c r="O10" i="19" l="1"/>
  <c r="K11" i="19"/>
  <c r="M11" i="19" s="1"/>
  <c r="N11" i="19" l="1"/>
  <c r="O11" i="19" s="1"/>
  <c r="K12" i="19"/>
  <c r="M12" i="19" s="1"/>
  <c r="N12" i="19" l="1"/>
  <c r="O12" i="19" s="1"/>
  <c r="K13" i="19"/>
  <c r="M13" i="19" s="1"/>
  <c r="N13" i="19" l="1"/>
  <c r="O13" i="19" s="1"/>
  <c r="K14" i="19"/>
  <c r="M14" i="19" s="1"/>
  <c r="N14" i="19" l="1"/>
  <c r="O14" i="19" s="1"/>
  <c r="K15" i="19"/>
  <c r="M15" i="19" s="1"/>
  <c r="N15" i="19" l="1"/>
  <c r="O15" i="19" s="1"/>
  <c r="K16" i="19"/>
  <c r="M16" i="19" s="1"/>
  <c r="N16" i="19" l="1"/>
  <c r="O16" i="19" s="1"/>
  <c r="K17" i="19"/>
  <c r="M17" i="19" s="1"/>
  <c r="N17" i="19" l="1"/>
  <c r="O17" i="19" s="1"/>
  <c r="K18" i="19"/>
  <c r="M18" i="19" s="1"/>
  <c r="N18" i="19" l="1"/>
  <c r="O18" i="19"/>
  <c r="K19" i="19"/>
  <c r="M19" i="19" s="1"/>
  <c r="N19" i="19" l="1"/>
  <c r="O19" i="19" s="1"/>
  <c r="K20" i="19"/>
  <c r="M20" i="19" s="1"/>
  <c r="N20" i="19" l="1"/>
  <c r="O20" i="19" s="1"/>
  <c r="K21" i="19"/>
  <c r="M21" i="19" s="1"/>
  <c r="N21" i="19" l="1"/>
  <c r="O21" i="19" s="1"/>
  <c r="K22" i="19"/>
  <c r="M22" i="19" s="1"/>
  <c r="N22" i="19" l="1"/>
  <c r="O22" i="19" s="1"/>
  <c r="K23" i="19"/>
  <c r="M23" i="19" s="1"/>
  <c r="N23" i="19" l="1"/>
  <c r="O23" i="19" s="1"/>
  <c r="K24" i="19"/>
  <c r="M24" i="19" s="1"/>
  <c r="N24" i="19" l="1"/>
  <c r="O24" i="19" s="1"/>
  <c r="K25" i="19"/>
  <c r="M25" i="19" s="1"/>
  <c r="N25" i="19" l="1"/>
  <c r="O25" i="19" s="1"/>
  <c r="K26" i="19"/>
  <c r="M26" i="19" s="1"/>
  <c r="N26" i="19" l="1"/>
  <c r="O26" i="19" s="1"/>
  <c r="K27" i="19"/>
  <c r="M27" i="19" s="1"/>
  <c r="N27" i="19" l="1"/>
  <c r="O27" i="19" s="1"/>
  <c r="K28" i="19"/>
  <c r="M28" i="19" s="1"/>
  <c r="N28" i="19" l="1"/>
  <c r="O28" i="19" s="1"/>
  <c r="K29" i="19"/>
  <c r="M29" i="19" s="1"/>
  <c r="N29" i="19" l="1"/>
  <c r="O29" i="19" s="1"/>
  <c r="G21" i="25"/>
  <c r="K30" i="19"/>
  <c r="M30" i="19" s="1"/>
  <c r="N30" i="19" l="1"/>
  <c r="O30" i="19" s="1"/>
  <c r="H22" i="11"/>
  <c r="G22" i="25"/>
  <c r="K31" i="19"/>
  <c r="M31" i="19" s="1"/>
  <c r="N31" i="19" l="1"/>
  <c r="O31" i="19" s="1"/>
  <c r="G23" i="25"/>
  <c r="K32" i="19"/>
  <c r="M32" i="19" s="1"/>
  <c r="N32" i="19" l="1"/>
  <c r="O32" i="19" s="1"/>
  <c r="G24" i="25"/>
  <c r="K33" i="19"/>
  <c r="M33" i="19" s="1"/>
  <c r="N33" i="19" l="1"/>
  <c r="O33" i="19" s="1"/>
  <c r="G26" i="25"/>
  <c r="G25" i="25"/>
  <c r="K34" i="19"/>
  <c r="M34" i="19" s="1"/>
  <c r="N34" i="19" l="1"/>
  <c r="O34" i="19" s="1"/>
  <c r="K35" i="19"/>
  <c r="M35" i="19" s="1"/>
  <c r="N35" i="19" s="1"/>
  <c r="G27" i="25" l="1"/>
  <c r="O35" i="19"/>
  <c r="K36" i="19"/>
  <c r="M36" i="19" s="1"/>
  <c r="N36" i="19" l="1"/>
  <c r="O36" i="19" s="1"/>
  <c r="G29" i="25"/>
  <c r="G28" i="25"/>
  <c r="K37" i="19"/>
  <c r="M37" i="19" s="1"/>
  <c r="N37" i="19" l="1"/>
  <c r="O37" i="19" s="1"/>
  <c r="K38" i="19"/>
  <c r="M38" i="19" s="1"/>
  <c r="N38" i="19" l="1"/>
  <c r="O38" i="19" s="1"/>
  <c r="G30" i="25"/>
  <c r="K39" i="19"/>
  <c r="M39" i="19" s="1"/>
  <c r="N39" i="19" l="1"/>
  <c r="O39" i="19" s="1"/>
  <c r="G31" i="25"/>
  <c r="K40" i="19"/>
  <c r="M40" i="19" s="1"/>
  <c r="N40" i="19" l="1"/>
  <c r="O40" i="19" s="1"/>
  <c r="G32" i="25"/>
  <c r="K41" i="19"/>
  <c r="M41" i="19" s="1"/>
  <c r="N41" i="19" l="1"/>
  <c r="O41" i="19" s="1"/>
  <c r="G33" i="25"/>
  <c r="G47" i="38"/>
  <c r="K42" i="19"/>
  <c r="M42" i="19" s="1"/>
  <c r="N42" i="19" l="1"/>
  <c r="O42" i="19" s="1"/>
  <c r="G34" i="25"/>
  <c r="K43" i="19"/>
  <c r="M43" i="19" s="1"/>
  <c r="N43" i="19" l="1"/>
  <c r="O43" i="19" s="1"/>
  <c r="G35" i="25"/>
  <c r="K44" i="19"/>
  <c r="M44" i="19" s="1"/>
  <c r="N44" i="19" l="1"/>
  <c r="O44" i="19" s="1"/>
  <c r="G36" i="25"/>
  <c r="K45" i="19"/>
  <c r="M45" i="19" s="1"/>
  <c r="B13" i="52"/>
  <c r="B10" i="52"/>
  <c r="B2" i="52"/>
  <c r="N45" i="19" l="1"/>
  <c r="O45" i="19" s="1"/>
  <c r="G37" i="25"/>
  <c r="K46" i="19"/>
  <c r="M46" i="19" s="1"/>
  <c r="B11" i="52"/>
  <c r="B12" i="36"/>
  <c r="N46" i="19" l="1"/>
  <c r="O46" i="19" s="1"/>
  <c r="G38" i="25"/>
  <c r="K47" i="19"/>
  <c r="M47" i="19" s="1"/>
  <c r="H9" i="37"/>
  <c r="B12" i="52"/>
  <c r="N47" i="19" l="1"/>
  <c r="O47" i="19" s="1"/>
  <c r="G39" i="25"/>
  <c r="K48" i="19"/>
  <c r="M48" i="19" s="1"/>
  <c r="N48" i="19" s="1"/>
  <c r="G40" i="25" l="1"/>
  <c r="O48" i="19"/>
  <c r="K49" i="19"/>
  <c r="M49" i="19" s="1"/>
  <c r="B2" i="26"/>
  <c r="B9" i="26"/>
  <c r="N49" i="19" l="1"/>
  <c r="O49" i="19" s="1"/>
  <c r="G41" i="25"/>
  <c r="K50" i="19"/>
  <c r="M50" i="19" s="1"/>
  <c r="N50" i="19" l="1"/>
  <c r="O50" i="19" s="1"/>
  <c r="G42" i="25"/>
  <c r="K51" i="19"/>
  <c r="M51" i="19" s="1"/>
  <c r="N51" i="19" l="1"/>
  <c r="O51" i="19" s="1"/>
  <c r="G43" i="25"/>
  <c r="K52" i="19"/>
  <c r="M52" i="19" s="1"/>
  <c r="N52" i="19" l="1"/>
  <c r="G44" i="25"/>
  <c r="K53" i="19"/>
  <c r="M53" i="19" s="1"/>
  <c r="O52" i="19"/>
  <c r="N53" i="19" l="1"/>
  <c r="O53" i="19" s="1"/>
  <c r="G45" i="25"/>
  <c r="K54" i="19"/>
  <c r="M54" i="19" s="1"/>
  <c r="N54" i="19" l="1"/>
  <c r="O54" i="19" s="1"/>
  <c r="G46" i="25"/>
  <c r="G47" i="25"/>
  <c r="K55" i="19"/>
  <c r="M55" i="19" s="1"/>
  <c r="N55" i="19" l="1"/>
  <c r="O55" i="19" s="1"/>
  <c r="K56" i="19"/>
  <c r="M56" i="19" s="1"/>
  <c r="N56" i="19" l="1"/>
  <c r="O56" i="19" s="1"/>
  <c r="G48" i="25"/>
  <c r="K57" i="19"/>
  <c r="M57" i="19" s="1"/>
  <c r="N57" i="19" l="1"/>
  <c r="O57" i="19" s="1"/>
  <c r="G49" i="25"/>
  <c r="K58" i="19"/>
  <c r="M58" i="19" s="1"/>
  <c r="N58" i="19" l="1"/>
  <c r="O58" i="19" s="1"/>
  <c r="G50" i="25"/>
  <c r="G51" i="25"/>
  <c r="K59" i="19"/>
  <c r="M59" i="19" s="1"/>
  <c r="N59" i="19" l="1"/>
  <c r="O59" i="19" s="1"/>
  <c r="K60" i="19"/>
  <c r="M60" i="19" s="1"/>
  <c r="N60" i="19" l="1"/>
  <c r="O60" i="19" s="1"/>
  <c r="G52" i="25"/>
  <c r="K61" i="19"/>
  <c r="M61" i="19" s="1"/>
  <c r="N61" i="19" l="1"/>
  <c r="O61" i="19" s="1"/>
  <c r="G53" i="25"/>
  <c r="K62" i="19"/>
  <c r="M62" i="19" s="1"/>
  <c r="N62" i="19" l="1"/>
  <c r="O62" i="19" s="1"/>
  <c r="G54" i="25"/>
  <c r="K63" i="19"/>
  <c r="M63" i="19" s="1"/>
  <c r="N63" i="19" l="1"/>
  <c r="O63" i="19" s="1"/>
  <c r="G55" i="25"/>
  <c r="G56" i="25"/>
  <c r="K64" i="19"/>
  <c r="M64" i="19" s="1"/>
  <c r="N64" i="19" l="1"/>
  <c r="O64" i="19" s="1"/>
  <c r="K65" i="19"/>
  <c r="M65" i="19" s="1"/>
  <c r="B9" i="51"/>
  <c r="B3" i="51"/>
  <c r="B2" i="51"/>
  <c r="N65" i="19" l="1"/>
  <c r="O65" i="19" s="1"/>
  <c r="G58" i="25"/>
  <c r="G57" i="25"/>
  <c r="K66" i="19"/>
  <c r="M66" i="19" s="1"/>
  <c r="B10" i="51"/>
  <c r="B11" i="51" s="1"/>
  <c r="B13" i="51" l="1"/>
  <c r="N66" i="19"/>
  <c r="O66" i="19" s="1"/>
  <c r="G59" i="25"/>
  <c r="G72" i="38"/>
  <c r="K67" i="19"/>
  <c r="M67" i="19" s="1"/>
  <c r="N67" i="19" l="1"/>
  <c r="O67" i="19" s="1"/>
  <c r="K68" i="19"/>
  <c r="M68" i="19" s="1"/>
  <c r="I9" i="49"/>
  <c r="K9" i="49" l="1"/>
  <c r="I23" i="9" s="1"/>
  <c r="F23" i="9" s="1"/>
  <c r="N68" i="19"/>
  <c r="O68" i="19" s="1"/>
  <c r="G60" i="25"/>
  <c r="G61" i="25"/>
  <c r="K69" i="19"/>
  <c r="M69" i="19" s="1"/>
  <c r="N69" i="19" l="1"/>
  <c r="O69" i="19" s="1"/>
  <c r="G62" i="25"/>
  <c r="K70" i="19"/>
  <c r="M70" i="19" s="1"/>
  <c r="B14" i="49"/>
  <c r="B3" i="49"/>
  <c r="B2" i="49"/>
  <c r="B16" i="9"/>
  <c r="N70" i="19" l="1"/>
  <c r="O70" i="19" s="1"/>
  <c r="K71" i="19"/>
  <c r="M71" i="19" s="1"/>
  <c r="N71" i="19" l="1"/>
  <c r="O71" i="19" s="1"/>
  <c r="G63" i="25"/>
  <c r="K72" i="19"/>
  <c r="M72" i="19" s="1"/>
  <c r="N72" i="19" l="1"/>
  <c r="O72" i="19" s="1"/>
  <c r="G64" i="25"/>
  <c r="K73" i="19"/>
  <c r="M73" i="19" s="1"/>
  <c r="N73" i="19" l="1"/>
  <c r="O73" i="19" s="1"/>
  <c r="G65" i="25"/>
  <c r="K74" i="19"/>
  <c r="M74" i="19" s="1"/>
  <c r="G82" i="37"/>
  <c r="H82" i="37" s="1"/>
  <c r="N74" i="19" l="1"/>
  <c r="O74" i="19" s="1"/>
  <c r="G66" i="25"/>
  <c r="K75" i="19"/>
  <c r="M75" i="19" s="1"/>
  <c r="G83" i="37"/>
  <c r="H83" i="37" s="1"/>
  <c r="N75" i="19" l="1"/>
  <c r="O75" i="19" s="1"/>
  <c r="G67" i="25"/>
  <c r="G68" i="25"/>
  <c r="G85" i="37"/>
  <c r="K76" i="19"/>
  <c r="M76" i="19" s="1"/>
  <c r="G84" i="37"/>
  <c r="H84" i="37" s="1"/>
  <c r="N76" i="19" l="1"/>
  <c r="G69" i="25"/>
  <c r="O76" i="19"/>
  <c r="K77" i="19"/>
  <c r="M77" i="19" s="1"/>
  <c r="H85" i="37"/>
  <c r="N77" i="19" l="1"/>
  <c r="O77" i="19" s="1"/>
  <c r="K78" i="19"/>
  <c r="M78" i="19" s="1"/>
  <c r="G86" i="37"/>
  <c r="H86" i="37" s="1"/>
  <c r="B10" i="49"/>
  <c r="B11" i="49" l="1"/>
  <c r="B13" i="9" s="1"/>
  <c r="N78" i="19"/>
  <c r="O78" i="19" s="1"/>
  <c r="G70" i="25"/>
  <c r="K79" i="19"/>
  <c r="M79" i="19" s="1"/>
  <c r="G87" i="37"/>
  <c r="H87" i="37" s="1"/>
  <c r="B14" i="9" l="1"/>
  <c r="B15" i="9" s="1"/>
  <c r="B13" i="49"/>
  <c r="N79" i="19"/>
  <c r="O79" i="19" s="1"/>
  <c r="G71" i="25"/>
  <c r="K80" i="19"/>
  <c r="M80" i="19" s="1"/>
  <c r="G88" i="37"/>
  <c r="H88" i="37" s="1"/>
  <c r="G85" i="38"/>
  <c r="N80" i="19" l="1"/>
  <c r="O80" i="19" s="1"/>
  <c r="G72" i="25"/>
  <c r="K81" i="19"/>
  <c r="M81" i="19" s="1"/>
  <c r="H85" i="38"/>
  <c r="N81" i="19" l="1"/>
  <c r="O81" i="19" s="1"/>
  <c r="G73" i="25"/>
  <c r="G74" i="25"/>
  <c r="K82" i="19"/>
  <c r="M82" i="19" s="1"/>
  <c r="N82" i="19" l="1"/>
  <c r="O82" i="19" s="1"/>
  <c r="K83" i="19"/>
  <c r="M83" i="19" s="1"/>
  <c r="N83" i="19" l="1"/>
  <c r="O83" i="19" s="1"/>
  <c r="G75" i="25"/>
  <c r="K84" i="19"/>
  <c r="M84" i="19" s="1"/>
  <c r="N84" i="19" l="1"/>
  <c r="O84" i="19" s="1"/>
  <c r="G76" i="25"/>
  <c r="K85" i="19"/>
  <c r="M85" i="19" s="1"/>
  <c r="N85" i="19" l="1"/>
  <c r="O85" i="19" s="1"/>
  <c r="G77" i="25"/>
  <c r="K86" i="19"/>
  <c r="M86" i="19" s="1"/>
  <c r="N86" i="19" s="1"/>
  <c r="G78" i="25" l="1"/>
  <c r="O86" i="19"/>
  <c r="K87" i="19"/>
  <c r="M87" i="19" s="1"/>
  <c r="N87" i="19" l="1"/>
  <c r="O87" i="19" s="1"/>
  <c r="G79" i="25"/>
  <c r="G80" i="25"/>
  <c r="K88" i="19"/>
  <c r="M88" i="19" s="1"/>
  <c r="N88" i="19" l="1"/>
  <c r="O88" i="19" s="1"/>
  <c r="K89" i="19"/>
  <c r="M89" i="19" s="1"/>
  <c r="N89" i="19" l="1"/>
  <c r="O89" i="19" s="1"/>
  <c r="G81" i="25"/>
  <c r="G82" i="25"/>
  <c r="K90" i="19"/>
  <c r="M90" i="19" s="1"/>
  <c r="N90" i="19" l="1"/>
  <c r="O90" i="19" s="1"/>
  <c r="K91" i="19"/>
  <c r="M91" i="19" s="1"/>
  <c r="N91" i="19" l="1"/>
  <c r="O91" i="19" s="1"/>
  <c r="G83" i="25"/>
  <c r="G84" i="25"/>
  <c r="K92" i="19"/>
  <c r="M92" i="19" s="1"/>
  <c r="N92" i="19" l="1"/>
  <c r="O92" i="19" s="1"/>
  <c r="G85" i="25"/>
  <c r="K93" i="19"/>
  <c r="M93" i="19" s="1"/>
  <c r="N93" i="19" l="1"/>
  <c r="O93" i="19" s="1"/>
  <c r="K94" i="19"/>
  <c r="M94" i="19" s="1"/>
  <c r="N94" i="19" l="1"/>
  <c r="O94" i="19" s="1"/>
  <c r="G86" i="25"/>
  <c r="K95" i="19"/>
  <c r="M95" i="19" s="1"/>
  <c r="N95" i="19" l="1"/>
  <c r="O95" i="19" s="1"/>
  <c r="G88" i="25"/>
  <c r="G87" i="25"/>
  <c r="K96" i="19"/>
  <c r="M96" i="19" s="1"/>
  <c r="N96" i="19" l="1"/>
  <c r="O96" i="19" s="1"/>
  <c r="K97" i="19"/>
  <c r="M97" i="19" s="1"/>
  <c r="B42" i="42"/>
  <c r="B11" i="43"/>
  <c r="B10" i="43"/>
  <c r="B3" i="43"/>
  <c r="B2" i="43"/>
  <c r="B2" i="42"/>
  <c r="N97" i="19" l="1"/>
  <c r="O97" i="19" s="1"/>
  <c r="K98" i="19"/>
  <c r="M98" i="19" s="1"/>
  <c r="B12" i="43"/>
  <c r="E11" i="23" l="1"/>
  <c r="N98" i="19"/>
  <c r="O98" i="19" s="1"/>
  <c r="K99" i="19"/>
  <c r="M99" i="19" s="1"/>
  <c r="N99" i="19" l="1"/>
  <c r="O99" i="19" s="1"/>
  <c r="K100" i="19"/>
  <c r="M100" i="19" s="1"/>
  <c r="N100" i="19" l="1"/>
  <c r="O100" i="19" s="1"/>
  <c r="G92" i="37"/>
  <c r="K101" i="19"/>
  <c r="M101" i="19" s="1"/>
  <c r="F9" i="39"/>
  <c r="F9" i="33"/>
  <c r="G9" i="33"/>
  <c r="J9" i="33" s="1"/>
  <c r="G10" i="33"/>
  <c r="N101" i="19" l="1"/>
  <c r="O101" i="19" s="1"/>
  <c r="K9" i="39"/>
  <c r="M9" i="39" s="1"/>
  <c r="J9" i="39"/>
  <c r="H9" i="33"/>
  <c r="K9" i="33" s="1"/>
  <c r="J10" i="33"/>
  <c r="K102" i="19"/>
  <c r="M102" i="19" s="1"/>
  <c r="G11" i="33"/>
  <c r="F10" i="33"/>
  <c r="H10" i="33" s="1"/>
  <c r="N102" i="19" l="1"/>
  <c r="O102" i="19" s="1"/>
  <c r="J11" i="33"/>
  <c r="K10" i="33"/>
  <c r="N9" i="39"/>
  <c r="K103" i="19"/>
  <c r="M103" i="19" s="1"/>
  <c r="F11" i="33"/>
  <c r="H11" i="33" s="1"/>
  <c r="G12" i="33"/>
  <c r="N103" i="19" l="1"/>
  <c r="J12" i="33"/>
  <c r="K11" i="33"/>
  <c r="O103" i="19"/>
  <c r="K104" i="19"/>
  <c r="M104" i="19" s="1"/>
  <c r="F12" i="33"/>
  <c r="H12" i="33" s="1"/>
  <c r="N104" i="19" l="1"/>
  <c r="O104" i="19" s="1"/>
  <c r="K12" i="33"/>
  <c r="K105" i="19"/>
  <c r="M105" i="19" s="1"/>
  <c r="G13" i="33"/>
  <c r="F13" i="33"/>
  <c r="G14" i="33"/>
  <c r="F14" i="33"/>
  <c r="H13" i="33" l="1"/>
  <c r="N105" i="19"/>
  <c r="O105" i="19" s="1"/>
  <c r="H14" i="33"/>
  <c r="K106" i="19"/>
  <c r="M106" i="19" s="1"/>
  <c r="J14" i="33"/>
  <c r="J13" i="33"/>
  <c r="G15" i="33"/>
  <c r="F15" i="33"/>
  <c r="K14" i="33" l="1"/>
  <c r="K13" i="33"/>
  <c r="N106" i="19"/>
  <c r="O106" i="19" s="1"/>
  <c r="J15" i="33"/>
  <c r="H15" i="33"/>
  <c r="K107" i="19"/>
  <c r="M107" i="19" s="1"/>
  <c r="G16" i="33"/>
  <c r="F16" i="33"/>
  <c r="N107" i="19" l="1"/>
  <c r="O107" i="19" s="1"/>
  <c r="K15" i="33"/>
  <c r="H16" i="33"/>
  <c r="K108" i="19"/>
  <c r="M108" i="19" s="1"/>
  <c r="J16" i="33"/>
  <c r="G17" i="33"/>
  <c r="F17" i="33"/>
  <c r="H17" i="33" l="1"/>
  <c r="N108" i="19"/>
  <c r="O108" i="19" s="1"/>
  <c r="K16" i="33"/>
  <c r="K109" i="19"/>
  <c r="M109" i="19" s="1"/>
  <c r="J17" i="33"/>
  <c r="K17" i="33" s="1"/>
  <c r="G18" i="33"/>
  <c r="F18" i="33"/>
  <c r="N109" i="19" l="1"/>
  <c r="O109" i="19" s="1"/>
  <c r="J18" i="33"/>
  <c r="H18" i="33"/>
  <c r="K110" i="19"/>
  <c r="M110" i="19" s="1"/>
  <c r="G19" i="33"/>
  <c r="F19" i="33"/>
  <c r="N110" i="19" l="1"/>
  <c r="O110" i="19" s="1"/>
  <c r="K18" i="33"/>
  <c r="J19" i="33"/>
  <c r="H19" i="33"/>
  <c r="K111" i="19"/>
  <c r="M111" i="19" s="1"/>
  <c r="G20" i="33"/>
  <c r="F20" i="33"/>
  <c r="N111" i="19" l="1"/>
  <c r="O111" i="19" s="1"/>
  <c r="K19" i="33"/>
  <c r="J20" i="33"/>
  <c r="H20" i="33"/>
  <c r="K112" i="19"/>
  <c r="M112" i="19" s="1"/>
  <c r="N112" i="19" l="1"/>
  <c r="O112" i="19" s="1"/>
  <c r="K20" i="33"/>
  <c r="K22" i="33" s="1"/>
  <c r="K113" i="19"/>
  <c r="M113" i="19" s="1"/>
  <c r="H36" i="10"/>
  <c r="N113" i="19" l="1"/>
  <c r="O113" i="19" s="1"/>
  <c r="K114" i="19"/>
  <c r="M114" i="19" s="1"/>
  <c r="I9" i="9"/>
  <c r="N114" i="19" l="1"/>
  <c r="O114" i="19" s="1"/>
  <c r="I10" i="9"/>
  <c r="K115" i="19"/>
  <c r="M115" i="19" s="1"/>
  <c r="N115" i="19" l="1"/>
  <c r="O115" i="19" s="1"/>
  <c r="K116" i="19"/>
  <c r="M116" i="19" s="1"/>
  <c r="N116" i="19" l="1"/>
  <c r="O116" i="19" s="1"/>
  <c r="K117" i="19"/>
  <c r="M117" i="19" s="1"/>
  <c r="N117" i="19" l="1"/>
  <c r="O117" i="19" s="1"/>
  <c r="K118" i="19"/>
  <c r="M118" i="19" s="1"/>
  <c r="N118" i="19" s="1"/>
  <c r="J9" i="17"/>
  <c r="K119" i="19" l="1"/>
  <c r="M119" i="19" s="1"/>
  <c r="O118" i="19"/>
  <c r="B9" i="9"/>
  <c r="N119" i="19" l="1"/>
  <c r="O119" i="19" s="1"/>
  <c r="K120" i="19"/>
  <c r="M120" i="19" s="1"/>
  <c r="B10" i="9"/>
  <c r="B11" i="9" s="1"/>
  <c r="N120" i="19" l="1"/>
  <c r="O120" i="19" s="1"/>
  <c r="K121" i="19"/>
  <c r="M121" i="19" s="1"/>
  <c r="N121" i="19" l="1"/>
  <c r="O121" i="19" s="1"/>
  <c r="K122" i="19"/>
  <c r="M122" i="19" s="1"/>
  <c r="N122" i="19" l="1"/>
  <c r="O122" i="19" s="1"/>
  <c r="K123" i="19"/>
  <c r="M123" i="19" s="1"/>
  <c r="N123" i="19" s="1"/>
  <c r="B17" i="9"/>
  <c r="O123" i="19" l="1"/>
  <c r="K124" i="19"/>
  <c r="M124" i="19" s="1"/>
  <c r="N124" i="19" l="1"/>
  <c r="O124" i="19" s="1"/>
  <c r="K125" i="19"/>
  <c r="M125" i="19" s="1"/>
  <c r="N125" i="19" l="1"/>
  <c r="O125" i="19" s="1"/>
  <c r="K126" i="19"/>
  <c r="M126" i="19" s="1"/>
  <c r="N126" i="19" l="1"/>
  <c r="O126" i="19" s="1"/>
  <c r="K127" i="19"/>
  <c r="M127" i="19" s="1"/>
  <c r="N127" i="19" l="1"/>
  <c r="O127" i="19" s="1"/>
  <c r="K128" i="19"/>
  <c r="M128" i="19" s="1"/>
  <c r="N128" i="19" l="1"/>
  <c r="O128" i="19" s="1"/>
  <c r="K129" i="19"/>
  <c r="M129" i="19" s="1"/>
  <c r="N129" i="19" l="1"/>
  <c r="O129" i="19" s="1"/>
  <c r="K130" i="19"/>
  <c r="M130" i="19" s="1"/>
  <c r="N130" i="19" s="1"/>
  <c r="O130" i="19" l="1"/>
  <c r="K131" i="19"/>
  <c r="M131" i="19" s="1"/>
  <c r="N131" i="19" l="1"/>
  <c r="O131" i="19" s="1"/>
  <c r="K132" i="19"/>
  <c r="M132" i="19" s="1"/>
  <c r="N132" i="19" l="1"/>
  <c r="O132" i="19" s="1"/>
  <c r="K133" i="19"/>
  <c r="M133" i="19" s="1"/>
  <c r="N133" i="19" l="1"/>
  <c r="O133" i="19" s="1"/>
  <c r="K134" i="19"/>
  <c r="M134" i="19" s="1"/>
  <c r="N134" i="19" s="1"/>
  <c r="O134" i="19" l="1"/>
  <c r="K135" i="19"/>
  <c r="M135" i="19" s="1"/>
  <c r="N135" i="19" s="1"/>
  <c r="O135" i="19" l="1"/>
  <c r="K136" i="19"/>
  <c r="M136" i="19" s="1"/>
  <c r="N136" i="19" l="1"/>
  <c r="O136" i="19" s="1"/>
  <c r="K137" i="19"/>
  <c r="M137" i="19" s="1"/>
  <c r="N137" i="19" l="1"/>
  <c r="O137" i="19" s="1"/>
  <c r="K138" i="19"/>
  <c r="M138" i="19" s="1"/>
  <c r="B3" i="39"/>
  <c r="B2" i="39"/>
  <c r="N138" i="19" l="1"/>
  <c r="O138" i="19" s="1"/>
  <c r="K139" i="19"/>
  <c r="M139" i="19" s="1"/>
  <c r="E10" i="39"/>
  <c r="F10" i="39" s="1"/>
  <c r="B3" i="38"/>
  <c r="B2" i="38"/>
  <c r="N139" i="19" l="1"/>
  <c r="O139" i="19" s="1"/>
  <c r="K10" i="39"/>
  <c r="M10" i="39" s="1"/>
  <c r="N10" i="39" s="1"/>
  <c r="K140" i="19"/>
  <c r="M140" i="19" s="1"/>
  <c r="E11" i="39"/>
  <c r="F11" i="39" s="1"/>
  <c r="J10" i="39"/>
  <c r="N140" i="19" l="1"/>
  <c r="K11" i="39"/>
  <c r="M11" i="39" s="1"/>
  <c r="N11" i="39" s="1"/>
  <c r="K141" i="19"/>
  <c r="M141" i="19" s="1"/>
  <c r="O140" i="19"/>
  <c r="E12" i="39"/>
  <c r="F12" i="39" s="1"/>
  <c r="J11" i="39"/>
  <c r="B3" i="37"/>
  <c r="B2" i="37"/>
  <c r="B14" i="36"/>
  <c r="B10" i="36"/>
  <c r="B3" i="36"/>
  <c r="B2" i="36"/>
  <c r="N141" i="19" l="1"/>
  <c r="O141" i="19" s="1"/>
  <c r="K12" i="39"/>
  <c r="M12" i="39" s="1"/>
  <c r="N12" i="39" s="1"/>
  <c r="K142" i="19"/>
  <c r="M142" i="19" s="1"/>
  <c r="E13" i="39"/>
  <c r="F13" i="39" s="1"/>
  <c r="J12" i="39"/>
  <c r="B11" i="36"/>
  <c r="N142" i="19" l="1"/>
  <c r="O142" i="19" s="1"/>
  <c r="K13" i="39"/>
  <c r="M13" i="39" s="1"/>
  <c r="N13" i="39" s="1"/>
  <c r="K143" i="19"/>
  <c r="M143" i="19" s="1"/>
  <c r="E14" i="39"/>
  <c r="F14" i="39" s="1"/>
  <c r="J13" i="39"/>
  <c r="B13" i="36"/>
  <c r="N143" i="19" l="1"/>
  <c r="O143" i="19" s="1"/>
  <c r="K14" i="39"/>
  <c r="M14" i="39" s="1"/>
  <c r="N14" i="39" s="1"/>
  <c r="K144" i="19"/>
  <c r="M144" i="19" s="1"/>
  <c r="E15" i="39"/>
  <c r="F15" i="39" s="1"/>
  <c r="J14" i="39"/>
  <c r="N144" i="19" l="1"/>
  <c r="O144" i="19" s="1"/>
  <c r="K15" i="39"/>
  <c r="M15" i="39" s="1"/>
  <c r="N15" i="39" s="1"/>
  <c r="K145" i="19"/>
  <c r="M145" i="19" s="1"/>
  <c r="E16" i="39"/>
  <c r="F16" i="39" s="1"/>
  <c r="J15" i="39"/>
  <c r="N145" i="19" l="1"/>
  <c r="O145" i="19" s="1"/>
  <c r="K16" i="39"/>
  <c r="M16" i="39" s="1"/>
  <c r="N16" i="39" s="1"/>
  <c r="K146" i="19"/>
  <c r="M146" i="19" s="1"/>
  <c r="E17" i="39"/>
  <c r="F17" i="39" s="1"/>
  <c r="J16" i="39"/>
  <c r="N146" i="19" l="1"/>
  <c r="O146" i="19" s="1"/>
  <c r="K17" i="39"/>
  <c r="M17" i="39" s="1"/>
  <c r="N17" i="39" s="1"/>
  <c r="K147" i="19"/>
  <c r="M147" i="19" s="1"/>
  <c r="E18" i="39"/>
  <c r="F18" i="39" s="1"/>
  <c r="J17" i="39"/>
  <c r="N147" i="19" l="1"/>
  <c r="O147" i="19" s="1"/>
  <c r="K18" i="39"/>
  <c r="M18" i="39" s="1"/>
  <c r="N18" i="39" s="1"/>
  <c r="K148" i="19"/>
  <c r="M148" i="19" s="1"/>
  <c r="E19" i="39"/>
  <c r="F19" i="39" s="1"/>
  <c r="J18" i="39"/>
  <c r="N148" i="19" l="1"/>
  <c r="O148" i="19" s="1"/>
  <c r="K19" i="39"/>
  <c r="M19" i="39" s="1"/>
  <c r="N19" i="39" s="1"/>
  <c r="K149" i="19"/>
  <c r="M149" i="19" s="1"/>
  <c r="F20" i="39"/>
  <c r="J19" i="39"/>
  <c r="N149" i="19" l="1"/>
  <c r="O149" i="19" s="1"/>
  <c r="K20" i="39"/>
  <c r="M20" i="39" s="1"/>
  <c r="N20" i="39" s="1"/>
  <c r="N22" i="39" s="1"/>
  <c r="M22" i="39" s="1"/>
  <c r="H24" i="39"/>
  <c r="K150" i="19"/>
  <c r="M150" i="19" s="1"/>
  <c r="J20" i="39"/>
  <c r="N150" i="19" l="1"/>
  <c r="O150" i="19" s="1"/>
  <c r="N24" i="39"/>
  <c r="F11" i="36" s="1"/>
  <c r="K151" i="19"/>
  <c r="M151" i="19" s="1"/>
  <c r="N151" i="19" l="1"/>
  <c r="O151" i="19" s="1"/>
  <c r="K152" i="19"/>
  <c r="M152" i="19" s="1"/>
  <c r="N152" i="19" l="1"/>
  <c r="O152" i="19" s="1"/>
  <c r="K153" i="19"/>
  <c r="M153" i="19" s="1"/>
  <c r="N153" i="19" l="1"/>
  <c r="O153" i="19" s="1"/>
  <c r="K154" i="19"/>
  <c r="M154" i="19" s="1"/>
  <c r="N154" i="19" l="1"/>
  <c r="O154" i="19" s="1"/>
  <c r="K155" i="19"/>
  <c r="M155" i="19" s="1"/>
  <c r="N155" i="19" l="1"/>
  <c r="O155" i="19" s="1"/>
  <c r="K156" i="19"/>
  <c r="M156" i="19" s="1"/>
  <c r="N156" i="19" l="1"/>
  <c r="O156" i="19" s="1"/>
  <c r="K157" i="19"/>
  <c r="M157" i="19" s="1"/>
  <c r="N157" i="19" l="1"/>
  <c r="O157" i="19" s="1"/>
  <c r="K158" i="19"/>
  <c r="M158" i="19" s="1"/>
  <c r="N158" i="19" s="1"/>
  <c r="O158" i="19" l="1"/>
  <c r="K159" i="19"/>
  <c r="M159" i="19" s="1"/>
  <c r="N159" i="19" l="1"/>
  <c r="O159" i="19" s="1"/>
  <c r="K160" i="19"/>
  <c r="M160" i="19" s="1"/>
  <c r="N160" i="19" l="1"/>
  <c r="O160" i="19" s="1"/>
  <c r="K161" i="19"/>
  <c r="M161" i="19" s="1"/>
  <c r="C16" i="28"/>
  <c r="C15" i="28"/>
  <c r="C14" i="28"/>
  <c r="C13" i="28"/>
  <c r="N161" i="19" l="1"/>
  <c r="O161" i="19" s="1"/>
  <c r="K162" i="19"/>
  <c r="M162" i="19" s="1"/>
  <c r="N162" i="19" s="1"/>
  <c r="C17" i="28"/>
  <c r="O162" i="19" l="1"/>
  <c r="K163" i="19"/>
  <c r="M163" i="19" s="1"/>
  <c r="C21" i="28"/>
  <c r="C25" i="28" s="1"/>
  <c r="N163" i="19" l="1"/>
  <c r="O163" i="19" s="1"/>
  <c r="K164" i="19"/>
  <c r="M164" i="19" s="1"/>
  <c r="C26" i="28"/>
  <c r="C27" i="28" s="1"/>
  <c r="C28" i="28" s="1"/>
  <c r="N164" i="19" l="1"/>
  <c r="O164" i="19" s="1"/>
  <c r="K165" i="19"/>
  <c r="M165" i="19" s="1"/>
  <c r="N165" i="19" l="1"/>
  <c r="O165" i="19" s="1"/>
  <c r="K166" i="19"/>
  <c r="M166" i="19" s="1"/>
  <c r="B12" i="23"/>
  <c r="N166" i="19" l="1"/>
  <c r="O166" i="19" s="1"/>
  <c r="K167" i="19"/>
  <c r="M167" i="19" s="1"/>
  <c r="N167" i="19" l="1"/>
  <c r="O167" i="19" s="1"/>
  <c r="K168" i="19"/>
  <c r="M168" i="19" s="1"/>
  <c r="N168" i="19" l="1"/>
  <c r="O168" i="19" s="1"/>
  <c r="K169" i="19"/>
  <c r="M169" i="19" s="1"/>
  <c r="N169" i="19" l="1"/>
  <c r="O169" i="19" s="1"/>
  <c r="K170" i="19"/>
  <c r="M170" i="19" s="1"/>
  <c r="B3" i="23"/>
  <c r="B2" i="23"/>
  <c r="N170" i="19" l="1"/>
  <c r="O170" i="19" s="1"/>
  <c r="K171" i="19"/>
  <c r="M171" i="19" s="1"/>
  <c r="N171" i="19" l="1"/>
  <c r="O171" i="19" s="1"/>
  <c r="K172" i="19"/>
  <c r="M172" i="19" s="1"/>
  <c r="B21" i="33"/>
  <c r="B10" i="33"/>
  <c r="N172" i="19" l="1"/>
  <c r="O172" i="19" s="1"/>
  <c r="K173" i="19"/>
  <c r="M173" i="19" s="1"/>
  <c r="B11" i="33"/>
  <c r="N173" i="19" l="1"/>
  <c r="O173" i="19" s="1"/>
  <c r="K174" i="19"/>
  <c r="M174" i="19" s="1"/>
  <c r="N174" i="19" s="1"/>
  <c r="B12" i="33"/>
  <c r="B13" i="33" s="1"/>
  <c r="O174" i="19" l="1"/>
  <c r="K175" i="19"/>
  <c r="M175" i="19" s="1"/>
  <c r="B14" i="33"/>
  <c r="N175" i="19" l="1"/>
  <c r="O175" i="19" s="1"/>
  <c r="K176" i="19"/>
  <c r="M176" i="19" s="1"/>
  <c r="B15" i="33"/>
  <c r="B16" i="33" s="1"/>
  <c r="N176" i="19" l="1"/>
  <c r="O176" i="19" s="1"/>
  <c r="K177" i="19"/>
  <c r="M177" i="19" s="1"/>
  <c r="B17" i="33"/>
  <c r="B18" i="33" s="1"/>
  <c r="N177" i="19" l="1"/>
  <c r="O177" i="19" s="1"/>
  <c r="K178" i="19"/>
  <c r="M178" i="19" s="1"/>
  <c r="N178" i="19" s="1"/>
  <c r="B19" i="33"/>
  <c r="B20" i="33" s="1"/>
  <c r="B22" i="33" s="1"/>
  <c r="B24" i="33" s="1"/>
  <c r="K179" i="19" l="1"/>
  <c r="M179" i="19" s="1"/>
  <c r="O178" i="19"/>
  <c r="N179" i="19" l="1"/>
  <c r="O179" i="19" s="1"/>
  <c r="K180" i="19"/>
  <c r="M180" i="19" s="1"/>
  <c r="B3" i="33"/>
  <c r="B2" i="33"/>
  <c r="B11" i="13"/>
  <c r="N180" i="19" l="1"/>
  <c r="O180" i="19" s="1"/>
  <c r="K181" i="19"/>
  <c r="M181" i="19" s="1"/>
  <c r="N181" i="19" l="1"/>
  <c r="O181" i="19" s="1"/>
  <c r="K182" i="19"/>
  <c r="M182" i="19" s="1"/>
  <c r="B13" i="12"/>
  <c r="B10" i="12"/>
  <c r="B11" i="12" s="1"/>
  <c r="B12" i="12" s="1"/>
  <c r="N12" i="12"/>
  <c r="N11" i="12"/>
  <c r="N182" i="19" l="1"/>
  <c r="O182" i="19" s="1"/>
  <c r="K183" i="19"/>
  <c r="M183" i="19" s="1"/>
  <c r="B14" i="12"/>
  <c r="N183" i="19" l="1"/>
  <c r="O183" i="19" s="1"/>
  <c r="K184" i="19"/>
  <c r="M184" i="19" s="1"/>
  <c r="N184" i="19" l="1"/>
  <c r="O184" i="19" s="1"/>
  <c r="K185" i="19"/>
  <c r="M185" i="19" s="1"/>
  <c r="N185" i="19" l="1"/>
  <c r="O185" i="19" s="1"/>
  <c r="K186" i="19"/>
  <c r="M186" i="19" s="1"/>
  <c r="N186" i="19" l="1"/>
  <c r="O186" i="19" s="1"/>
  <c r="K187" i="19"/>
  <c r="M187" i="19" s="1"/>
  <c r="N187" i="19" l="1"/>
  <c r="O187" i="19" s="1"/>
  <c r="K188" i="19"/>
  <c r="M188" i="19" s="1"/>
  <c r="B10" i="13"/>
  <c r="B3" i="28"/>
  <c r="B2" i="28"/>
  <c r="N188" i="19" l="1"/>
  <c r="O188" i="19" s="1"/>
  <c r="K189" i="19"/>
  <c r="M189" i="19" s="1"/>
  <c r="N189" i="19" l="1"/>
  <c r="O189" i="19" s="1"/>
  <c r="K190" i="19"/>
  <c r="M190" i="19" s="1"/>
  <c r="B12" i="13"/>
  <c r="N190" i="19" l="1"/>
  <c r="O190" i="19" s="1"/>
  <c r="K191" i="19"/>
  <c r="M191" i="19" s="1"/>
  <c r="N191" i="19" l="1"/>
  <c r="O191" i="19" s="1"/>
  <c r="K192" i="19"/>
  <c r="M192" i="19" s="1"/>
  <c r="N192" i="19" l="1"/>
  <c r="O192" i="19" s="1"/>
  <c r="K193" i="19"/>
  <c r="M193" i="19" s="1"/>
  <c r="N193" i="19" l="1"/>
  <c r="O193" i="19" s="1"/>
  <c r="K194" i="19"/>
  <c r="M194" i="19" s="1"/>
  <c r="N194" i="19" s="1"/>
  <c r="O194" i="19" l="1"/>
  <c r="K195" i="19"/>
  <c r="M195" i="19" s="1"/>
  <c r="B3" i="25"/>
  <c r="B2" i="25"/>
  <c r="N195" i="19" l="1"/>
  <c r="O195" i="19" s="1"/>
  <c r="K196" i="19"/>
  <c r="M196" i="19" s="1"/>
  <c r="E9" i="23"/>
  <c r="E13" i="23" s="1"/>
  <c r="B10" i="23"/>
  <c r="B11" i="23" s="1"/>
  <c r="B3" i="8"/>
  <c r="B3" i="9"/>
  <c r="B3" i="10"/>
  <c r="B3" i="11"/>
  <c r="B3" i="12"/>
  <c r="B3" i="13"/>
  <c r="B3" i="16"/>
  <c r="B3" i="17"/>
  <c r="B3" i="19"/>
  <c r="B2" i="19"/>
  <c r="B2" i="17"/>
  <c r="B2" i="16"/>
  <c r="B2" i="13"/>
  <c r="B2" i="12"/>
  <c r="B2" i="11"/>
  <c r="B2" i="10"/>
  <c r="B2" i="9"/>
  <c r="B2" i="8"/>
  <c r="N196" i="19" l="1"/>
  <c r="O196" i="19" s="1"/>
  <c r="K197" i="19"/>
  <c r="M197" i="19" s="1"/>
  <c r="N197" i="19" l="1"/>
  <c r="O197" i="19" s="1"/>
  <c r="K198" i="19"/>
  <c r="M198" i="19" s="1"/>
  <c r="B13" i="23"/>
  <c r="N198" i="19" l="1"/>
  <c r="O198" i="19" s="1"/>
  <c r="K199" i="19"/>
  <c r="M199" i="19" s="1"/>
  <c r="B13" i="16"/>
  <c r="J9" i="16"/>
  <c r="B10" i="16"/>
  <c r="N199" i="19" l="1"/>
  <c r="O199" i="19" s="1"/>
  <c r="K200" i="19"/>
  <c r="M200" i="19" s="1"/>
  <c r="B11" i="16"/>
  <c r="N200" i="19" l="1"/>
  <c r="O200" i="19" s="1"/>
  <c r="K201" i="19"/>
  <c r="M201" i="19" s="1"/>
  <c r="I10" i="17"/>
  <c r="J10" i="17" s="1"/>
  <c r="I10" i="16"/>
  <c r="J10" i="16" s="1"/>
  <c r="B12" i="16"/>
  <c r="B13" i="13"/>
  <c r="N10" i="12"/>
  <c r="N14" i="12" s="1"/>
  <c r="N201" i="19" l="1"/>
  <c r="O201" i="19" s="1"/>
  <c r="I12" i="17"/>
  <c r="K202" i="19"/>
  <c r="M202" i="19" s="1"/>
  <c r="I11" i="17"/>
  <c r="J11" i="17" s="1"/>
  <c r="I11" i="16"/>
  <c r="J11" i="16" s="1"/>
  <c r="B14" i="16"/>
  <c r="B16" i="16" s="1"/>
  <c r="B18" i="16" l="1"/>
  <c r="N202" i="19"/>
  <c r="O202" i="19" s="1"/>
  <c r="J12" i="17"/>
  <c r="J14" i="17" s="1"/>
  <c r="K203" i="19"/>
  <c r="M203" i="19" s="1"/>
  <c r="I12" i="16"/>
  <c r="J12" i="16" s="1"/>
  <c r="J14" i="16" s="1"/>
  <c r="B15" i="12"/>
  <c r="K16" i="17" l="1"/>
  <c r="K14" i="17"/>
  <c r="K16" i="16"/>
  <c r="N203" i="19"/>
  <c r="O203" i="19" s="1"/>
  <c r="K14" i="16"/>
  <c r="K204" i="19"/>
  <c r="M204" i="19" s="1"/>
  <c r="B18" i="9"/>
  <c r="J18" i="17" l="1"/>
  <c r="K18" i="17" s="1"/>
  <c r="J18" i="16"/>
  <c r="K18" i="16" s="1"/>
  <c r="G10" i="13" s="1"/>
  <c r="I10" i="13" s="1"/>
  <c r="N204" i="19"/>
  <c r="O204" i="19" s="1"/>
  <c r="K205" i="19"/>
  <c r="M205" i="19" s="1"/>
  <c r="B10" i="11"/>
  <c r="N205" i="19" l="1"/>
  <c r="O205" i="19" s="1"/>
  <c r="K206" i="19"/>
  <c r="M206" i="19" s="1"/>
  <c r="B10" i="10"/>
  <c r="B11" i="11"/>
  <c r="N206" i="19" l="1"/>
  <c r="O206" i="19" s="1"/>
  <c r="K207" i="19"/>
  <c r="M207" i="19" s="1"/>
  <c r="B11" i="10"/>
  <c r="B12" i="11"/>
  <c r="N207" i="19" l="1"/>
  <c r="O207" i="19" s="1"/>
  <c r="K208" i="19"/>
  <c r="M208" i="19" s="1"/>
  <c r="B12" i="10"/>
  <c r="B13" i="11"/>
  <c r="N208" i="19" l="1"/>
  <c r="O208" i="19" s="1"/>
  <c r="K209" i="19"/>
  <c r="M209" i="19" s="1"/>
  <c r="B13" i="10"/>
  <c r="B14" i="11"/>
  <c r="N209" i="19" l="1"/>
  <c r="O209" i="19" s="1"/>
  <c r="K210" i="19"/>
  <c r="M210" i="19" s="1"/>
  <c r="B14" i="10"/>
  <c r="B15" i="11"/>
  <c r="N210" i="19" l="1"/>
  <c r="O210" i="19" s="1"/>
  <c r="K211" i="19"/>
  <c r="M211" i="19" s="1"/>
  <c r="B15" i="10"/>
  <c r="B16" i="11"/>
  <c r="N211" i="19" l="1"/>
  <c r="O211" i="19" s="1"/>
  <c r="K212" i="19"/>
  <c r="M212" i="19" s="1"/>
  <c r="B16" i="10"/>
  <c r="B17" i="11"/>
  <c r="N212" i="19" l="1"/>
  <c r="O212" i="19" s="1"/>
  <c r="K213" i="19"/>
  <c r="M213" i="19" s="1"/>
  <c r="B17" i="10"/>
  <c r="B18" i="11"/>
  <c r="N213" i="19" l="1"/>
  <c r="O213" i="19" s="1"/>
  <c r="K214" i="19"/>
  <c r="M214" i="19" s="1"/>
  <c r="B18" i="10"/>
  <c r="B19" i="11"/>
  <c r="N214" i="19" l="1"/>
  <c r="O214" i="19" s="1"/>
  <c r="K215" i="19"/>
  <c r="M215" i="19" s="1"/>
  <c r="B19" i="10"/>
  <c r="B20" i="11"/>
  <c r="B22" i="11" s="1"/>
  <c r="N215" i="19" l="1"/>
  <c r="O215" i="19" s="1"/>
  <c r="K216" i="19"/>
  <c r="M216" i="19" s="1"/>
  <c r="B20" i="10"/>
  <c r="N216" i="19" l="1"/>
  <c r="O216" i="19" s="1"/>
  <c r="K217" i="19"/>
  <c r="M217" i="19" s="1"/>
  <c r="B21" i="10"/>
  <c r="N217" i="19" l="1"/>
  <c r="O217" i="19" s="1"/>
  <c r="K218" i="19"/>
  <c r="M218" i="19" s="1"/>
  <c r="I10" i="49"/>
  <c r="O9" i="49"/>
  <c r="B22" i="10"/>
  <c r="K10" i="49" l="1"/>
  <c r="N218" i="19"/>
  <c r="O218" i="19" s="1"/>
  <c r="K219" i="19"/>
  <c r="M219" i="19" s="1"/>
  <c r="B23" i="10"/>
  <c r="O10" i="49" l="1"/>
  <c r="O11" i="49" s="1"/>
  <c r="O13" i="49" s="1"/>
  <c r="N219" i="19"/>
  <c r="O219" i="19" s="1"/>
  <c r="K220" i="19"/>
  <c r="M220" i="19" s="1"/>
  <c r="B24" i="10"/>
  <c r="K13" i="49" l="1"/>
  <c r="H10" i="8" s="1"/>
  <c r="L10" i="8" s="1"/>
  <c r="K11" i="49"/>
  <c r="N220" i="19"/>
  <c r="O220" i="19" s="1"/>
  <c r="K221" i="19"/>
  <c r="M221" i="19" s="1"/>
  <c r="B25" i="10"/>
  <c r="I14" i="9" l="1"/>
  <c r="K14" i="9" s="1"/>
  <c r="N221" i="19"/>
  <c r="O221" i="19" s="1"/>
  <c r="K222" i="19"/>
  <c r="M222" i="19" s="1"/>
  <c r="B26" i="10"/>
  <c r="O14" i="9" l="1"/>
  <c r="I22" i="9"/>
  <c r="F22" i="9" s="1"/>
  <c r="N222" i="19"/>
  <c r="O222" i="19" s="1"/>
  <c r="K223" i="19"/>
  <c r="M223" i="19" s="1"/>
  <c r="B27" i="10"/>
  <c r="N223" i="19" l="1"/>
  <c r="O223" i="19" s="1"/>
  <c r="K224" i="19"/>
  <c r="M224" i="19" s="1"/>
  <c r="B28" i="10"/>
  <c r="N224" i="19" l="1"/>
  <c r="O224" i="19" s="1"/>
  <c r="K225" i="19"/>
  <c r="M225" i="19" s="1"/>
  <c r="N225" i="19" s="1"/>
  <c r="B29" i="10"/>
  <c r="O225" i="19" l="1"/>
  <c r="K226" i="19"/>
  <c r="B30" i="10"/>
  <c r="B31" i="10" s="1"/>
  <c r="B32" i="10" s="1"/>
  <c r="B33" i="10" s="1"/>
  <c r="B34" i="10" s="1"/>
  <c r="B36" i="10" s="1"/>
  <c r="M226" i="19" l="1"/>
  <c r="N226" i="19" s="1"/>
  <c r="O226" i="19" s="1"/>
  <c r="K227" i="19"/>
  <c r="M227" i="19" s="1"/>
  <c r="K9" i="9"/>
  <c r="K10" i="9"/>
  <c r="O10" i="9" s="1"/>
  <c r="O9" i="9" l="1"/>
  <c r="O11" i="9" s="1"/>
  <c r="K11" i="9" s="1"/>
  <c r="K13" i="9" s="1"/>
  <c r="O13" i="9" s="1"/>
  <c r="O15" i="9" s="1"/>
  <c r="I21" i="9"/>
  <c r="F21" i="9" s="1"/>
  <c r="F24" i="9" s="1"/>
  <c r="I24" i="9" s="1"/>
  <c r="N227" i="19"/>
  <c r="O227" i="19" s="1"/>
  <c r="K228" i="19"/>
  <c r="M228" i="19" s="1"/>
  <c r="K24" i="9" l="1"/>
  <c r="G92" i="25" s="1"/>
  <c r="K15" i="9"/>
  <c r="O17" i="9"/>
  <c r="N228" i="19"/>
  <c r="O228" i="19" s="1"/>
  <c r="K229" i="19"/>
  <c r="M229" i="19" s="1"/>
  <c r="E13" i="64" l="1"/>
  <c r="G13" i="64" s="1"/>
  <c r="G15" i="64" s="1"/>
  <c r="E15" i="64" s="1"/>
  <c r="H11" i="8" s="1"/>
  <c r="N229" i="19"/>
  <c r="O229" i="19" s="1"/>
  <c r="K230" i="19"/>
  <c r="M230" i="19" s="1"/>
  <c r="N230" i="19" l="1"/>
  <c r="O230" i="19" s="1"/>
  <c r="K231" i="19"/>
  <c r="M231" i="19" s="1"/>
  <c r="N231" i="19" l="1"/>
  <c r="O231" i="19" s="1"/>
  <c r="K232" i="19"/>
  <c r="M232" i="19" s="1"/>
  <c r="N232" i="19" l="1"/>
  <c r="O232" i="19" s="1"/>
  <c r="K17" i="9"/>
  <c r="K233" i="19"/>
  <c r="M233" i="19" s="1"/>
  <c r="N233" i="19" l="1"/>
  <c r="O233" i="19" s="1"/>
  <c r="H9" i="8"/>
  <c r="L9" i="8" s="1"/>
  <c r="K234" i="19"/>
  <c r="M234" i="19" s="1"/>
  <c r="N234" i="19" l="1"/>
  <c r="O234" i="19" s="1"/>
  <c r="K235" i="19"/>
  <c r="M235" i="19" s="1"/>
  <c r="N235" i="19" l="1"/>
  <c r="O235" i="19" s="1"/>
  <c r="K236" i="19"/>
  <c r="M236" i="19" s="1"/>
  <c r="N236" i="19" l="1"/>
  <c r="O236" i="19" s="1"/>
  <c r="K237" i="19"/>
  <c r="M237" i="19" s="1"/>
  <c r="N237" i="19" l="1"/>
  <c r="O237" i="19" s="1"/>
  <c r="K238" i="19"/>
  <c r="M238" i="19" s="1"/>
  <c r="N238" i="19" l="1"/>
  <c r="O238" i="19" s="1"/>
  <c r="K239" i="19"/>
  <c r="M239" i="19" s="1"/>
  <c r="N239" i="19" l="1"/>
  <c r="O239" i="19" s="1"/>
  <c r="K240" i="19"/>
  <c r="M240" i="19" s="1"/>
  <c r="N240" i="19" l="1"/>
  <c r="K241" i="19"/>
  <c r="M241" i="19" s="1"/>
  <c r="O240" i="19"/>
  <c r="N241" i="19" l="1"/>
  <c r="O241" i="19" s="1"/>
  <c r="K242" i="19"/>
  <c r="M242" i="19" s="1"/>
  <c r="N242" i="19" s="1"/>
  <c r="O242" i="19" l="1"/>
  <c r="K243" i="19"/>
  <c r="M243" i="19" s="1"/>
  <c r="N243" i="19" l="1"/>
  <c r="O243" i="19" s="1"/>
  <c r="P25" i="57"/>
  <c r="K244" i="19"/>
  <c r="M244" i="19" s="1"/>
  <c r="N244" i="19" l="1"/>
  <c r="O244" i="19" s="1"/>
  <c r="K245" i="19"/>
  <c r="M245" i="19" s="1"/>
  <c r="P19" i="57" l="1"/>
  <c r="P21" i="57" s="1"/>
  <c r="N245" i="19"/>
  <c r="O245" i="19" s="1"/>
  <c r="K246" i="19"/>
  <c r="M246" i="19" s="1"/>
  <c r="N246" i="19" l="1"/>
  <c r="O246" i="19" s="1"/>
  <c r="K247" i="19"/>
  <c r="M247" i="19" s="1"/>
  <c r="N247" i="19" l="1"/>
  <c r="O247" i="19" s="1"/>
  <c r="K248" i="19"/>
  <c r="M248" i="19" s="1"/>
  <c r="N248" i="19" l="1"/>
  <c r="O248" i="19" s="1"/>
  <c r="K249" i="19"/>
  <c r="M249" i="19" s="1"/>
  <c r="N249" i="19" l="1"/>
  <c r="O249" i="19" s="1"/>
  <c r="K250" i="19"/>
  <c r="M250" i="19" s="1"/>
  <c r="N250" i="19" l="1"/>
  <c r="O250" i="19" s="1"/>
  <c r="K251" i="19"/>
  <c r="M251" i="19" s="1"/>
  <c r="N251" i="19" l="1"/>
  <c r="O251" i="19" s="1"/>
  <c r="K252" i="19"/>
  <c r="M252" i="19" s="1"/>
  <c r="N252" i="19" l="1"/>
  <c r="O252" i="19" s="1"/>
  <c r="K253" i="19"/>
  <c r="M253" i="19" s="1"/>
  <c r="N253" i="19" l="1"/>
  <c r="O253" i="19" s="1"/>
  <c r="K254" i="19"/>
  <c r="M254" i="19" l="1"/>
  <c r="N254" i="19" s="1"/>
  <c r="O254" i="19" s="1"/>
  <c r="K255" i="19"/>
  <c r="M255" i="19" s="1"/>
  <c r="H61" i="25"/>
  <c r="H73" i="25"/>
  <c r="H44" i="25"/>
  <c r="H86" i="25"/>
  <c r="H68" i="25"/>
  <c r="H45" i="25"/>
  <c r="H24" i="25"/>
  <c r="H65" i="25"/>
  <c r="H72" i="25"/>
  <c r="H50" i="25"/>
  <c r="H58" i="25"/>
  <c r="H27" i="25"/>
  <c r="H55" i="25"/>
  <c r="H51" i="25"/>
  <c r="H52" i="25"/>
  <c r="H87" i="25"/>
  <c r="H59" i="25"/>
  <c r="H32" i="25"/>
  <c r="H34" i="25"/>
  <c r="H69" i="25"/>
  <c r="H38" i="25"/>
  <c r="H30" i="25"/>
  <c r="H28" i="25"/>
  <c r="H53" i="25"/>
  <c r="H54" i="25"/>
  <c r="H33" i="25"/>
  <c r="H46" i="25"/>
  <c r="H40" i="25"/>
  <c r="H85" i="25"/>
  <c r="H71" i="25"/>
  <c r="H25" i="25"/>
  <c r="H67" i="25"/>
  <c r="H37" i="25"/>
  <c r="H66" i="25"/>
  <c r="H70" i="25"/>
  <c r="H82" i="25"/>
  <c r="H39" i="25"/>
  <c r="H79" i="25"/>
  <c r="H41" i="25"/>
  <c r="H63" i="25"/>
  <c r="H35" i="25"/>
  <c r="H22" i="25"/>
  <c r="H74" i="25"/>
  <c r="H42" i="25"/>
  <c r="H75" i="25"/>
  <c r="H47" i="25"/>
  <c r="H56" i="25"/>
  <c r="H80" i="25"/>
  <c r="H57" i="25"/>
  <c r="H83" i="25"/>
  <c r="H77" i="25"/>
  <c r="H76" i="25"/>
  <c r="H64" i="25"/>
  <c r="H62" i="25"/>
  <c r="H26" i="25"/>
  <c r="H21" i="25"/>
  <c r="H31" i="25"/>
  <c r="H23" i="25"/>
  <c r="H48" i="25"/>
  <c r="H29" i="25"/>
  <c r="H81" i="25"/>
  <c r="H49" i="25"/>
  <c r="H36" i="25"/>
  <c r="H88" i="25"/>
  <c r="H60" i="25"/>
  <c r="H84" i="25"/>
  <c r="H78" i="25"/>
  <c r="H43" i="25"/>
  <c r="F9" i="13"/>
  <c r="H90" i="25" l="1"/>
  <c r="G90" i="25" s="1"/>
  <c r="G94" i="25" s="1"/>
  <c r="N255" i="19"/>
  <c r="K256" i="19"/>
  <c r="M256" i="19" s="1"/>
  <c r="O255" i="19"/>
  <c r="F12" i="13"/>
  <c r="N256" i="19" l="1"/>
  <c r="O256" i="19" s="1"/>
  <c r="G9" i="13"/>
  <c r="K257" i="19"/>
  <c r="M257" i="19" s="1"/>
  <c r="N257" i="19" s="1"/>
  <c r="I9" i="13" l="1"/>
  <c r="I12" i="13" s="1"/>
  <c r="O257" i="19"/>
  <c r="K258" i="19"/>
  <c r="M258" i="19" s="1"/>
  <c r="N258" i="19" l="1"/>
  <c r="O258" i="19" s="1"/>
  <c r="G12" i="13"/>
  <c r="K259" i="19"/>
  <c r="M259" i="19" s="1"/>
  <c r="P24" i="57" l="1"/>
  <c r="N259" i="19"/>
  <c r="O259" i="19" s="1"/>
  <c r="K260" i="19"/>
  <c r="M260" i="19" s="1"/>
  <c r="N260" i="19" l="1"/>
  <c r="O260" i="19" s="1"/>
  <c r="K261" i="19"/>
  <c r="M261" i="19" s="1"/>
  <c r="N261" i="19" l="1"/>
  <c r="O261" i="19" s="1"/>
  <c r="K262" i="19"/>
  <c r="M262" i="19" s="1"/>
  <c r="N262" i="19" l="1"/>
  <c r="O262" i="19" s="1"/>
  <c r="K263" i="19"/>
  <c r="M263" i="19" s="1"/>
  <c r="N263" i="19" l="1"/>
  <c r="O263" i="19" s="1"/>
  <c r="K264" i="19"/>
  <c r="M264" i="19" s="1"/>
  <c r="N264" i="19" l="1"/>
  <c r="O264" i="19" s="1"/>
  <c r="K265" i="19"/>
  <c r="M265" i="19" s="1"/>
  <c r="N265" i="19" l="1"/>
  <c r="O265" i="19" s="1"/>
  <c r="K266" i="19"/>
  <c r="M266" i="19" s="1"/>
  <c r="N266" i="19" l="1"/>
  <c r="O266" i="19" s="1"/>
  <c r="K267" i="19"/>
  <c r="M267" i="19" s="1"/>
  <c r="N267" i="19" l="1"/>
  <c r="O267" i="19" s="1"/>
  <c r="K268" i="19"/>
  <c r="M268" i="19" s="1"/>
  <c r="N268" i="19" l="1"/>
  <c r="O268" i="19" s="1"/>
  <c r="K269" i="19"/>
  <c r="M269" i="19" s="1"/>
  <c r="N269" i="19" l="1"/>
  <c r="O269" i="19" s="1"/>
  <c r="K270" i="19"/>
  <c r="M270" i="19" s="1"/>
  <c r="N270" i="19" l="1"/>
  <c r="O270" i="19" s="1"/>
  <c r="K271" i="19"/>
  <c r="M271" i="19" s="1"/>
  <c r="N271" i="19" l="1"/>
  <c r="O271" i="19" s="1"/>
  <c r="K272" i="19"/>
  <c r="M272" i="19" s="1"/>
  <c r="N272" i="19" l="1"/>
  <c r="O272" i="19" s="1"/>
  <c r="K273" i="19"/>
  <c r="M273" i="19" s="1"/>
  <c r="N273" i="19" l="1"/>
  <c r="O273" i="19" s="1"/>
  <c r="K274" i="19"/>
  <c r="M274" i="19" s="1"/>
  <c r="N274" i="19" l="1"/>
  <c r="O274" i="19" s="1"/>
  <c r="K275" i="19"/>
  <c r="M275" i="19" s="1"/>
  <c r="N275" i="19" l="1"/>
  <c r="O275" i="19" s="1"/>
  <c r="K276" i="19"/>
  <c r="M276" i="19" s="1"/>
  <c r="N276" i="19" l="1"/>
  <c r="O276" i="19" s="1"/>
  <c r="K277" i="19"/>
  <c r="M277" i="19" s="1"/>
  <c r="N277" i="19" l="1"/>
  <c r="O277" i="19" s="1"/>
  <c r="K278" i="19"/>
  <c r="M278" i="19" s="1"/>
  <c r="N278" i="19" l="1"/>
  <c r="O278" i="19" s="1"/>
  <c r="K279" i="19"/>
  <c r="M279" i="19" s="1"/>
  <c r="N279" i="19" s="1"/>
  <c r="K280" i="19" l="1"/>
  <c r="M280" i="19" s="1"/>
  <c r="O279" i="19"/>
  <c r="N280" i="19" l="1"/>
  <c r="O280" i="19" s="1"/>
  <c r="K281" i="19"/>
  <c r="M281" i="19" s="1"/>
  <c r="N281" i="19" l="1"/>
  <c r="O281" i="19" s="1"/>
  <c r="K282" i="19"/>
  <c r="M282" i="19" s="1"/>
  <c r="N282" i="19" l="1"/>
  <c r="O282" i="19" s="1"/>
  <c r="K283" i="19"/>
  <c r="M283" i="19" s="1"/>
  <c r="N283" i="19" l="1"/>
  <c r="O283" i="19"/>
  <c r="K284" i="19"/>
  <c r="M284" i="19" s="1"/>
  <c r="N284" i="19" s="1"/>
  <c r="O284" i="19" l="1"/>
  <c r="K285" i="19"/>
  <c r="M285" i="19" s="1"/>
  <c r="N285" i="19" l="1"/>
  <c r="O285" i="19" s="1"/>
  <c r="K286" i="19"/>
  <c r="M286" i="19" s="1"/>
  <c r="N286" i="19" l="1"/>
  <c r="O286" i="19" s="1"/>
  <c r="K287" i="19"/>
  <c r="M287" i="19" s="1"/>
  <c r="N287" i="19" l="1"/>
  <c r="O287" i="19" s="1"/>
  <c r="K288" i="19"/>
  <c r="M288" i="19" s="1"/>
  <c r="N288" i="19" l="1"/>
  <c r="O288" i="19" s="1"/>
  <c r="K289" i="19"/>
  <c r="M289" i="19" s="1"/>
  <c r="N289" i="19" l="1"/>
  <c r="O289" i="19" s="1"/>
  <c r="K290" i="19"/>
  <c r="M290" i="19" s="1"/>
  <c r="N290" i="19" l="1"/>
  <c r="O290" i="19" s="1"/>
  <c r="K291" i="19"/>
  <c r="M291" i="19" s="1"/>
  <c r="N291" i="19" l="1"/>
  <c r="O291" i="19" s="1"/>
  <c r="K292" i="19"/>
  <c r="M292" i="19" s="1"/>
  <c r="N292" i="19" l="1"/>
  <c r="O292" i="19" s="1"/>
  <c r="K293" i="19"/>
  <c r="M293" i="19" s="1"/>
  <c r="N293" i="19" l="1"/>
  <c r="O293" i="19" s="1"/>
  <c r="K294" i="19"/>
  <c r="M294" i="19" s="1"/>
  <c r="N294" i="19" l="1"/>
  <c r="O294" i="19" s="1"/>
  <c r="K295" i="19"/>
  <c r="M295" i="19" s="1"/>
  <c r="N295" i="19" l="1"/>
  <c r="O295" i="19" s="1"/>
  <c r="K296" i="19"/>
  <c r="M296" i="19" s="1"/>
  <c r="N296" i="19" l="1"/>
  <c r="O296" i="19" s="1"/>
  <c r="K297" i="19"/>
  <c r="M297" i="19" s="1"/>
  <c r="N297" i="19" l="1"/>
  <c r="O297" i="19" s="1"/>
  <c r="K298" i="19"/>
  <c r="M298" i="19" s="1"/>
  <c r="N298" i="19" l="1"/>
  <c r="O298" i="19" s="1"/>
  <c r="K299" i="19"/>
  <c r="M299" i="19" s="1"/>
  <c r="N299" i="19" l="1"/>
  <c r="O299" i="19" s="1"/>
  <c r="K300" i="19"/>
  <c r="M300" i="19" s="1"/>
  <c r="N300" i="19" l="1"/>
  <c r="O300" i="19" s="1"/>
  <c r="K301" i="19"/>
  <c r="M301" i="19" s="1"/>
  <c r="N301" i="19" l="1"/>
  <c r="O301" i="19" s="1"/>
  <c r="K302" i="19"/>
  <c r="M302" i="19" s="1"/>
  <c r="N302" i="19" l="1"/>
  <c r="O302" i="19" s="1"/>
  <c r="K303" i="19"/>
  <c r="M303" i="19" s="1"/>
  <c r="N303" i="19" l="1"/>
  <c r="O303" i="19" s="1"/>
  <c r="K304" i="19"/>
  <c r="M304" i="19" s="1"/>
  <c r="N304" i="19" s="1"/>
  <c r="K305" i="19" l="1"/>
  <c r="M305" i="19" s="1"/>
  <c r="O304" i="19"/>
  <c r="N305" i="19" l="1"/>
  <c r="O305" i="19" s="1"/>
  <c r="K306" i="19"/>
  <c r="M306" i="19" s="1"/>
  <c r="N306" i="19" l="1"/>
  <c r="O306" i="19" s="1"/>
  <c r="K307" i="19"/>
  <c r="M307" i="19" s="1"/>
  <c r="N307" i="19" l="1"/>
  <c r="O307" i="19" s="1"/>
  <c r="K308" i="19"/>
  <c r="M308" i="19" s="1"/>
  <c r="N308" i="19" l="1"/>
  <c r="O308" i="19" s="1"/>
  <c r="K309" i="19"/>
  <c r="M309" i="19" s="1"/>
  <c r="N309" i="19" l="1"/>
  <c r="O309" i="19" s="1"/>
  <c r="K310" i="19"/>
  <c r="M310" i="19" s="1"/>
  <c r="N310" i="19" l="1"/>
  <c r="O310" i="19" s="1"/>
  <c r="K311" i="19"/>
  <c r="M311" i="19" s="1"/>
  <c r="N311" i="19" l="1"/>
  <c r="O311" i="19" s="1"/>
  <c r="K312" i="19"/>
  <c r="M312" i="19" s="1"/>
  <c r="N312" i="19" l="1"/>
  <c r="O312" i="19" s="1"/>
  <c r="K313" i="19"/>
  <c r="M313" i="19" s="1"/>
  <c r="N313" i="19" l="1"/>
  <c r="O313" i="19" s="1"/>
  <c r="K314" i="19"/>
  <c r="M314" i="19" s="1"/>
  <c r="N314" i="19" l="1"/>
  <c r="O314" i="19" s="1"/>
  <c r="K315" i="19"/>
  <c r="M315" i="19" s="1"/>
  <c r="N315" i="19" l="1"/>
  <c r="O315" i="19" s="1"/>
  <c r="K316" i="19"/>
  <c r="M316" i="19" s="1"/>
  <c r="N316" i="19" l="1"/>
  <c r="O316" i="19" s="1"/>
  <c r="K317" i="19"/>
  <c r="M317" i="19" s="1"/>
  <c r="N317" i="19" l="1"/>
  <c r="O317" i="19" s="1"/>
  <c r="K318" i="19"/>
  <c r="M318" i="19" s="1"/>
  <c r="N318" i="19" l="1"/>
  <c r="O318" i="19" s="1"/>
  <c r="K319" i="19"/>
  <c r="M319" i="19" s="1"/>
  <c r="N319" i="19" l="1"/>
  <c r="O319" i="19" s="1"/>
  <c r="K320" i="19"/>
  <c r="M320" i="19" s="1"/>
  <c r="N320" i="19" l="1"/>
  <c r="O320" i="19" s="1"/>
  <c r="K321" i="19"/>
  <c r="M321" i="19" s="1"/>
  <c r="N321" i="19" l="1"/>
  <c r="O321" i="19" s="1"/>
  <c r="K322" i="19"/>
  <c r="M322" i="19" s="1"/>
  <c r="N322" i="19" l="1"/>
  <c r="O322" i="19" s="1"/>
  <c r="K323" i="19"/>
  <c r="M323" i="19" s="1"/>
  <c r="N323" i="19" l="1"/>
  <c r="O323" i="19" s="1"/>
  <c r="K324" i="19"/>
  <c r="M324" i="19" s="1"/>
  <c r="N324" i="19" l="1"/>
  <c r="O324" i="19" s="1"/>
  <c r="K325" i="19"/>
  <c r="M325" i="19" s="1"/>
  <c r="N325" i="19" l="1"/>
  <c r="O325" i="19" s="1"/>
  <c r="K326" i="19"/>
  <c r="M326" i="19" s="1"/>
  <c r="N326" i="19" l="1"/>
  <c r="O326" i="19" s="1"/>
  <c r="K327" i="19"/>
  <c r="M327" i="19" s="1"/>
  <c r="N327" i="19" l="1"/>
  <c r="O327" i="19" s="1"/>
  <c r="K328" i="19"/>
  <c r="M328" i="19" s="1"/>
  <c r="N328" i="19" l="1"/>
  <c r="O328" i="19" s="1"/>
  <c r="K329" i="19"/>
  <c r="M329" i="19" s="1"/>
  <c r="N329" i="19" l="1"/>
  <c r="O329" i="19" s="1"/>
  <c r="K330" i="19"/>
  <c r="M330" i="19" s="1"/>
  <c r="N330" i="19" l="1"/>
  <c r="O330" i="19" s="1"/>
  <c r="K331" i="19"/>
  <c r="M331" i="19" s="1"/>
  <c r="N331" i="19" l="1"/>
  <c r="O331" i="19" s="1"/>
  <c r="K332" i="19"/>
  <c r="M332" i="19" s="1"/>
  <c r="N332" i="19" l="1"/>
  <c r="O332" i="19" s="1"/>
  <c r="K333" i="19"/>
  <c r="M333" i="19" s="1"/>
  <c r="N333" i="19" l="1"/>
  <c r="O333" i="19" s="1"/>
  <c r="K334" i="19"/>
  <c r="M334" i="19" s="1"/>
  <c r="N334" i="19" l="1"/>
  <c r="O334" i="19" s="1"/>
  <c r="K335" i="19"/>
  <c r="M335" i="19" s="1"/>
  <c r="N335" i="19" l="1"/>
  <c r="O335" i="19" s="1"/>
  <c r="K336" i="19"/>
  <c r="M336" i="19" s="1"/>
  <c r="N336" i="19" s="1"/>
  <c r="O336" i="19" l="1"/>
  <c r="K337" i="19"/>
  <c r="M337" i="19" s="1"/>
  <c r="N337" i="19" l="1"/>
  <c r="O337" i="19" s="1"/>
  <c r="K338" i="19"/>
  <c r="M338" i="19" s="1"/>
  <c r="N338" i="19" l="1"/>
  <c r="O338" i="19" s="1"/>
  <c r="K339" i="19"/>
  <c r="M339" i="19" s="1"/>
  <c r="N339" i="19" l="1"/>
  <c r="O339" i="19" s="1"/>
  <c r="K340" i="19"/>
  <c r="M340" i="19" s="1"/>
  <c r="N340" i="19" l="1"/>
  <c r="O340" i="19" s="1"/>
  <c r="K341" i="19"/>
  <c r="M341" i="19" s="1"/>
  <c r="N341" i="19" l="1"/>
  <c r="O341" i="19" s="1"/>
  <c r="K342" i="19"/>
  <c r="M342" i="19" s="1"/>
  <c r="N342" i="19" s="1"/>
  <c r="K343" i="19" l="1"/>
  <c r="M343" i="19" s="1"/>
  <c r="O342" i="19"/>
  <c r="N343" i="19" l="1"/>
  <c r="O343" i="19" s="1"/>
  <c r="K344" i="19"/>
  <c r="M344" i="19" s="1"/>
  <c r="N344" i="19" l="1"/>
  <c r="O344" i="19" s="1"/>
  <c r="K345" i="19"/>
  <c r="M345" i="19" s="1"/>
  <c r="N345" i="19" l="1"/>
  <c r="O345" i="19" s="1"/>
  <c r="K346" i="19"/>
  <c r="M346" i="19" s="1"/>
  <c r="N346" i="19" s="1"/>
  <c r="O346" i="19" l="1"/>
  <c r="K347" i="19"/>
  <c r="M347" i="19" s="1"/>
  <c r="N347" i="19" l="1"/>
  <c r="O347" i="19" s="1"/>
  <c r="K348" i="19"/>
  <c r="M348" i="19" s="1"/>
  <c r="N348" i="19" s="1"/>
  <c r="O348" i="19" l="1"/>
  <c r="K349" i="19"/>
  <c r="M349" i="19" s="1"/>
  <c r="N349" i="19" l="1"/>
  <c r="O349" i="19" s="1"/>
  <c r="K350" i="19"/>
  <c r="M350" i="19" s="1"/>
  <c r="N350" i="19" l="1"/>
  <c r="O350" i="19" s="1"/>
  <c r="K351" i="19"/>
  <c r="M351" i="19" s="1"/>
  <c r="N351" i="19" l="1"/>
  <c r="O351" i="19" s="1"/>
  <c r="K352" i="19"/>
  <c r="M352" i="19" s="1"/>
  <c r="N352" i="19" l="1"/>
  <c r="O352" i="19" s="1"/>
  <c r="K353" i="19"/>
  <c r="M353" i="19" s="1"/>
  <c r="N353" i="19" l="1"/>
  <c r="O353" i="19" s="1"/>
  <c r="K354" i="19"/>
  <c r="M354" i="19" s="1"/>
  <c r="N354" i="19" s="1"/>
  <c r="O354" i="19" l="1"/>
  <c r="K355" i="19"/>
  <c r="M355" i="19" s="1"/>
  <c r="N355" i="19" l="1"/>
  <c r="O355" i="19" s="1"/>
  <c r="K356" i="19"/>
  <c r="M356" i="19" s="1"/>
  <c r="N356" i="19" l="1"/>
  <c r="O356" i="19" s="1"/>
  <c r="K357" i="19"/>
  <c r="M357" i="19" s="1"/>
  <c r="N357" i="19" l="1"/>
  <c r="O357" i="19" s="1"/>
  <c r="K358" i="19"/>
  <c r="M358" i="19" s="1"/>
  <c r="N358" i="19" l="1"/>
  <c r="O358" i="19" s="1"/>
  <c r="K359" i="19"/>
  <c r="M359" i="19" s="1"/>
  <c r="N359" i="19" l="1"/>
  <c r="O359" i="19" s="1"/>
  <c r="K360" i="19"/>
  <c r="M360" i="19" s="1"/>
  <c r="N360" i="19" l="1"/>
  <c r="O360" i="19" s="1"/>
  <c r="K361" i="19"/>
  <c r="M361" i="19" s="1"/>
  <c r="N361" i="19" l="1"/>
  <c r="O361" i="19" s="1"/>
  <c r="K362" i="19"/>
  <c r="M362" i="19" s="1"/>
  <c r="N362" i="19" l="1"/>
  <c r="O362" i="19" s="1"/>
  <c r="K363" i="19"/>
  <c r="M363" i="19" s="1"/>
  <c r="N363" i="19" l="1"/>
  <c r="O363" i="19" s="1"/>
  <c r="K364" i="19"/>
  <c r="M364" i="19" s="1"/>
  <c r="N364" i="19" l="1"/>
  <c r="O364" i="19" s="1"/>
  <c r="K365" i="19"/>
  <c r="M365" i="19" s="1"/>
  <c r="N365" i="19" l="1"/>
  <c r="O365" i="19" s="1"/>
  <c r="K366" i="19"/>
  <c r="M366" i="19" s="1"/>
  <c r="N366" i="19" l="1"/>
  <c r="O366" i="19" s="1"/>
  <c r="K367" i="19"/>
  <c r="M367" i="19" s="1"/>
  <c r="N367" i="19" l="1"/>
  <c r="O367" i="19" s="1"/>
  <c r="K368" i="19"/>
  <c r="M368" i="19" s="1"/>
  <c r="N368" i="19" l="1"/>
  <c r="O368" i="19" s="1"/>
  <c r="K369" i="19"/>
  <c r="M369" i="19" s="1"/>
  <c r="N369" i="19" l="1"/>
  <c r="O369" i="19" s="1"/>
  <c r="K370" i="19"/>
  <c r="M370" i="19" l="1"/>
  <c r="N370" i="19" s="1"/>
  <c r="O370" i="19" s="1"/>
  <c r="K371" i="19"/>
  <c r="M371" i="19" s="1"/>
  <c r="N371" i="19" l="1"/>
  <c r="O371" i="19" s="1"/>
  <c r="K372" i="19"/>
  <c r="M372" i="19" s="1"/>
  <c r="N372" i="19" l="1"/>
  <c r="O372" i="19" s="1"/>
  <c r="K373" i="19"/>
  <c r="M373" i="19" s="1"/>
  <c r="N373" i="19" l="1"/>
  <c r="O373" i="19" s="1"/>
  <c r="K374" i="19"/>
  <c r="M374" i="19" s="1"/>
  <c r="N374" i="19" l="1"/>
  <c r="O374" i="19" s="1"/>
  <c r="K375" i="19"/>
  <c r="M375" i="19" s="1"/>
  <c r="N375" i="19" l="1"/>
  <c r="O375" i="19" s="1"/>
  <c r="K376" i="19"/>
  <c r="M376" i="19" s="1"/>
  <c r="N376" i="19" l="1"/>
  <c r="O376" i="19" s="1"/>
  <c r="K377" i="19"/>
  <c r="M377" i="19" s="1"/>
  <c r="N377" i="19" l="1"/>
  <c r="O377" i="19" s="1"/>
  <c r="K378" i="19"/>
  <c r="M378" i="19" s="1"/>
  <c r="N378" i="19" l="1"/>
  <c r="O378" i="19" s="1"/>
  <c r="K379" i="19"/>
  <c r="M379" i="19" s="1"/>
  <c r="N379" i="19" s="1"/>
  <c r="K380" i="19" l="1"/>
  <c r="M380" i="19" s="1"/>
  <c r="O379" i="19"/>
  <c r="N380" i="19" l="1"/>
  <c r="O380" i="19" s="1"/>
  <c r="K381" i="19"/>
  <c r="M381" i="19" s="1"/>
  <c r="N381" i="19" l="1"/>
  <c r="O381" i="19" s="1"/>
  <c r="K382" i="19"/>
  <c r="M382" i="19" s="1"/>
  <c r="N382" i="19" l="1"/>
  <c r="O382" i="19" s="1"/>
  <c r="K383" i="19"/>
  <c r="M383" i="19" s="1"/>
  <c r="N383" i="19" l="1"/>
  <c r="O383" i="19" s="1"/>
  <c r="K384" i="19"/>
  <c r="M384" i="19" s="1"/>
  <c r="N384" i="19" l="1"/>
  <c r="O384" i="19" s="1"/>
  <c r="K385" i="19"/>
  <c r="M385" i="19" s="1"/>
  <c r="N385" i="19" s="1"/>
  <c r="O385" i="19" l="1"/>
  <c r="K386" i="19"/>
  <c r="M386" i="19" s="1"/>
  <c r="N386" i="19" l="1"/>
  <c r="O386" i="19" s="1"/>
  <c r="K387" i="19"/>
  <c r="M387" i="19" s="1"/>
  <c r="N387" i="19" l="1"/>
  <c r="O387" i="19" s="1"/>
  <c r="K388" i="19"/>
  <c r="M388" i="19" s="1"/>
  <c r="N388" i="19" l="1"/>
  <c r="O388" i="19" s="1"/>
  <c r="K389" i="19"/>
  <c r="M389" i="19" s="1"/>
  <c r="N389" i="19" l="1"/>
  <c r="O389" i="19" s="1"/>
  <c r="K390" i="19"/>
  <c r="M390" i="19" s="1"/>
  <c r="N390" i="19" l="1"/>
  <c r="O390" i="19" s="1"/>
  <c r="K391" i="19"/>
  <c r="M391" i="19" s="1"/>
  <c r="N391" i="19" l="1"/>
  <c r="O391" i="19" s="1"/>
  <c r="K392" i="19"/>
  <c r="M392" i="19" s="1"/>
  <c r="N392" i="19" l="1"/>
  <c r="O392" i="19" s="1"/>
  <c r="K393" i="19"/>
  <c r="M393" i="19" s="1"/>
  <c r="N393" i="19" l="1"/>
  <c r="O393" i="19" s="1"/>
  <c r="K394" i="19"/>
  <c r="M394" i="19" s="1"/>
  <c r="N394" i="19" s="1"/>
  <c r="O394" i="19" l="1"/>
  <c r="K395" i="19"/>
  <c r="M395" i="19" s="1"/>
  <c r="N395" i="19" l="1"/>
  <c r="O395" i="19" s="1"/>
  <c r="K396" i="19"/>
  <c r="M396" i="19" s="1"/>
  <c r="N396" i="19" l="1"/>
  <c r="O396" i="19" s="1"/>
  <c r="K397" i="19"/>
  <c r="M397" i="19" s="1"/>
  <c r="N397" i="19" l="1"/>
  <c r="O397" i="19" s="1"/>
  <c r="K398" i="19"/>
  <c r="M398" i="19" s="1"/>
  <c r="N398" i="19" s="1"/>
  <c r="K399" i="19" l="1"/>
  <c r="M399" i="19" s="1"/>
  <c r="O398" i="19"/>
  <c r="N399" i="19" l="1"/>
  <c r="O399" i="19" s="1"/>
  <c r="K400" i="19"/>
  <c r="M400" i="19" s="1"/>
  <c r="N400" i="19" l="1"/>
  <c r="O400" i="19" s="1"/>
  <c r="K401" i="19"/>
  <c r="M401" i="19" s="1"/>
  <c r="N401" i="19" s="1"/>
  <c r="O401" i="19" l="1"/>
  <c r="K402" i="19"/>
  <c r="M402" i="19" s="1"/>
  <c r="N402" i="19" l="1"/>
  <c r="O402" i="19" s="1"/>
  <c r="K403" i="19"/>
  <c r="M403" i="19" s="1"/>
  <c r="N403" i="19" l="1"/>
  <c r="O403" i="19" s="1"/>
  <c r="K404" i="19"/>
  <c r="M404" i="19" s="1"/>
  <c r="N404" i="19" l="1"/>
  <c r="O404" i="19" s="1"/>
  <c r="K405" i="19"/>
  <c r="M405" i="19" s="1"/>
  <c r="N405" i="19" l="1"/>
  <c r="O405" i="19" s="1"/>
  <c r="K406" i="19"/>
  <c r="M406" i="19" s="1"/>
  <c r="N406" i="19" l="1"/>
  <c r="O406" i="19" s="1"/>
  <c r="K407" i="19"/>
  <c r="M407" i="19" s="1"/>
  <c r="N407" i="19" l="1"/>
  <c r="O407" i="19" s="1"/>
  <c r="K408" i="19"/>
  <c r="M408" i="19" s="1"/>
  <c r="N408" i="19" s="1"/>
  <c r="O408" i="19" l="1"/>
  <c r="K409" i="19"/>
  <c r="M409" i="19" s="1"/>
  <c r="N409" i="19" l="1"/>
  <c r="O409" i="19" s="1"/>
  <c r="K410" i="19"/>
  <c r="M410" i="19" s="1"/>
  <c r="N410" i="19" l="1"/>
  <c r="O410" i="19" s="1"/>
  <c r="K411" i="19"/>
  <c r="M411" i="19" s="1"/>
  <c r="N411" i="19" l="1"/>
  <c r="O411" i="19" s="1"/>
  <c r="K412" i="19"/>
  <c r="M412" i="19" s="1"/>
  <c r="N412" i="19" l="1"/>
  <c r="O412" i="19" s="1"/>
  <c r="K413" i="19"/>
  <c r="M413" i="19" s="1"/>
  <c r="N413" i="19" s="1"/>
  <c r="O413" i="19" l="1"/>
  <c r="K414" i="19"/>
  <c r="M414" i="19" s="1"/>
  <c r="N414" i="19" l="1"/>
  <c r="O414" i="19" s="1"/>
  <c r="K415" i="19"/>
  <c r="M415" i="19" s="1"/>
  <c r="N415" i="19" l="1"/>
  <c r="O415" i="19" s="1"/>
  <c r="K416" i="19"/>
  <c r="M416" i="19" s="1"/>
  <c r="N416" i="19" l="1"/>
  <c r="O416" i="19" s="1"/>
  <c r="K417" i="19"/>
  <c r="M417" i="19" s="1"/>
  <c r="N417" i="19" l="1"/>
  <c r="O417" i="19" s="1"/>
  <c r="K418" i="19"/>
  <c r="M418" i="19" s="1"/>
  <c r="N418" i="19" l="1"/>
  <c r="O418" i="19" s="1"/>
  <c r="K419" i="19"/>
  <c r="M419" i="19" s="1"/>
  <c r="N419" i="19" l="1"/>
  <c r="O419" i="19" s="1"/>
  <c r="K420" i="19"/>
  <c r="M420" i="19" s="1"/>
  <c r="N420" i="19" l="1"/>
  <c r="O420" i="19" s="1"/>
  <c r="K421" i="19"/>
  <c r="M421" i="19" s="1"/>
  <c r="N421" i="19" l="1"/>
  <c r="O421" i="19" s="1"/>
  <c r="K422" i="19"/>
  <c r="M422" i="19" s="1"/>
  <c r="N422" i="19" s="1"/>
  <c r="O422" i="19" l="1"/>
  <c r="K423" i="19"/>
  <c r="M423" i="19" s="1"/>
  <c r="N423" i="19" l="1"/>
  <c r="O423" i="19" s="1"/>
  <c r="K424" i="19"/>
  <c r="M424" i="19" s="1"/>
  <c r="N424" i="19" s="1"/>
  <c r="O424" i="19" l="1"/>
  <c r="K425" i="19"/>
  <c r="M425" i="19" s="1"/>
  <c r="N425" i="19" l="1"/>
  <c r="O425" i="19" s="1"/>
  <c r="K426" i="19"/>
  <c r="M426" i="19" s="1"/>
  <c r="N426" i="19" l="1"/>
  <c r="O426" i="19" s="1"/>
  <c r="K427" i="19"/>
  <c r="M427" i="19" s="1"/>
  <c r="N427" i="19" s="1"/>
  <c r="O427" i="19" l="1"/>
  <c r="K428" i="19"/>
  <c r="M428" i="19" s="1"/>
  <c r="N428" i="19" s="1"/>
  <c r="K429" i="19" l="1"/>
  <c r="M429" i="19" s="1"/>
  <c r="O428" i="19"/>
  <c r="N429" i="19" l="1"/>
  <c r="O429" i="19" s="1"/>
  <c r="K430" i="19"/>
  <c r="M430" i="19" l="1"/>
  <c r="N430" i="19" s="1"/>
  <c r="O430" i="19" s="1"/>
  <c r="K431" i="19"/>
  <c r="M431" i="19" s="1"/>
  <c r="N431" i="19" l="1"/>
  <c r="O431" i="19" s="1"/>
  <c r="K432" i="19"/>
  <c r="M432" i="19" s="1"/>
  <c r="N432" i="19" s="1"/>
  <c r="O432" i="19" l="1"/>
  <c r="K433" i="19"/>
  <c r="M433" i="19" s="1"/>
  <c r="N433" i="19" l="1"/>
  <c r="O433" i="19" s="1"/>
  <c r="K434" i="19"/>
  <c r="M434" i="19" s="1"/>
  <c r="N434" i="19" l="1"/>
  <c r="O434" i="19" s="1"/>
  <c r="K435" i="19"/>
  <c r="M435" i="19" s="1"/>
  <c r="N435" i="19" s="1"/>
  <c r="O435" i="19" l="1"/>
  <c r="K436" i="19"/>
  <c r="M436" i="19" s="1"/>
  <c r="N436" i="19" l="1"/>
  <c r="O436" i="19" s="1"/>
  <c r="K437" i="19"/>
  <c r="M437" i="19" s="1"/>
  <c r="N437" i="19" l="1"/>
  <c r="O437" i="19" s="1"/>
  <c r="K438" i="19"/>
  <c r="M438" i="19" s="1"/>
  <c r="N438" i="19" l="1"/>
  <c r="O438" i="19" s="1"/>
  <c r="K439" i="19"/>
  <c r="M439" i="19" s="1"/>
  <c r="N439" i="19" s="1"/>
  <c r="O439" i="19" l="1"/>
  <c r="K440" i="19"/>
  <c r="M440" i="19" s="1"/>
  <c r="N440" i="19" s="1"/>
  <c r="O440" i="19" l="1"/>
  <c r="K441" i="19"/>
  <c r="M441" i="19" s="1"/>
  <c r="N441" i="19" l="1"/>
  <c r="O441" i="19" s="1"/>
  <c r="K442" i="19"/>
  <c r="M442" i="19" s="1"/>
  <c r="N442" i="19" l="1"/>
  <c r="O442" i="19" s="1"/>
  <c r="K443" i="19"/>
  <c r="M443" i="19" s="1"/>
  <c r="N443" i="19" s="1"/>
  <c r="O443" i="19" l="1"/>
  <c r="K444" i="19"/>
  <c r="M444" i="19" s="1"/>
  <c r="N444" i="19" s="1"/>
  <c r="K445" i="19" l="1"/>
  <c r="M445" i="19" s="1"/>
  <c r="O444" i="19"/>
  <c r="N445" i="19" l="1"/>
  <c r="O445" i="19" s="1"/>
  <c r="K446" i="19"/>
  <c r="M446" i="19" s="1"/>
  <c r="N446" i="19" l="1"/>
  <c r="O446" i="19" s="1"/>
  <c r="K447" i="19"/>
  <c r="M447" i="19" s="1"/>
  <c r="N447" i="19" l="1"/>
  <c r="O447" i="19" s="1"/>
  <c r="K448" i="19"/>
  <c r="M448" i="19" s="1"/>
  <c r="N448" i="19" l="1"/>
  <c r="O448" i="19" s="1"/>
  <c r="K449" i="19"/>
  <c r="M449" i="19" s="1"/>
  <c r="N449" i="19" l="1"/>
  <c r="O449" i="19" s="1"/>
  <c r="K450" i="19"/>
  <c r="M450" i="19" s="1"/>
  <c r="N450" i="19" l="1"/>
  <c r="O450" i="19" s="1"/>
  <c r="K451" i="19"/>
  <c r="M451" i="19" s="1"/>
  <c r="N451" i="19" l="1"/>
  <c r="O451" i="19" s="1"/>
  <c r="K452" i="19"/>
  <c r="M452" i="19" s="1"/>
  <c r="N452" i="19" l="1"/>
  <c r="O452" i="19" s="1"/>
  <c r="K453" i="19"/>
  <c r="M453" i="19" s="1"/>
  <c r="N453" i="19" l="1"/>
  <c r="O453" i="19" s="1"/>
  <c r="K454" i="19"/>
  <c r="M454" i="19" s="1"/>
  <c r="N454" i="19" l="1"/>
  <c r="O454" i="19" s="1"/>
  <c r="K455" i="19"/>
  <c r="M455" i="19" s="1"/>
  <c r="N455" i="19" l="1"/>
  <c r="O455" i="19" s="1"/>
  <c r="K456" i="19"/>
  <c r="M456" i="19" s="1"/>
  <c r="N456" i="19" l="1"/>
  <c r="O456" i="19" s="1"/>
  <c r="K457" i="19"/>
  <c r="M457" i="19" s="1"/>
  <c r="N457" i="19" l="1"/>
  <c r="O457" i="19" s="1"/>
  <c r="K458" i="19"/>
  <c r="M458" i="19" s="1"/>
  <c r="N458" i="19" l="1"/>
  <c r="O458" i="19" s="1"/>
  <c r="K459" i="19"/>
  <c r="M459" i="19" s="1"/>
  <c r="N459" i="19" s="1"/>
  <c r="O459" i="19" l="1"/>
  <c r="K460" i="19"/>
  <c r="M460" i="19" s="1"/>
  <c r="N460" i="19" s="1"/>
  <c r="O460" i="19" l="1"/>
  <c r="K461" i="19"/>
  <c r="M461" i="19" s="1"/>
  <c r="N461" i="19" l="1"/>
  <c r="O461" i="19" s="1"/>
  <c r="K462" i="19"/>
  <c r="M462" i="19" s="1"/>
  <c r="N462" i="19" s="1"/>
  <c r="K463" i="19" l="1"/>
  <c r="M463" i="19" s="1"/>
  <c r="O462" i="19"/>
  <c r="N463" i="19" l="1"/>
  <c r="O463" i="19" s="1"/>
  <c r="K464" i="19"/>
  <c r="M464" i="19" s="1"/>
  <c r="N464" i="19" l="1"/>
  <c r="O464" i="19" s="1"/>
  <c r="K465" i="19"/>
  <c r="M465" i="19" s="1"/>
  <c r="N465" i="19" l="1"/>
  <c r="O465" i="19" s="1"/>
  <c r="K466" i="19"/>
  <c r="M466" i="19" s="1"/>
  <c r="N466" i="19" l="1"/>
  <c r="O466" i="19" s="1"/>
  <c r="K467" i="19"/>
  <c r="M467" i="19" s="1"/>
  <c r="N467" i="19" l="1"/>
  <c r="O467" i="19" s="1"/>
  <c r="K468" i="19"/>
  <c r="M468" i="19" s="1"/>
  <c r="N468" i="19" l="1"/>
  <c r="O468" i="19" s="1"/>
  <c r="K469" i="19"/>
  <c r="M469" i="19" s="1"/>
  <c r="N469" i="19" l="1"/>
  <c r="O469" i="19" s="1"/>
  <c r="K470" i="19"/>
  <c r="M470" i="19" s="1"/>
  <c r="N470" i="19" l="1"/>
  <c r="O470" i="19" s="1"/>
  <c r="K471" i="19"/>
  <c r="M471" i="19" s="1"/>
  <c r="N471" i="19" l="1"/>
  <c r="O471" i="19" s="1"/>
  <c r="K472" i="19"/>
  <c r="M472" i="19" s="1"/>
  <c r="N472" i="19" l="1"/>
  <c r="O472" i="19" s="1"/>
  <c r="K473" i="19"/>
  <c r="M473" i="19" s="1"/>
  <c r="N473" i="19" l="1"/>
  <c r="O473" i="19" s="1"/>
  <c r="K474" i="19"/>
  <c r="M474" i="19" s="1"/>
  <c r="N474" i="19" l="1"/>
  <c r="O474" i="19" s="1"/>
  <c r="K475" i="19"/>
  <c r="M475" i="19" s="1"/>
  <c r="N475" i="19" l="1"/>
  <c r="O475" i="19" s="1"/>
  <c r="K476" i="19"/>
  <c r="M476" i="19" s="1"/>
  <c r="N476" i="19" l="1"/>
  <c r="O476" i="19" s="1"/>
  <c r="K477" i="19"/>
  <c r="M477" i="19" s="1"/>
  <c r="N477" i="19" s="1"/>
  <c r="O477" i="19" l="1"/>
  <c r="K478" i="19"/>
  <c r="M478" i="19" s="1"/>
  <c r="N478" i="19" l="1"/>
  <c r="O478" i="19" s="1"/>
  <c r="K479" i="19"/>
  <c r="M479" i="19" s="1"/>
  <c r="N479" i="19" l="1"/>
  <c r="O479" i="19" s="1"/>
  <c r="K480" i="19"/>
  <c r="M480" i="19" s="1"/>
  <c r="N480" i="19" l="1"/>
  <c r="O480" i="19" s="1"/>
  <c r="K481" i="19"/>
  <c r="M481" i="19" s="1"/>
  <c r="N481" i="19" l="1"/>
  <c r="O481" i="19" s="1"/>
  <c r="K482" i="19"/>
  <c r="M482" i="19" s="1"/>
  <c r="N482" i="19" s="1"/>
  <c r="O482" i="19" l="1"/>
  <c r="K483" i="19"/>
  <c r="M483" i="19" s="1"/>
  <c r="N483" i="19" s="1"/>
  <c r="K484" i="19" l="1"/>
  <c r="M484" i="19" s="1"/>
  <c r="O483" i="19"/>
  <c r="N484" i="19" l="1"/>
  <c r="O484" i="19" s="1"/>
  <c r="K485" i="19"/>
  <c r="M485" i="19" s="1"/>
  <c r="N485" i="19" s="1"/>
  <c r="K486" i="19" l="1"/>
  <c r="M486" i="19" s="1"/>
  <c r="O485" i="19"/>
  <c r="N486" i="19" l="1"/>
  <c r="O486" i="19" s="1"/>
  <c r="K487" i="19"/>
  <c r="M487" i="19" s="1"/>
  <c r="N487" i="19" l="1"/>
  <c r="O487" i="19" s="1"/>
  <c r="K488" i="19"/>
  <c r="M488" i="19" s="1"/>
  <c r="N488" i="19" l="1"/>
  <c r="O488" i="19" s="1"/>
  <c r="K489" i="19"/>
  <c r="M489" i="19" s="1"/>
  <c r="N489" i="19" l="1"/>
  <c r="O489" i="19" s="1"/>
  <c r="K490" i="19"/>
  <c r="M490" i="19" s="1"/>
  <c r="N490" i="19" s="1"/>
  <c r="K491" i="19" l="1"/>
  <c r="M491" i="19" s="1"/>
  <c r="O490" i="19"/>
  <c r="N491" i="19" l="1"/>
  <c r="O491" i="19" s="1"/>
  <c r="K492" i="19"/>
  <c r="M492" i="19" s="1"/>
  <c r="N492" i="19" l="1"/>
  <c r="O492" i="19" s="1"/>
  <c r="K493" i="19"/>
  <c r="M493" i="19" s="1"/>
  <c r="N493" i="19" l="1"/>
  <c r="O493" i="19" s="1"/>
  <c r="K494" i="19"/>
  <c r="M494" i="19" s="1"/>
  <c r="N494" i="19" s="1"/>
  <c r="K495" i="19" l="1"/>
  <c r="M495" i="19" s="1"/>
  <c r="O494" i="19"/>
  <c r="N495" i="19" l="1"/>
  <c r="O495" i="19" s="1"/>
  <c r="K496" i="19"/>
  <c r="M496" i="19" s="1"/>
  <c r="N496" i="19" l="1"/>
  <c r="O496" i="19" s="1"/>
  <c r="K497" i="19"/>
  <c r="M497" i="19" s="1"/>
  <c r="N497" i="19" l="1"/>
  <c r="O497" i="19" s="1"/>
  <c r="K498" i="19"/>
  <c r="M498" i="19" s="1"/>
  <c r="N498" i="19" s="1"/>
  <c r="O498" i="19" l="1"/>
  <c r="K499" i="19"/>
  <c r="M499" i="19" s="1"/>
  <c r="N499" i="19" l="1"/>
  <c r="O499" i="19" s="1"/>
  <c r="K500" i="19"/>
  <c r="M500" i="19" s="1"/>
  <c r="N500" i="19" l="1"/>
  <c r="O500" i="19" s="1"/>
  <c r="K501" i="19"/>
  <c r="M501" i="19" s="1"/>
  <c r="N501" i="19" s="1"/>
  <c r="O501" i="19" l="1"/>
  <c r="K502" i="19"/>
  <c r="M502" i="19" s="1"/>
  <c r="N502" i="19" l="1"/>
  <c r="O502" i="19" s="1"/>
  <c r="K503" i="19"/>
  <c r="M503" i="19" s="1"/>
  <c r="N503" i="19" l="1"/>
  <c r="O503" i="19" s="1"/>
  <c r="K504" i="19"/>
  <c r="M504" i="19" s="1"/>
  <c r="N504" i="19" l="1"/>
  <c r="O504" i="19" s="1"/>
  <c r="K505" i="19"/>
  <c r="M505" i="19" s="1"/>
  <c r="N505" i="19" l="1"/>
  <c r="O505" i="19" s="1"/>
  <c r="K506" i="19"/>
  <c r="M506" i="19" s="1"/>
  <c r="N506" i="19" l="1"/>
  <c r="O506" i="19" s="1"/>
  <c r="K507" i="19"/>
  <c r="M507" i="19" s="1"/>
  <c r="N507" i="19" l="1"/>
  <c r="O507" i="19" s="1"/>
  <c r="K508" i="19"/>
  <c r="M508" i="19" s="1"/>
  <c r="N508" i="19" l="1"/>
  <c r="O508" i="19" s="1"/>
  <c r="K509" i="19"/>
  <c r="M509" i="19" s="1"/>
  <c r="N509" i="19" l="1"/>
  <c r="O509" i="19" s="1"/>
  <c r="K510" i="19"/>
  <c r="M510" i="19" l="1"/>
  <c r="N510" i="19" s="1"/>
  <c r="O510" i="19" s="1"/>
  <c r="K511" i="19"/>
  <c r="M511" i="19" s="1"/>
  <c r="N511" i="19" l="1"/>
  <c r="O511" i="19" s="1"/>
  <c r="K512" i="19"/>
  <c r="M512" i="19" s="1"/>
  <c r="N512" i="19" l="1"/>
  <c r="O512" i="19" s="1"/>
  <c r="K513" i="19"/>
  <c r="M513" i="19" s="1"/>
  <c r="N513" i="19" l="1"/>
  <c r="O513" i="19" s="1"/>
  <c r="K514" i="19"/>
  <c r="M514" i="19" s="1"/>
  <c r="N514" i="19" l="1"/>
  <c r="O514" i="19" s="1"/>
  <c r="K515" i="19"/>
  <c r="M515" i="19" s="1"/>
  <c r="N515" i="19" s="1"/>
  <c r="K516" i="19" l="1"/>
  <c r="M516" i="19" s="1"/>
  <c r="O515" i="19"/>
  <c r="N516" i="19" l="1"/>
  <c r="O516" i="19" s="1"/>
  <c r="K517" i="19"/>
  <c r="M517" i="19" s="1"/>
  <c r="N517" i="19" s="1"/>
  <c r="K518" i="19" l="1"/>
  <c r="M518" i="19" s="1"/>
  <c r="O517" i="19"/>
  <c r="N518" i="19" l="1"/>
  <c r="O518" i="19" s="1"/>
  <c r="K519" i="19"/>
  <c r="M519" i="19" s="1"/>
  <c r="N519" i="19" l="1"/>
  <c r="O519" i="19" s="1"/>
  <c r="K520" i="19"/>
  <c r="M520" i="19" s="1"/>
  <c r="N520" i="19" l="1"/>
  <c r="O520" i="19" s="1"/>
  <c r="K521" i="19"/>
  <c r="M521" i="19" s="1"/>
  <c r="N521" i="19" l="1"/>
  <c r="O521" i="19" s="1"/>
  <c r="K522" i="19"/>
  <c r="M522" i="19" s="1"/>
  <c r="N522" i="19" s="1"/>
  <c r="O522" i="19" l="1"/>
  <c r="K523" i="19"/>
  <c r="M523" i="19" s="1"/>
  <c r="N523" i="19" s="1"/>
  <c r="O523" i="19" l="1"/>
  <c r="K524" i="19"/>
  <c r="M524" i="19" s="1"/>
  <c r="N524" i="19" l="1"/>
  <c r="O524" i="19" s="1"/>
  <c r="K525" i="19"/>
  <c r="M525" i="19" s="1"/>
  <c r="N525" i="19" l="1"/>
  <c r="O525" i="19" s="1"/>
  <c r="K526" i="19"/>
  <c r="M526" i="19" s="1"/>
  <c r="N526" i="19" l="1"/>
  <c r="O526" i="19" s="1"/>
  <c r="K527" i="19"/>
  <c r="M527" i="19" s="1"/>
  <c r="N527" i="19" l="1"/>
  <c r="O527" i="19" s="1"/>
  <c r="K528" i="19"/>
  <c r="M528" i="19" s="1"/>
  <c r="N528" i="19" l="1"/>
  <c r="O528" i="19" s="1"/>
  <c r="K529" i="19"/>
  <c r="M529" i="19" s="1"/>
  <c r="N529" i="19" l="1"/>
  <c r="O529" i="19" s="1"/>
  <c r="K530" i="19"/>
  <c r="M530" i="19" s="1"/>
  <c r="N530" i="19" l="1"/>
  <c r="O530" i="19" s="1"/>
  <c r="K531" i="19"/>
  <c r="M531" i="19" s="1"/>
  <c r="N531" i="19" s="1"/>
  <c r="O531" i="19" l="1"/>
  <c r="K532" i="19"/>
  <c r="M532" i="19" s="1"/>
  <c r="N532" i="19" l="1"/>
  <c r="O532" i="19" s="1"/>
  <c r="K533" i="19"/>
  <c r="M533" i="19" s="1"/>
  <c r="N533" i="19" l="1"/>
  <c r="O533" i="19" s="1"/>
  <c r="K534" i="19"/>
  <c r="M534" i="19" s="1"/>
  <c r="N534" i="19" s="1"/>
  <c r="K535" i="19" l="1"/>
  <c r="M535" i="19" s="1"/>
  <c r="O534" i="19"/>
  <c r="N535" i="19" l="1"/>
  <c r="O535" i="19" s="1"/>
  <c r="K536" i="19"/>
  <c r="M536" i="19" s="1"/>
  <c r="N536" i="19" l="1"/>
  <c r="O536" i="19"/>
  <c r="K537" i="19"/>
  <c r="M537" i="19" s="1"/>
  <c r="N537" i="19" l="1"/>
  <c r="O537" i="19" s="1"/>
  <c r="K538" i="19"/>
  <c r="M538" i="19" s="1"/>
  <c r="N538" i="19" l="1"/>
  <c r="O538" i="19" s="1"/>
  <c r="K539" i="19"/>
  <c r="M539" i="19" s="1"/>
  <c r="N539" i="19" l="1"/>
  <c r="O539" i="19" s="1"/>
  <c r="K540" i="19"/>
  <c r="M540" i="19" s="1"/>
  <c r="N540" i="19" l="1"/>
  <c r="O540" i="19" s="1"/>
  <c r="K541" i="19"/>
  <c r="M541" i="19" s="1"/>
  <c r="N541" i="19" l="1"/>
  <c r="O541" i="19" s="1"/>
  <c r="K542" i="19"/>
  <c r="M542" i="19" l="1"/>
  <c r="N542" i="19" s="1"/>
  <c r="O542" i="19" s="1"/>
  <c r="K543" i="19"/>
  <c r="M543" i="19" s="1"/>
  <c r="N543" i="19" l="1"/>
  <c r="O543" i="19" s="1"/>
  <c r="K544" i="19"/>
  <c r="M544" i="19" s="1"/>
  <c r="N544" i="19" l="1"/>
  <c r="O544" i="19" s="1"/>
  <c r="K545" i="19"/>
  <c r="M545" i="19" s="1"/>
  <c r="N545" i="19" l="1"/>
  <c r="O545" i="19" s="1"/>
  <c r="K546" i="19"/>
  <c r="M546" i="19" s="1"/>
  <c r="N546" i="19" l="1"/>
  <c r="O546" i="19" s="1"/>
  <c r="K547" i="19"/>
  <c r="M547" i="19" s="1"/>
  <c r="N547" i="19" l="1"/>
  <c r="O547" i="19" s="1"/>
  <c r="K548" i="19"/>
  <c r="M548" i="19" s="1"/>
  <c r="N548" i="19" l="1"/>
  <c r="O548" i="19" s="1"/>
  <c r="K549" i="19"/>
  <c r="M549" i="19" s="1"/>
  <c r="N549" i="19" s="1"/>
  <c r="O549" i="19" l="1"/>
  <c r="K550" i="19"/>
  <c r="M550" i="19" s="1"/>
  <c r="N550" i="19" s="1"/>
  <c r="K551" i="19" l="1"/>
  <c r="M551" i="19" s="1"/>
  <c r="O550" i="19"/>
  <c r="N551" i="19" l="1"/>
  <c r="O551" i="19" s="1"/>
  <c r="K552" i="19"/>
  <c r="M552" i="19" s="1"/>
  <c r="N552" i="19" l="1"/>
  <c r="O552" i="19" s="1"/>
  <c r="K553" i="19"/>
  <c r="M553" i="19" s="1"/>
  <c r="N553" i="19" s="1"/>
  <c r="O553" i="19" l="1"/>
  <c r="K554" i="19"/>
  <c r="M554" i="19" s="1"/>
  <c r="N554" i="19" s="1"/>
  <c r="O554" i="19" l="1"/>
  <c r="K555" i="19"/>
  <c r="M555" i="19" s="1"/>
  <c r="N555" i="19" l="1"/>
  <c r="O555" i="19" s="1"/>
  <c r="K556" i="19"/>
  <c r="M556" i="19" s="1"/>
  <c r="N556" i="19" l="1"/>
  <c r="O556" i="19" s="1"/>
  <c r="K557" i="19"/>
  <c r="M557" i="19" s="1"/>
  <c r="N557" i="19" l="1"/>
  <c r="O557" i="19" s="1"/>
  <c r="K558" i="19"/>
  <c r="M558" i="19" l="1"/>
  <c r="N558" i="19" s="1"/>
  <c r="O558" i="19" s="1"/>
  <c r="K559" i="19"/>
  <c r="M559" i="19" s="1"/>
  <c r="N559" i="19" l="1"/>
  <c r="O559" i="19" s="1"/>
  <c r="K560" i="19"/>
  <c r="M560" i="19" s="1"/>
  <c r="N560" i="19" l="1"/>
  <c r="O560" i="19" s="1"/>
  <c r="K561" i="19"/>
  <c r="M561" i="19" s="1"/>
  <c r="N561" i="19" s="1"/>
  <c r="O561" i="19" l="1"/>
  <c r="K562" i="19"/>
  <c r="M562" i="19" s="1"/>
  <c r="N562" i="19" l="1"/>
  <c r="O562" i="19" s="1"/>
  <c r="K563" i="19"/>
  <c r="M563" i="19" s="1"/>
  <c r="N563" i="19" s="1"/>
  <c r="O563" i="19" l="1"/>
  <c r="K564" i="19"/>
  <c r="M564" i="19" s="1"/>
  <c r="N564" i="19" l="1"/>
  <c r="O564" i="19" s="1"/>
  <c r="K565" i="19"/>
  <c r="M565" i="19" s="1"/>
  <c r="N565" i="19" l="1"/>
  <c r="O565" i="19" s="1"/>
  <c r="K566" i="19"/>
  <c r="M566" i="19" s="1"/>
  <c r="N566" i="19" l="1"/>
  <c r="O566" i="19" s="1"/>
  <c r="K567" i="19"/>
  <c r="M567" i="19" s="1"/>
  <c r="N567" i="19" l="1"/>
  <c r="O567" i="19" s="1"/>
  <c r="K568" i="19"/>
  <c r="M568" i="19" s="1"/>
  <c r="N568" i="19" s="1"/>
  <c r="O568" i="19" l="1"/>
  <c r="K569" i="19"/>
  <c r="M569" i="19" s="1"/>
  <c r="N569" i="19" s="1"/>
  <c r="K570" i="19" l="1"/>
  <c r="O569" i="19"/>
  <c r="M570" i="19" l="1"/>
  <c r="N570" i="19" s="1"/>
  <c r="O570" i="19" s="1"/>
  <c r="K571" i="19"/>
  <c r="M571" i="19" s="1"/>
  <c r="N571" i="19" s="1"/>
  <c r="O571" i="19" l="1"/>
  <c r="K572" i="19"/>
  <c r="M572" i="19" s="1"/>
  <c r="N572" i="19" s="1"/>
  <c r="K573" i="19" l="1"/>
  <c r="M573" i="19" s="1"/>
  <c r="O572" i="19"/>
  <c r="N573" i="19" l="1"/>
  <c r="O573" i="19" s="1"/>
  <c r="K574" i="19"/>
  <c r="M574" i="19" s="1"/>
  <c r="N574" i="19" l="1"/>
  <c r="O574" i="19" s="1"/>
  <c r="K575" i="19"/>
  <c r="M575" i="19" s="1"/>
  <c r="N575" i="19" l="1"/>
  <c r="O575" i="19" s="1"/>
  <c r="K576" i="19"/>
  <c r="M576" i="19" s="1"/>
  <c r="N576" i="19" l="1"/>
  <c r="O576" i="19" s="1"/>
  <c r="K577" i="19"/>
  <c r="M577" i="19" s="1"/>
  <c r="N577" i="19" s="1"/>
  <c r="K578" i="19" l="1"/>
  <c r="M578" i="19" s="1"/>
  <c r="O577" i="19"/>
  <c r="N578" i="19" l="1"/>
  <c r="O578" i="19" s="1"/>
  <c r="K579" i="19"/>
  <c r="M579" i="19" s="1"/>
  <c r="N579" i="19" l="1"/>
  <c r="O579" i="19" s="1"/>
  <c r="K580" i="19"/>
  <c r="M580" i="19" s="1"/>
  <c r="N580" i="19" l="1"/>
  <c r="O580" i="19" s="1"/>
  <c r="K581" i="19"/>
  <c r="M581" i="19" s="1"/>
  <c r="N581" i="19" l="1"/>
  <c r="O581" i="19" s="1"/>
  <c r="K582" i="19"/>
  <c r="M582" i="19" l="1"/>
  <c r="N582" i="19" s="1"/>
  <c r="O582" i="19" s="1"/>
  <c r="K583" i="19"/>
  <c r="M583" i="19" s="1"/>
  <c r="N583" i="19" l="1"/>
  <c r="O583" i="19" s="1"/>
  <c r="K584" i="19"/>
  <c r="M584" i="19" s="1"/>
  <c r="N584" i="19" s="1"/>
  <c r="O584" i="19" l="1"/>
  <c r="K585" i="19"/>
  <c r="M585" i="19" s="1"/>
  <c r="N585" i="19" s="1"/>
  <c r="K586" i="19" l="1"/>
  <c r="M586" i="19" s="1"/>
  <c r="O585" i="19"/>
  <c r="N586" i="19" l="1"/>
  <c r="O586" i="19" s="1"/>
  <c r="K587" i="19"/>
  <c r="M587" i="19" s="1"/>
  <c r="N587" i="19" l="1"/>
  <c r="O587" i="19" s="1"/>
  <c r="K588" i="19"/>
  <c r="M588" i="19" s="1"/>
  <c r="N588" i="19" s="1"/>
  <c r="O588" i="19" l="1"/>
  <c r="K589" i="19"/>
  <c r="M589" i="19" s="1"/>
  <c r="N589" i="19" s="1"/>
  <c r="K590" i="19" l="1"/>
  <c r="O589" i="19"/>
  <c r="M590" i="19" l="1"/>
  <c r="N590" i="19" s="1"/>
  <c r="O590" i="19" s="1"/>
  <c r="K591" i="19"/>
  <c r="M591" i="19" s="1"/>
  <c r="N591" i="19" l="1"/>
  <c r="O591" i="19" s="1"/>
  <c r="K592" i="19"/>
  <c r="M592" i="19" s="1"/>
  <c r="N592" i="19" l="1"/>
  <c r="O592" i="19" s="1"/>
  <c r="K593" i="19"/>
  <c r="M593" i="19" s="1"/>
  <c r="N593" i="19" s="1"/>
  <c r="O593" i="19" l="1"/>
  <c r="K594" i="19"/>
  <c r="M594" i="19" s="1"/>
  <c r="N594" i="19" l="1"/>
  <c r="O594" i="19" s="1"/>
  <c r="K595" i="19"/>
  <c r="M595" i="19" s="1"/>
  <c r="N595" i="19" l="1"/>
  <c r="K596" i="19"/>
  <c r="M596" i="19" s="1"/>
  <c r="O595" i="19"/>
  <c r="N596" i="19" l="1"/>
  <c r="O596" i="19" s="1"/>
  <c r="K597" i="19"/>
  <c r="M597" i="19" s="1"/>
  <c r="N597" i="19" l="1"/>
  <c r="K598" i="19"/>
  <c r="O597" i="19"/>
  <c r="M598" i="19" l="1"/>
  <c r="N598" i="19" s="1"/>
  <c r="O598" i="19" s="1"/>
  <c r="K599" i="19"/>
  <c r="M599" i="19" s="1"/>
  <c r="N599" i="19" l="1"/>
  <c r="K600" i="19"/>
  <c r="M600" i="19" s="1"/>
  <c r="N600" i="19" s="1"/>
  <c r="O599" i="19"/>
  <c r="O600" i="19" l="1"/>
  <c r="K601" i="19"/>
  <c r="M601" i="19" s="1"/>
  <c r="N601" i="19" s="1"/>
  <c r="K602" i="19" l="1"/>
  <c r="M602" i="19" s="1"/>
  <c r="O601" i="19"/>
  <c r="N602" i="19" l="1"/>
  <c r="O602" i="19" s="1"/>
  <c r="K603" i="19"/>
  <c r="M603" i="19" s="1"/>
  <c r="N603" i="19" l="1"/>
  <c r="O603" i="19" s="1"/>
  <c r="K604" i="19"/>
  <c r="M604" i="19" s="1"/>
  <c r="N604" i="19" l="1"/>
  <c r="O604" i="19" s="1"/>
  <c r="K605" i="19"/>
  <c r="M605" i="19" s="1"/>
  <c r="N605" i="19" l="1"/>
  <c r="O605" i="19" s="1"/>
  <c r="K606" i="19"/>
  <c r="M606" i="19" s="1"/>
  <c r="N606" i="19" s="1"/>
  <c r="O606" i="19" l="1"/>
  <c r="K607" i="19"/>
  <c r="M607" i="19" s="1"/>
  <c r="N607" i="19" l="1"/>
  <c r="O607" i="19" s="1"/>
  <c r="K608" i="19"/>
  <c r="M608" i="19" s="1"/>
  <c r="N608" i="19" l="1"/>
  <c r="O608" i="19" s="1"/>
  <c r="K609" i="19"/>
  <c r="M609" i="19" s="1"/>
  <c r="N609" i="19" s="1"/>
  <c r="O609" i="19" l="1"/>
  <c r="K610" i="19"/>
  <c r="M610" i="19" s="1"/>
  <c r="N610" i="19" l="1"/>
  <c r="O610" i="19" s="1"/>
  <c r="K611" i="19"/>
  <c r="M611" i="19" s="1"/>
  <c r="N611" i="19" s="1"/>
  <c r="O611" i="19" l="1"/>
  <c r="K612" i="19"/>
  <c r="M612" i="19" s="1"/>
  <c r="N612" i="19" s="1"/>
  <c r="O612" i="19" l="1"/>
  <c r="K613" i="19"/>
  <c r="M613" i="19" s="1"/>
  <c r="N613" i="19" l="1"/>
  <c r="O613" i="19"/>
  <c r="K614" i="19"/>
  <c r="M614" i="19" s="1"/>
  <c r="N614" i="19" s="1"/>
  <c r="O614" i="19" l="1"/>
  <c r="K615" i="19"/>
  <c r="M615" i="19" s="1"/>
  <c r="N615" i="19" l="1"/>
  <c r="O615" i="19" s="1"/>
  <c r="K616" i="19"/>
  <c r="M616" i="19" s="1"/>
  <c r="N616" i="19" s="1"/>
  <c r="K617" i="19" l="1"/>
  <c r="M617" i="19" s="1"/>
  <c r="O616" i="19"/>
  <c r="N617" i="19" l="1"/>
  <c r="O617" i="19" s="1"/>
  <c r="K618" i="19"/>
  <c r="M618" i="19" s="1"/>
  <c r="N618" i="19" s="1"/>
  <c r="K619" i="19" l="1"/>
  <c r="M619" i="19" s="1"/>
  <c r="N619" i="19" s="1"/>
  <c r="O618" i="19"/>
  <c r="O619" i="19" l="1"/>
  <c r="K620" i="19"/>
  <c r="M620" i="19" s="1"/>
  <c r="N620" i="19" l="1"/>
  <c r="O620" i="19" s="1"/>
  <c r="K621" i="19"/>
  <c r="M621" i="19" s="1"/>
  <c r="N621" i="19" l="1"/>
  <c r="O621" i="19" s="1"/>
  <c r="K622" i="19"/>
  <c r="M622" i="19" s="1"/>
  <c r="N622" i="19" l="1"/>
  <c r="O622" i="19" s="1"/>
  <c r="K623" i="19"/>
  <c r="M623" i="19" s="1"/>
  <c r="N623" i="19" s="1"/>
  <c r="O623" i="19" l="1"/>
  <c r="K624" i="19"/>
  <c r="M624" i="19" s="1"/>
  <c r="N624" i="19" l="1"/>
  <c r="O624" i="19" s="1"/>
  <c r="K625" i="19"/>
  <c r="M625" i="19" s="1"/>
  <c r="N625" i="19" s="1"/>
  <c r="K626" i="19" l="1"/>
  <c r="M626" i="19" s="1"/>
  <c r="O625" i="19"/>
  <c r="N626" i="19" l="1"/>
  <c r="O626" i="19" s="1"/>
  <c r="K627" i="19"/>
  <c r="M627" i="19" s="1"/>
  <c r="N627" i="19" s="1"/>
  <c r="K628" i="19" l="1"/>
  <c r="O627" i="19"/>
  <c r="M628" i="19" l="1"/>
  <c r="N628" i="19" s="1"/>
  <c r="O628" i="19" s="1"/>
  <c r="K629" i="19"/>
  <c r="M629" i="19" s="1"/>
  <c r="N629" i="19" s="1"/>
  <c r="K630" i="19" l="1"/>
  <c r="M630" i="19" s="1"/>
  <c r="O629" i="19"/>
  <c r="N630" i="19" l="1"/>
  <c r="O630" i="19" s="1"/>
  <c r="K631" i="19"/>
  <c r="M631" i="19" s="1"/>
  <c r="N631" i="19" l="1"/>
  <c r="O631" i="19" s="1"/>
  <c r="K632" i="19"/>
  <c r="M632" i="19" s="1"/>
  <c r="N632" i="19" s="1"/>
  <c r="O632" i="19" l="1"/>
  <c r="K633" i="19"/>
  <c r="M633" i="19" s="1"/>
  <c r="N633" i="19" s="1"/>
  <c r="O633" i="19" l="1"/>
  <c r="K634" i="19"/>
  <c r="M634" i="19" s="1"/>
  <c r="N634" i="19" s="1"/>
  <c r="K635" i="19" l="1"/>
  <c r="M635" i="19" s="1"/>
  <c r="O634" i="19"/>
  <c r="N635" i="19" l="1"/>
  <c r="O635" i="19" s="1"/>
  <c r="K636" i="19"/>
  <c r="M636" i="19" s="1"/>
  <c r="N636" i="19" l="1"/>
  <c r="O636" i="19" s="1"/>
  <c r="K637" i="19"/>
  <c r="M637" i="19" s="1"/>
  <c r="N637" i="19" l="1"/>
  <c r="O637" i="19" s="1"/>
  <c r="K638" i="19"/>
  <c r="M638" i="19" s="1"/>
  <c r="N638" i="19" s="1"/>
  <c r="O638" i="19" l="1"/>
  <c r="K639" i="19"/>
  <c r="M639" i="19" s="1"/>
  <c r="N639" i="19" s="1"/>
  <c r="K640" i="19" l="1"/>
  <c r="M640" i="19" s="1"/>
  <c r="O639" i="19"/>
  <c r="N640" i="19" l="1"/>
  <c r="O640" i="19" s="1"/>
  <c r="K641" i="19"/>
  <c r="M641" i="19" s="1"/>
  <c r="N641" i="19" s="1"/>
  <c r="K642" i="19" l="1"/>
  <c r="M642" i="19" s="1"/>
  <c r="O641" i="19"/>
  <c r="N642" i="19" l="1"/>
  <c r="O642" i="19" s="1"/>
  <c r="K643" i="19"/>
  <c r="M643" i="19" s="1"/>
  <c r="N643" i="19" l="1"/>
  <c r="O643" i="19" s="1"/>
  <c r="K644" i="19"/>
  <c r="M644" i="19" s="1"/>
  <c r="N644" i="19" l="1"/>
  <c r="O644" i="19"/>
  <c r="K645" i="19"/>
  <c r="M645" i="19" s="1"/>
  <c r="N645" i="19" l="1"/>
  <c r="O645" i="19" s="1"/>
  <c r="K646" i="19"/>
  <c r="M646" i="19" s="1"/>
  <c r="N646" i="19" s="1"/>
  <c r="O646" i="19" l="1"/>
  <c r="K647" i="19"/>
  <c r="M647" i="19" s="1"/>
  <c r="N647" i="19" s="1"/>
  <c r="O647" i="19" l="1"/>
  <c r="K648" i="19"/>
  <c r="M648" i="19" s="1"/>
  <c r="N648" i="19" l="1"/>
  <c r="O648" i="19" s="1"/>
  <c r="K649" i="19"/>
  <c r="M649" i="19" s="1"/>
  <c r="N649" i="19" l="1"/>
  <c r="O649" i="19" s="1"/>
  <c r="K650" i="19"/>
  <c r="M650" i="19" s="1"/>
  <c r="N650" i="19" s="1"/>
  <c r="O650" i="19" l="1"/>
  <c r="K651" i="19"/>
  <c r="M651" i="19" s="1"/>
  <c r="N651" i="19" s="1"/>
  <c r="O651" i="19" l="1"/>
  <c r="K652" i="19"/>
  <c r="M652" i="19" s="1"/>
  <c r="N652" i="19" l="1"/>
  <c r="O652" i="19" s="1"/>
  <c r="K653" i="19"/>
  <c r="M653" i="19" s="1"/>
  <c r="N653" i="19" l="1"/>
  <c r="O653" i="19" s="1"/>
  <c r="K654" i="19"/>
  <c r="M654" i="19" s="1"/>
  <c r="N654" i="19" l="1"/>
  <c r="O654" i="19" s="1"/>
  <c r="K655" i="19"/>
  <c r="M655" i="19" s="1"/>
  <c r="N655" i="19" s="1"/>
  <c r="K656" i="19" l="1"/>
  <c r="M656" i="19" s="1"/>
  <c r="O655" i="19"/>
  <c r="N656" i="19" l="1"/>
  <c r="O656" i="19" s="1"/>
  <c r="K657" i="19"/>
  <c r="M657" i="19" s="1"/>
  <c r="N657" i="19" s="1"/>
  <c r="O657" i="19" l="1"/>
  <c r="K658" i="19"/>
  <c r="M658" i="19" s="1"/>
  <c r="N658" i="19" l="1"/>
  <c r="O658" i="19" s="1"/>
  <c r="K659" i="19"/>
  <c r="M659" i="19" s="1"/>
  <c r="N659" i="19" l="1"/>
  <c r="O659" i="19" s="1"/>
  <c r="K660" i="19"/>
  <c r="M660" i="19" s="1"/>
  <c r="N660" i="19" l="1"/>
  <c r="O660" i="19" s="1"/>
  <c r="K661" i="19"/>
  <c r="M661" i="19" s="1"/>
  <c r="N661" i="19" l="1"/>
  <c r="O661" i="19" s="1"/>
  <c r="K662" i="19"/>
  <c r="M662" i="19" s="1"/>
  <c r="N662" i="19" l="1"/>
  <c r="O662" i="19" s="1"/>
  <c r="K663" i="19"/>
  <c r="M663" i="19" s="1"/>
  <c r="N663" i="19" l="1"/>
  <c r="O663" i="19" s="1"/>
  <c r="K664" i="19"/>
  <c r="M664" i="19" s="1"/>
  <c r="N664" i="19" l="1"/>
  <c r="O664" i="19" s="1"/>
  <c r="K665" i="19"/>
  <c r="M665" i="19" s="1"/>
  <c r="N665" i="19" l="1"/>
  <c r="O665" i="19" s="1"/>
  <c r="K666" i="19"/>
  <c r="M666" i="19" s="1"/>
  <c r="N666" i="19" l="1"/>
  <c r="O666" i="19" s="1"/>
  <c r="K667" i="19"/>
  <c r="M667" i="19" s="1"/>
  <c r="N667" i="19" l="1"/>
  <c r="O667" i="19" s="1"/>
  <c r="K668" i="19"/>
  <c r="M668" i="19" s="1"/>
  <c r="N668" i="19" l="1"/>
  <c r="O668" i="19"/>
  <c r="K669" i="19"/>
  <c r="M669" i="19" s="1"/>
  <c r="N669" i="19" l="1"/>
  <c r="O669" i="19" s="1"/>
  <c r="K670" i="19"/>
  <c r="M670" i="19" s="1"/>
  <c r="N670" i="19" l="1"/>
  <c r="O670" i="19" s="1"/>
  <c r="K671" i="19"/>
  <c r="M671" i="19" s="1"/>
  <c r="N671" i="19" l="1"/>
  <c r="O671" i="19" s="1"/>
  <c r="K672" i="19"/>
  <c r="M672" i="19" s="1"/>
  <c r="N672" i="19" l="1"/>
  <c r="O672" i="19" s="1"/>
  <c r="K673" i="19"/>
  <c r="M673" i="19" s="1"/>
  <c r="N673" i="19" l="1"/>
  <c r="O673" i="19" s="1"/>
  <c r="K674" i="19"/>
  <c r="M674" i="19" s="1"/>
  <c r="N674" i="19" s="1"/>
  <c r="K675" i="19" l="1"/>
  <c r="M675" i="19" s="1"/>
  <c r="O674" i="19"/>
  <c r="N675" i="19" l="1"/>
  <c r="O675" i="19" s="1"/>
  <c r="K676" i="19"/>
  <c r="M676" i="19" s="1"/>
  <c r="N676" i="19" l="1"/>
  <c r="O676" i="19" s="1"/>
  <c r="K677" i="19"/>
  <c r="M677" i="19" s="1"/>
  <c r="N677" i="19" l="1"/>
  <c r="O677" i="19" s="1"/>
  <c r="K678" i="19"/>
  <c r="M678" i="19" s="1"/>
  <c r="N678" i="19" l="1"/>
  <c r="O678" i="19" s="1"/>
  <c r="K679" i="19"/>
  <c r="M679" i="19" s="1"/>
  <c r="N679" i="19" l="1"/>
  <c r="O679" i="19" s="1"/>
  <c r="K680" i="19"/>
  <c r="M680" i="19" s="1"/>
  <c r="N680" i="19" s="1"/>
  <c r="O680" i="19" l="1"/>
  <c r="K681" i="19"/>
  <c r="M681" i="19" s="1"/>
  <c r="N681" i="19" l="1"/>
  <c r="O681" i="19" s="1"/>
  <c r="K682" i="19"/>
  <c r="M682" i="19" s="1"/>
  <c r="N682" i="19" l="1"/>
  <c r="O682" i="19" s="1"/>
  <c r="K683" i="19"/>
  <c r="M683" i="19" s="1"/>
  <c r="N683" i="19" l="1"/>
  <c r="O683" i="19" s="1"/>
  <c r="K684" i="19"/>
  <c r="M684" i="19" s="1"/>
  <c r="N684" i="19" l="1"/>
  <c r="O684" i="19" s="1"/>
  <c r="K685" i="19"/>
  <c r="M685" i="19" s="1"/>
  <c r="N685" i="19" s="1"/>
  <c r="O685" i="19" l="1"/>
  <c r="K686" i="19"/>
  <c r="M686" i="19" s="1"/>
  <c r="N686" i="19" s="1"/>
  <c r="K687" i="19" l="1"/>
  <c r="M687" i="19" s="1"/>
  <c r="O686" i="19"/>
  <c r="N687" i="19" l="1"/>
  <c r="O687" i="19" s="1"/>
  <c r="K688" i="19"/>
  <c r="M688" i="19" s="1"/>
  <c r="N688" i="19" s="1"/>
  <c r="K689" i="19" l="1"/>
  <c r="M689" i="19" s="1"/>
  <c r="N689" i="19" s="1"/>
  <c r="O688" i="19"/>
  <c r="O689" i="19" l="1"/>
  <c r="K690" i="19"/>
  <c r="M690" i="19" s="1"/>
  <c r="N690" i="19" s="1"/>
  <c r="O690" i="19" l="1"/>
  <c r="K691" i="19"/>
  <c r="M691" i="19" s="1"/>
  <c r="N691" i="19" l="1"/>
  <c r="O691" i="19" s="1"/>
  <c r="K692" i="19"/>
  <c r="M692" i="19" s="1"/>
  <c r="N692" i="19" s="1"/>
  <c r="O692" i="19" l="1"/>
  <c r="K693" i="19"/>
  <c r="M693" i="19" s="1"/>
  <c r="N693" i="19" l="1"/>
  <c r="O693" i="19" s="1"/>
  <c r="K694" i="19"/>
  <c r="M694" i="19" s="1"/>
  <c r="N694" i="19" l="1"/>
  <c r="O694" i="19" s="1"/>
  <c r="K695" i="19"/>
  <c r="M695" i="19" s="1"/>
  <c r="N695" i="19" l="1"/>
  <c r="O695" i="19" s="1"/>
  <c r="K696" i="19"/>
  <c r="M696" i="19" s="1"/>
  <c r="N696" i="19" l="1"/>
  <c r="O696" i="19" s="1"/>
  <c r="K697" i="19"/>
  <c r="M697" i="19" s="1"/>
  <c r="N697" i="19" s="1"/>
  <c r="O697" i="19" l="1"/>
  <c r="K698" i="19"/>
  <c r="M698" i="19" s="1"/>
  <c r="N698" i="19" l="1"/>
  <c r="O698" i="19" s="1"/>
  <c r="K699" i="19"/>
  <c r="M699" i="19" s="1"/>
  <c r="N699" i="19" s="1"/>
  <c r="K700" i="19" l="1"/>
  <c r="M700" i="19" s="1"/>
  <c r="O699" i="19"/>
  <c r="N700" i="19" l="1"/>
  <c r="O700" i="19" s="1"/>
  <c r="K701" i="19"/>
  <c r="M701" i="19" s="1"/>
  <c r="N701" i="19" l="1"/>
  <c r="O701" i="19" s="1"/>
  <c r="K702" i="19"/>
  <c r="M702" i="19" s="1"/>
  <c r="N702" i="19" s="1"/>
  <c r="K703" i="19" l="1"/>
  <c r="M703" i="19" s="1"/>
  <c r="O702" i="19"/>
  <c r="N703" i="19" l="1"/>
  <c r="O703" i="19" s="1"/>
  <c r="K704" i="19"/>
  <c r="M704" i="19" s="1"/>
  <c r="N704" i="19" s="1"/>
  <c r="K705" i="19" l="1"/>
  <c r="M705" i="19" s="1"/>
  <c r="O704" i="19"/>
  <c r="N705" i="19" l="1"/>
  <c r="O705" i="19" s="1"/>
  <c r="K706" i="19"/>
  <c r="M706" i="19" s="1"/>
  <c r="N706" i="19" l="1"/>
  <c r="O706" i="19" s="1"/>
  <c r="K707" i="19"/>
  <c r="M707" i="19" s="1"/>
  <c r="N707" i="19" s="1"/>
  <c r="O707" i="19" l="1"/>
  <c r="K708" i="19"/>
  <c r="M708" i="19" s="1"/>
  <c r="N708" i="19" l="1"/>
  <c r="O708" i="19" s="1"/>
  <c r="K709" i="19"/>
  <c r="M709" i="19" s="1"/>
  <c r="N709" i="19" l="1"/>
  <c r="O709" i="19" s="1"/>
  <c r="K710" i="19"/>
  <c r="M710" i="19" s="1"/>
  <c r="N710" i="19" l="1"/>
  <c r="O710" i="19" s="1"/>
  <c r="K711" i="19"/>
  <c r="M711" i="19" s="1"/>
  <c r="N711" i="19" l="1"/>
  <c r="O711" i="19" s="1"/>
  <c r="K712" i="19"/>
  <c r="M712" i="19" s="1"/>
  <c r="N712" i="19" l="1"/>
  <c r="O712" i="19" s="1"/>
  <c r="K713" i="19"/>
  <c r="M713" i="19" s="1"/>
  <c r="N713" i="19" s="1"/>
  <c r="K714" i="19" l="1"/>
  <c r="M714" i="19" s="1"/>
  <c r="N714" i="19" s="1"/>
  <c r="O713" i="19"/>
  <c r="O714" i="19" l="1"/>
  <c r="K715" i="19"/>
  <c r="M715" i="19" s="1"/>
  <c r="N715" i="19" l="1"/>
  <c r="O715" i="19" s="1"/>
  <c r="K716" i="19"/>
  <c r="M716" i="19" s="1"/>
  <c r="N716" i="19" s="1"/>
  <c r="O716" i="19" l="1"/>
  <c r="K717" i="19"/>
  <c r="M717" i="19" s="1"/>
  <c r="N717" i="19" s="1"/>
  <c r="O717" i="19" l="1"/>
  <c r="K718" i="19"/>
  <c r="M718" i="19" s="1"/>
  <c r="N718" i="19" s="1"/>
  <c r="O718" i="19" l="1"/>
  <c r="K719" i="19"/>
  <c r="M719" i="19" s="1"/>
  <c r="N719" i="19" l="1"/>
  <c r="O719" i="19" s="1"/>
  <c r="K720" i="19"/>
  <c r="M720" i="19" s="1"/>
  <c r="N720" i="19" l="1"/>
  <c r="O720" i="19" s="1"/>
  <c r="K721" i="19"/>
  <c r="M721" i="19" s="1"/>
  <c r="N721" i="19" s="1"/>
  <c r="K722" i="19" l="1"/>
  <c r="M722" i="19" s="1"/>
  <c r="O721" i="19"/>
  <c r="N722" i="19" l="1"/>
  <c r="O722" i="19" s="1"/>
  <c r="K723" i="19"/>
  <c r="M723" i="19" s="1"/>
  <c r="N723" i="19" s="1"/>
  <c r="K724" i="19" l="1"/>
  <c r="M724" i="19" s="1"/>
  <c r="O723" i="19"/>
  <c r="N724" i="19" l="1"/>
  <c r="O724" i="19" s="1"/>
  <c r="K725" i="19"/>
  <c r="M725" i="19" s="1"/>
  <c r="N725" i="19" s="1"/>
  <c r="O725" i="19" l="1"/>
  <c r="K726" i="19"/>
  <c r="M726" i="19" s="1"/>
  <c r="N726" i="19" s="1"/>
  <c r="K727" i="19" l="1"/>
  <c r="M727" i="19" s="1"/>
  <c r="N727" i="19" s="1"/>
  <c r="O726" i="19"/>
  <c r="O727" i="19" l="1"/>
  <c r="K728" i="19"/>
  <c r="M728" i="19" l="1"/>
  <c r="N728" i="19" s="1"/>
  <c r="O728" i="19" s="1"/>
  <c r="K729" i="19"/>
  <c r="M729" i="19" s="1"/>
  <c r="N729" i="19" l="1"/>
  <c r="O729" i="19" s="1"/>
  <c r="K730" i="19"/>
  <c r="M730" i="19" s="1"/>
  <c r="N730" i="19" s="1"/>
  <c r="O730" i="19" l="1"/>
  <c r="K731" i="19"/>
  <c r="M731" i="19" s="1"/>
  <c r="N731" i="19" s="1"/>
  <c r="K732" i="19" l="1"/>
  <c r="M732" i="19" s="1"/>
  <c r="O731" i="19"/>
  <c r="N732" i="19" l="1"/>
  <c r="O732" i="19" s="1"/>
  <c r="K733" i="19"/>
  <c r="M733" i="19" s="1"/>
  <c r="N733" i="19" s="1"/>
  <c r="K734" i="19" l="1"/>
  <c r="M734" i="19" s="1"/>
  <c r="O733" i="19"/>
  <c r="N734" i="19" l="1"/>
  <c r="O734" i="19" s="1"/>
  <c r="K735" i="19"/>
  <c r="M735" i="19" s="1"/>
  <c r="N735" i="19" l="1"/>
  <c r="O735" i="19" s="1"/>
  <c r="K736" i="19"/>
  <c r="M736" i="19" s="1"/>
  <c r="N736" i="19" s="1"/>
  <c r="K737" i="19" l="1"/>
  <c r="M737" i="19" s="1"/>
  <c r="O736" i="19"/>
  <c r="N737" i="19" l="1"/>
  <c r="O737" i="19" s="1"/>
  <c r="K738" i="19"/>
  <c r="M738" i="19" s="1"/>
  <c r="N738" i="19" l="1"/>
  <c r="O738" i="19" s="1"/>
  <c r="K739" i="19"/>
  <c r="M739" i="19" s="1"/>
  <c r="N739" i="19" l="1"/>
  <c r="O739" i="19" s="1"/>
  <c r="K740" i="19"/>
  <c r="M740" i="19" s="1"/>
  <c r="N740" i="19" l="1"/>
  <c r="O740" i="19" s="1"/>
  <c r="K741" i="19"/>
  <c r="M741" i="19" s="1"/>
  <c r="N741" i="19" s="1"/>
  <c r="O741" i="19" l="1"/>
  <c r="K742" i="19"/>
  <c r="M742" i="19" s="1"/>
  <c r="N742" i="19" s="1"/>
  <c r="O742" i="19" l="1"/>
  <c r="K743" i="19"/>
  <c r="M743" i="19" s="1"/>
  <c r="N743" i="19" s="1"/>
  <c r="O743" i="19" l="1"/>
  <c r="K744" i="19"/>
  <c r="M744" i="19" l="1"/>
  <c r="N744" i="19" s="1"/>
  <c r="O744" i="19" s="1"/>
  <c r="K745" i="19"/>
  <c r="M745" i="19" s="1"/>
  <c r="N745" i="19" l="1"/>
  <c r="O745" i="19" s="1"/>
  <c r="K746" i="19"/>
  <c r="M746" i="19" s="1"/>
  <c r="N746" i="19" s="1"/>
  <c r="K747" i="19" l="1"/>
  <c r="M747" i="19" s="1"/>
  <c r="N747" i="19" s="1"/>
  <c r="O746" i="19"/>
  <c r="O747" i="19" l="1"/>
  <c r="K748" i="19"/>
  <c r="M748" i="19" s="1"/>
  <c r="N748" i="19" s="1"/>
  <c r="O748" i="19" l="1"/>
  <c r="K749" i="19"/>
  <c r="M749" i="19" s="1"/>
  <c r="N749" i="19" l="1"/>
  <c r="O749" i="19" s="1"/>
  <c r="K750" i="19"/>
  <c r="M750" i="19" s="1"/>
  <c r="N750" i="19" l="1"/>
  <c r="O750" i="19" s="1"/>
  <c r="K751" i="19"/>
  <c r="M751" i="19" s="1"/>
  <c r="N751" i="19" s="1"/>
  <c r="O751" i="19" l="1"/>
  <c r="K752" i="19"/>
  <c r="M752" i="19" s="1"/>
  <c r="N752" i="19" s="1"/>
  <c r="K753" i="19" l="1"/>
  <c r="M753" i="19" s="1"/>
  <c r="N753" i="19" s="1"/>
  <c r="O752" i="19"/>
  <c r="O753" i="19" l="1"/>
  <c r="K754" i="19"/>
  <c r="M754" i="19" s="1"/>
  <c r="N754" i="19" s="1"/>
  <c r="O754" i="19" l="1"/>
  <c r="K755" i="19"/>
  <c r="M755" i="19" s="1"/>
  <c r="N755" i="19" l="1"/>
  <c r="O755" i="19" s="1"/>
  <c r="K756" i="19"/>
  <c r="M756" i="19" s="1"/>
  <c r="N756" i="19" l="1"/>
  <c r="O756" i="19" s="1"/>
  <c r="K757" i="19"/>
  <c r="M757" i="19" s="1"/>
  <c r="N757" i="19" l="1"/>
  <c r="O757" i="19" s="1"/>
  <c r="K758" i="19"/>
  <c r="M758" i="19" s="1"/>
  <c r="N758" i="19" l="1"/>
  <c r="O758" i="19" s="1"/>
  <c r="K759" i="19"/>
  <c r="M759" i="19" s="1"/>
  <c r="N759" i="19" l="1"/>
  <c r="O759" i="19"/>
  <c r="K760" i="19"/>
  <c r="M760" i="19" s="1"/>
  <c r="N760" i="19" s="1"/>
  <c r="K761" i="19" l="1"/>
  <c r="M761" i="19" s="1"/>
  <c r="O760" i="19"/>
  <c r="N761" i="19" l="1"/>
  <c r="O761" i="19" s="1"/>
  <c r="K762" i="19"/>
  <c r="M762" i="19" s="1"/>
  <c r="N762" i="19" l="1"/>
  <c r="O762" i="19" s="1"/>
  <c r="K763" i="19"/>
  <c r="M763" i="19" s="1"/>
  <c r="N763" i="19" l="1"/>
  <c r="O763" i="19" s="1"/>
  <c r="K764" i="19"/>
  <c r="M764" i="19" s="1"/>
  <c r="N764" i="19" l="1"/>
  <c r="O764" i="19" s="1"/>
  <c r="K765" i="19"/>
  <c r="M765" i="19" s="1"/>
  <c r="N765" i="19" l="1"/>
  <c r="O765" i="19" s="1"/>
  <c r="K766" i="19"/>
  <c r="M766" i="19" s="1"/>
  <c r="N766" i="19" l="1"/>
  <c r="O766" i="19" s="1"/>
  <c r="K767" i="19"/>
  <c r="M767" i="19" s="1"/>
  <c r="N767" i="19" l="1"/>
  <c r="O767" i="19" s="1"/>
  <c r="K768" i="19"/>
  <c r="M768" i="19" s="1"/>
  <c r="N768" i="19" l="1"/>
  <c r="O768" i="19" s="1"/>
  <c r="K769" i="19"/>
  <c r="M769" i="19" s="1"/>
  <c r="N769" i="19" l="1"/>
  <c r="O769" i="19" s="1"/>
  <c r="K770" i="19"/>
  <c r="M770" i="19" s="1"/>
  <c r="N770" i="19" l="1"/>
  <c r="O770" i="19" s="1"/>
  <c r="K771" i="19"/>
  <c r="M771" i="19" s="1"/>
  <c r="N771" i="19" s="1"/>
  <c r="K772" i="19" l="1"/>
  <c r="M772" i="19" s="1"/>
  <c r="O771" i="19"/>
  <c r="N772" i="19" l="1"/>
  <c r="O772" i="19" s="1"/>
  <c r="K773" i="19"/>
  <c r="M773" i="19" s="1"/>
  <c r="N773" i="19" l="1"/>
  <c r="O773" i="19" s="1"/>
  <c r="K774" i="19"/>
  <c r="M774" i="19" s="1"/>
  <c r="N774" i="19" l="1"/>
  <c r="O774" i="19" s="1"/>
  <c r="K775" i="19"/>
  <c r="M775" i="19" l="1"/>
  <c r="N775" i="19" s="1"/>
  <c r="O775" i="19" s="1"/>
  <c r="K776" i="19"/>
  <c r="M776" i="19" s="1"/>
  <c r="N776" i="19" l="1"/>
  <c r="O776" i="19" s="1"/>
  <c r="K777" i="19"/>
  <c r="M777" i="19" s="1"/>
  <c r="N777" i="19" s="1"/>
  <c r="O777" i="19" l="1"/>
  <c r="K778" i="19"/>
  <c r="M778" i="19" s="1"/>
  <c r="N778" i="19" l="1"/>
  <c r="O778" i="19" s="1"/>
  <c r="K779" i="19"/>
  <c r="M779" i="19" s="1"/>
  <c r="N779" i="19" l="1"/>
  <c r="O779" i="19" s="1"/>
  <c r="K780" i="19"/>
  <c r="M780" i="19" s="1"/>
  <c r="N780" i="19" l="1"/>
  <c r="O780" i="19" s="1"/>
  <c r="K781" i="19"/>
  <c r="M781" i="19" s="1"/>
  <c r="N781" i="19" s="1"/>
  <c r="O781" i="19" l="1"/>
  <c r="K782" i="19"/>
  <c r="M782" i="19" s="1"/>
  <c r="N782" i="19" s="1"/>
  <c r="O782" i="19" l="1"/>
  <c r="K783" i="19"/>
  <c r="M783" i="19" s="1"/>
  <c r="N783" i="19" l="1"/>
  <c r="O783" i="19" s="1"/>
  <c r="K784" i="19"/>
  <c r="M784" i="19" s="1"/>
  <c r="N784" i="19" l="1"/>
  <c r="O784" i="19" s="1"/>
  <c r="K785" i="19"/>
  <c r="M785" i="19" s="1"/>
  <c r="N785" i="19" l="1"/>
  <c r="O785" i="19" s="1"/>
  <c r="K786" i="19"/>
  <c r="M786" i="19" s="1"/>
  <c r="N786" i="19" l="1"/>
  <c r="O786" i="19" s="1"/>
  <c r="K787" i="19"/>
  <c r="M787" i="19" s="1"/>
  <c r="N787" i="19" l="1"/>
  <c r="O787" i="19" s="1"/>
  <c r="K788" i="19"/>
  <c r="M788" i="19" s="1"/>
  <c r="N788" i="19" l="1"/>
  <c r="O788" i="19" s="1"/>
  <c r="K789" i="19"/>
  <c r="M789" i="19" s="1"/>
  <c r="N789" i="19" l="1"/>
  <c r="O789" i="19" s="1"/>
  <c r="K790" i="19"/>
  <c r="M790" i="19" s="1"/>
  <c r="N790" i="19" s="1"/>
  <c r="K791" i="19" l="1"/>
  <c r="M791" i="19" s="1"/>
  <c r="N791" i="19" s="1"/>
  <c r="O790" i="19"/>
  <c r="K792" i="19" l="1"/>
  <c r="O791" i="19"/>
  <c r="M792" i="19" l="1"/>
  <c r="N792" i="19" s="1"/>
  <c r="O792" i="19" s="1"/>
  <c r="K793" i="19"/>
  <c r="M793" i="19" s="1"/>
  <c r="N793" i="19" s="1"/>
  <c r="K794" i="19" l="1"/>
  <c r="M794" i="19" s="1"/>
  <c r="N794" i="19" s="1"/>
  <c r="O793" i="19"/>
  <c r="K795" i="19" l="1"/>
  <c r="M795" i="19" s="1"/>
  <c r="O794" i="19"/>
  <c r="N795" i="19" l="1"/>
  <c r="O795" i="19" s="1"/>
  <c r="K796" i="19"/>
  <c r="M796" i="19" s="1"/>
  <c r="N796" i="19" l="1"/>
  <c r="O796" i="19" s="1"/>
  <c r="K797" i="19"/>
  <c r="M797" i="19" s="1"/>
  <c r="N797" i="19" s="1"/>
  <c r="O797" i="19" l="1"/>
  <c r="K798" i="19"/>
  <c r="M798" i="19" s="1"/>
  <c r="N798" i="19" l="1"/>
  <c r="O798" i="19" s="1"/>
  <c r="K799" i="19"/>
  <c r="M799" i="19" s="1"/>
  <c r="N799" i="19" l="1"/>
  <c r="O799" i="19" s="1"/>
  <c r="K800" i="19"/>
  <c r="M800" i="19" s="1"/>
  <c r="N800" i="19" l="1"/>
  <c r="O800" i="19" s="1"/>
  <c r="K801" i="19"/>
  <c r="M801" i="19" s="1"/>
  <c r="N801" i="19" s="1"/>
  <c r="O801" i="19" l="1"/>
  <c r="K802" i="19"/>
  <c r="M802" i="19" s="1"/>
  <c r="N802" i="19" s="1"/>
  <c r="K803" i="19" l="1"/>
  <c r="M803" i="19" s="1"/>
  <c r="N803" i="19" s="1"/>
  <c r="O802" i="19"/>
  <c r="O803" i="19" l="1"/>
  <c r="K804" i="19"/>
  <c r="M804" i="19" s="1"/>
  <c r="N804" i="19" l="1"/>
  <c r="O804" i="19" s="1"/>
  <c r="K805" i="19"/>
  <c r="M805" i="19" s="1"/>
  <c r="N805" i="19" l="1"/>
  <c r="O805" i="19" s="1"/>
  <c r="K806" i="19"/>
  <c r="M806" i="19" s="1"/>
  <c r="N806" i="19" l="1"/>
  <c r="O806" i="19" s="1"/>
  <c r="K807" i="19"/>
  <c r="M807" i="19" s="1"/>
  <c r="N807" i="19" l="1"/>
  <c r="O807" i="19" s="1"/>
  <c r="K808" i="19"/>
  <c r="M808" i="19" s="1"/>
  <c r="N808" i="19" l="1"/>
  <c r="O808" i="19" s="1"/>
  <c r="K809" i="19"/>
  <c r="M809" i="19" s="1"/>
  <c r="N809" i="19" l="1"/>
  <c r="O809" i="19" s="1"/>
  <c r="K810" i="19"/>
  <c r="M810" i="19" s="1"/>
  <c r="N810" i="19" l="1"/>
  <c r="O810" i="19" s="1"/>
  <c r="K811" i="19"/>
  <c r="M811" i="19" s="1"/>
  <c r="N811" i="19" l="1"/>
  <c r="O811" i="19" s="1"/>
  <c r="K812" i="19"/>
  <c r="M812" i="19" s="1"/>
  <c r="N812" i="19" l="1"/>
  <c r="O812" i="19" s="1"/>
  <c r="K813" i="19"/>
  <c r="M813" i="19" s="1"/>
  <c r="N813" i="19" l="1"/>
  <c r="O813" i="19" s="1"/>
  <c r="K814" i="19"/>
  <c r="M814" i="19" s="1"/>
  <c r="N814" i="19" l="1"/>
  <c r="O814" i="19" s="1"/>
  <c r="K815" i="19"/>
  <c r="M815" i="19" s="1"/>
  <c r="N815" i="19" s="1"/>
  <c r="O815" i="19" l="1"/>
  <c r="K816" i="19"/>
  <c r="M816" i="19" s="1"/>
  <c r="N816" i="19" l="1"/>
  <c r="O816" i="19" s="1"/>
  <c r="K817" i="19"/>
  <c r="M817" i="19" s="1"/>
  <c r="N817" i="19" l="1"/>
  <c r="O817" i="19" s="1"/>
  <c r="K818" i="19"/>
  <c r="M818" i="19" s="1"/>
  <c r="N818" i="19" l="1"/>
  <c r="O818" i="19" s="1"/>
  <c r="K819" i="19"/>
  <c r="M819" i="19" s="1"/>
  <c r="N819" i="19" l="1"/>
  <c r="O819" i="19" s="1"/>
  <c r="K820" i="19"/>
  <c r="M820" i="19" s="1"/>
  <c r="N820" i="19" s="1"/>
  <c r="O820" i="19" l="1"/>
  <c r="K821" i="19"/>
  <c r="M821" i="19" s="1"/>
  <c r="N821" i="19" l="1"/>
  <c r="O821" i="19" s="1"/>
  <c r="K822" i="19"/>
  <c r="M822" i="19" s="1"/>
  <c r="N822" i="19" l="1"/>
  <c r="O822" i="19" s="1"/>
  <c r="K823" i="19"/>
  <c r="M823" i="19" l="1"/>
  <c r="N823" i="19" s="1"/>
  <c r="O823" i="19" s="1"/>
  <c r="K824" i="19"/>
  <c r="M824" i="19" s="1"/>
  <c r="N824" i="19" s="1"/>
  <c r="O824" i="19" l="1"/>
  <c r="K825" i="19"/>
  <c r="M825" i="19" s="1"/>
  <c r="N825" i="19" l="1"/>
  <c r="O825" i="19" s="1"/>
  <c r="K826" i="19"/>
  <c r="M826" i="19" s="1"/>
  <c r="N826" i="19" s="1"/>
  <c r="O826" i="19" l="1"/>
  <c r="K827" i="19"/>
  <c r="M827" i="19" s="1"/>
  <c r="N827" i="19" s="1"/>
  <c r="O827" i="19" l="1"/>
  <c r="K828" i="19"/>
  <c r="M828" i="19" s="1"/>
  <c r="N828" i="19" l="1"/>
  <c r="O828" i="19" s="1"/>
  <c r="K829" i="19"/>
  <c r="M829" i="19" s="1"/>
  <c r="N829" i="19" l="1"/>
  <c r="O829" i="19" s="1"/>
  <c r="K830" i="19"/>
  <c r="M830" i="19" s="1"/>
  <c r="N830" i="19" l="1"/>
  <c r="O830" i="19" s="1"/>
  <c r="K831" i="19"/>
  <c r="M831" i="19" s="1"/>
  <c r="N831" i="19" l="1"/>
  <c r="O831" i="19" s="1"/>
  <c r="K832" i="19"/>
  <c r="M832" i="19" s="1"/>
  <c r="N832" i="19" s="1"/>
  <c r="O832" i="19" l="1"/>
  <c r="K833" i="19"/>
  <c r="M833" i="19" s="1"/>
  <c r="N833" i="19" s="1"/>
  <c r="O833" i="19" l="1"/>
  <c r="K834" i="19"/>
  <c r="M834" i="19" s="1"/>
  <c r="N834" i="19" l="1"/>
  <c r="O834" i="19" s="1"/>
  <c r="K835" i="19"/>
  <c r="M835" i="19" s="1"/>
  <c r="N835" i="19" l="1"/>
  <c r="O835" i="19" s="1"/>
  <c r="K836" i="19"/>
  <c r="M836" i="19" s="1"/>
  <c r="N836" i="19" l="1"/>
  <c r="O836" i="19" s="1"/>
  <c r="K837" i="19"/>
  <c r="M837" i="19" s="1"/>
  <c r="N837" i="19" l="1"/>
  <c r="O837" i="19" s="1"/>
  <c r="K838" i="19"/>
  <c r="M838" i="19" s="1"/>
  <c r="N838" i="19" s="1"/>
  <c r="O838" i="19" l="1"/>
  <c r="K839" i="19"/>
  <c r="M839" i="19" s="1"/>
  <c r="N839" i="19" l="1"/>
  <c r="O839" i="19" s="1"/>
  <c r="K840" i="19"/>
  <c r="M840" i="19" s="1"/>
  <c r="N840" i="19" l="1"/>
  <c r="O840" i="19" s="1"/>
  <c r="K841" i="19"/>
  <c r="M841" i="19" s="1"/>
  <c r="N841" i="19" l="1"/>
  <c r="O841" i="19" s="1"/>
  <c r="K842" i="19"/>
  <c r="M842" i="19" s="1"/>
  <c r="N842" i="19" l="1"/>
  <c r="O842" i="19" s="1"/>
  <c r="K843" i="19"/>
  <c r="M843" i="19" s="1"/>
  <c r="N843" i="19" l="1"/>
  <c r="O843" i="19" s="1"/>
  <c r="K844" i="19"/>
  <c r="M844" i="19" s="1"/>
  <c r="N844" i="19" l="1"/>
  <c r="O844" i="19" s="1"/>
  <c r="K845" i="19"/>
  <c r="M845" i="19" s="1"/>
  <c r="N845" i="19" l="1"/>
  <c r="O845" i="19" s="1"/>
  <c r="K846" i="19"/>
  <c r="M846" i="19" s="1"/>
  <c r="N846" i="19" l="1"/>
  <c r="O846" i="19" s="1"/>
  <c r="K847" i="19"/>
  <c r="M847" i="19" s="1"/>
  <c r="N847" i="19" l="1"/>
  <c r="O847" i="19" s="1"/>
  <c r="K848" i="19"/>
  <c r="M848" i="19" s="1"/>
  <c r="N848" i="19" l="1"/>
  <c r="O848" i="19" s="1"/>
  <c r="K849" i="19"/>
  <c r="M849" i="19" s="1"/>
  <c r="N849" i="19" l="1"/>
  <c r="O849" i="19" s="1"/>
  <c r="K850" i="19"/>
  <c r="M850" i="19" s="1"/>
  <c r="N850" i="19" s="1"/>
  <c r="O850" i="19" l="1"/>
  <c r="K851" i="19"/>
  <c r="M851" i="19" s="1"/>
  <c r="N851" i="19" s="1"/>
  <c r="O851" i="19" l="1"/>
  <c r="K852" i="19"/>
  <c r="M852" i="19" s="1"/>
  <c r="N852" i="19" s="1"/>
  <c r="O852" i="19" l="1"/>
  <c r="K853" i="19"/>
  <c r="M853" i="19" s="1"/>
  <c r="N853" i="19" s="1"/>
  <c r="O853" i="19" l="1"/>
  <c r="K854" i="19"/>
  <c r="M854" i="19" s="1"/>
  <c r="N854" i="19" s="1"/>
  <c r="O854" i="19" l="1"/>
  <c r="K855" i="19"/>
  <c r="M855" i="19" s="1"/>
  <c r="N855" i="19" s="1"/>
  <c r="K856" i="19" l="1"/>
  <c r="M856" i="19" s="1"/>
  <c r="O855" i="19"/>
  <c r="N856" i="19" l="1"/>
  <c r="O856" i="19" s="1"/>
  <c r="K857" i="19"/>
  <c r="M857" i="19" s="1"/>
  <c r="N857" i="19" l="1"/>
  <c r="O857" i="19" s="1"/>
  <c r="K858" i="19"/>
  <c r="M858" i="19" s="1"/>
  <c r="N858" i="19" l="1"/>
  <c r="O858" i="19"/>
  <c r="K859" i="19"/>
  <c r="M859" i="19" s="1"/>
  <c r="N859" i="19" l="1"/>
  <c r="O859" i="19" s="1"/>
  <c r="K860" i="19"/>
  <c r="M860" i="19" s="1"/>
  <c r="N860" i="19" l="1"/>
  <c r="O860" i="19" s="1"/>
  <c r="K861" i="19"/>
  <c r="M861" i="19" s="1"/>
  <c r="N861" i="19" s="1"/>
  <c r="O861" i="19" l="1"/>
  <c r="K862" i="19"/>
  <c r="M862" i="19" s="1"/>
  <c r="N862" i="19" s="1"/>
  <c r="O862" i="19" l="1"/>
  <c r="K863" i="19"/>
  <c r="M863" i="19" s="1"/>
  <c r="N863" i="19" l="1"/>
  <c r="O863" i="19" s="1"/>
  <c r="K864" i="19"/>
  <c r="M864" i="19" s="1"/>
  <c r="N864" i="19" l="1"/>
  <c r="O864" i="19" s="1"/>
  <c r="K865" i="19"/>
  <c r="M865" i="19" s="1"/>
  <c r="N865" i="19" l="1"/>
  <c r="O865" i="19" s="1"/>
  <c r="K866" i="19"/>
  <c r="M866" i="19" s="1"/>
  <c r="N866" i="19" s="1"/>
  <c r="O866" i="19" l="1"/>
  <c r="K867" i="19"/>
  <c r="M867" i="19" s="1"/>
  <c r="N867" i="19" l="1"/>
  <c r="O867" i="19" s="1"/>
  <c r="K868" i="19"/>
  <c r="M868" i="19" s="1"/>
  <c r="N868" i="19" l="1"/>
  <c r="O868" i="19" s="1"/>
  <c r="K869" i="19"/>
  <c r="M869" i="19" s="1"/>
  <c r="N869" i="19" s="1"/>
  <c r="O869" i="19" l="1"/>
  <c r="K870" i="19"/>
  <c r="M870" i="19" s="1"/>
  <c r="N870" i="19" s="1"/>
  <c r="O870" i="19" l="1"/>
  <c r="K871" i="19"/>
  <c r="M871" i="19" s="1"/>
  <c r="N871" i="19" s="1"/>
  <c r="O871" i="19" l="1"/>
  <c r="K872" i="19"/>
  <c r="M872" i="19" s="1"/>
  <c r="N872" i="19" l="1"/>
  <c r="K873" i="19"/>
  <c r="M873" i="19" s="1"/>
  <c r="O872" i="19"/>
  <c r="N873" i="19" l="1"/>
  <c r="O873" i="19" s="1"/>
  <c r="K874" i="19"/>
  <c r="M874" i="19" s="1"/>
  <c r="N874" i="19" l="1"/>
  <c r="O874" i="19" s="1"/>
  <c r="K875" i="19"/>
  <c r="M875" i="19" s="1"/>
  <c r="N875" i="19" s="1"/>
  <c r="K876" i="19" l="1"/>
  <c r="M876" i="19" s="1"/>
  <c r="O875" i="19"/>
  <c r="N876" i="19" l="1"/>
  <c r="O876" i="19" s="1"/>
  <c r="K877" i="19"/>
  <c r="M877" i="19" s="1"/>
  <c r="N877" i="19" s="1"/>
  <c r="O877" i="19" l="1"/>
  <c r="K878" i="19"/>
  <c r="M878" i="19" s="1"/>
  <c r="N878" i="19" l="1"/>
  <c r="O878" i="19" s="1"/>
  <c r="K879" i="19"/>
  <c r="M879" i="19" s="1"/>
  <c r="N879" i="19" l="1"/>
  <c r="O879" i="19" s="1"/>
  <c r="K880" i="19"/>
  <c r="M880" i="19" s="1"/>
  <c r="N880" i="19" s="1"/>
  <c r="O880" i="19" l="1"/>
  <c r="K881" i="19"/>
  <c r="M881" i="19" s="1"/>
  <c r="N881" i="19" s="1"/>
  <c r="O881" i="19" l="1"/>
  <c r="K882" i="19"/>
  <c r="M882" i="19" s="1"/>
  <c r="N882" i="19" s="1"/>
  <c r="K883" i="19" l="1"/>
  <c r="M883" i="19" s="1"/>
  <c r="O882" i="19"/>
  <c r="N883" i="19" l="1"/>
  <c r="O883" i="19" s="1"/>
  <c r="K884" i="19"/>
  <c r="M884" i="19" s="1"/>
  <c r="N884" i="19" l="1"/>
  <c r="O884" i="19" s="1"/>
  <c r="K885" i="19"/>
  <c r="M885" i="19" s="1"/>
  <c r="N885" i="19" s="1"/>
  <c r="O885" i="19" l="1"/>
  <c r="K886" i="19"/>
  <c r="M886" i="19" s="1"/>
  <c r="N886" i="19" s="1"/>
  <c r="K887" i="19" l="1"/>
  <c r="M887" i="19" s="1"/>
  <c r="O886" i="19"/>
  <c r="N887" i="19" l="1"/>
  <c r="O887" i="19" s="1"/>
  <c r="K888" i="19"/>
  <c r="M888" i="19" s="1"/>
  <c r="N888" i="19" l="1"/>
  <c r="O888" i="19" s="1"/>
  <c r="K889" i="19"/>
  <c r="M889" i="19" s="1"/>
  <c r="N889" i="19" s="1"/>
  <c r="K890" i="19" l="1"/>
  <c r="M890" i="19" s="1"/>
  <c r="O889" i="19"/>
  <c r="N890" i="19" l="1"/>
  <c r="O890" i="19" s="1"/>
  <c r="K891" i="19"/>
  <c r="M891" i="19" s="1"/>
  <c r="N891" i="19" s="1"/>
  <c r="O891" i="19" l="1"/>
  <c r="K892" i="19"/>
  <c r="M892" i="19" s="1"/>
  <c r="N892" i="19" s="1"/>
  <c r="O892" i="19" l="1"/>
  <c r="K893" i="19"/>
  <c r="M893" i="19" s="1"/>
  <c r="N893" i="19" s="1"/>
  <c r="O893" i="19" l="1"/>
  <c r="K894" i="19"/>
  <c r="M894" i="19" s="1"/>
  <c r="N894" i="19" s="1"/>
  <c r="O894" i="19" l="1"/>
  <c r="K895" i="19"/>
  <c r="M895" i="19" s="1"/>
  <c r="N895" i="19" l="1"/>
  <c r="O895" i="19" s="1"/>
  <c r="K896" i="19"/>
  <c r="M896" i="19" s="1"/>
  <c r="N896" i="19" s="1"/>
  <c r="O896" i="19" l="1"/>
  <c r="K897" i="19"/>
  <c r="M897" i="19" s="1"/>
  <c r="N897" i="19" l="1"/>
  <c r="O897" i="19" s="1"/>
  <c r="K898" i="19"/>
  <c r="M898" i="19" s="1"/>
  <c r="N898" i="19" s="1"/>
  <c r="O898" i="19" l="1"/>
  <c r="K899" i="19"/>
  <c r="M899" i="19" s="1"/>
  <c r="N899" i="19" s="1"/>
  <c r="O899" i="19" l="1"/>
  <c r="K900" i="19"/>
  <c r="M900" i="19" s="1"/>
  <c r="N900" i="19" s="1"/>
  <c r="O900" i="19" l="1"/>
  <c r="K901" i="19"/>
  <c r="M901" i="19" s="1"/>
  <c r="N901" i="19" s="1"/>
  <c r="O901" i="19" l="1"/>
  <c r="K902" i="19"/>
  <c r="M902" i="19" s="1"/>
  <c r="N902" i="19" s="1"/>
  <c r="O902" i="19" l="1"/>
  <c r="K903" i="19"/>
  <c r="M903" i="19" s="1"/>
  <c r="N903" i="19" s="1"/>
  <c r="O903" i="19" l="1"/>
  <c r="K904" i="19"/>
  <c r="M904" i="19" s="1"/>
  <c r="N904" i="19" l="1"/>
  <c r="K905" i="19"/>
  <c r="M905" i="19" s="1"/>
  <c r="O904" i="19"/>
  <c r="N905" i="19" l="1"/>
  <c r="O905" i="19" s="1"/>
  <c r="K906" i="19"/>
  <c r="M906" i="19" s="1"/>
  <c r="N906" i="19" s="1"/>
  <c r="O906" i="19" l="1"/>
  <c r="K907" i="19"/>
  <c r="M907" i="19" s="1"/>
  <c r="N907" i="19" l="1"/>
  <c r="O907" i="19" s="1"/>
  <c r="K908" i="19"/>
  <c r="M908" i="19" s="1"/>
  <c r="N908" i="19" l="1"/>
  <c r="O908" i="19" s="1"/>
  <c r="K909" i="19"/>
  <c r="M909" i="19" s="1"/>
  <c r="N909" i="19" s="1"/>
  <c r="O909" i="19" l="1"/>
  <c r="K910" i="19"/>
  <c r="M910" i="19" s="1"/>
  <c r="N910" i="19" l="1"/>
  <c r="O910" i="19" s="1"/>
  <c r="K911" i="19"/>
  <c r="M911" i="19" s="1"/>
  <c r="N911" i="19" l="1"/>
  <c r="O911" i="19" s="1"/>
  <c r="K912" i="19"/>
  <c r="M912" i="19" s="1"/>
  <c r="N912" i="19" l="1"/>
  <c r="O912" i="19" s="1"/>
  <c r="K913" i="19"/>
  <c r="M913" i="19" s="1"/>
  <c r="N913" i="19" l="1"/>
  <c r="O913" i="19" s="1"/>
  <c r="O1005" i="19" l="1"/>
  <c r="N1005" i="19" s="1"/>
  <c r="P26" i="57" s="1"/>
  <c r="G82" i="38" l="1"/>
  <c r="H82" i="38" s="1"/>
  <c r="G86" i="38"/>
  <c r="H86" i="38" s="1"/>
  <c r="G40" i="38"/>
  <c r="H40" i="38" s="1"/>
  <c r="G34" i="38"/>
  <c r="H34" i="38" s="1"/>
  <c r="G31" i="38"/>
  <c r="H31" i="38" s="1"/>
  <c r="H47" i="38"/>
  <c r="G22" i="38"/>
  <c r="H22" i="38" s="1"/>
  <c r="G45" i="38"/>
  <c r="H45" i="38" s="1"/>
  <c r="G42" i="38"/>
  <c r="H42" i="38" s="1"/>
  <c r="G88" i="38"/>
  <c r="H88" i="38" s="1"/>
  <c r="G36" i="38"/>
  <c r="H36" i="38" s="1"/>
  <c r="G83" i="38"/>
  <c r="H83" i="38" s="1"/>
  <c r="H72" i="38"/>
  <c r="G11" i="38"/>
  <c r="H11" i="38" s="1"/>
  <c r="G87" i="38"/>
  <c r="H87" i="38" s="1"/>
  <c r="G84" i="38"/>
  <c r="H84" i="38" s="1"/>
  <c r="G68" i="38" l="1"/>
  <c r="H68" i="38" s="1"/>
  <c r="G13" i="38"/>
  <c r="H13" i="38" s="1"/>
  <c r="G66" i="38"/>
  <c r="H66" i="38" s="1"/>
  <c r="G63" i="38"/>
  <c r="H63" i="38" s="1"/>
  <c r="G65" i="38"/>
  <c r="H65" i="38" s="1"/>
  <c r="G48" i="38"/>
  <c r="H48" i="38" s="1"/>
  <c r="G30" i="38"/>
  <c r="H30" i="38" s="1"/>
  <c r="G35" i="38"/>
  <c r="H35" i="38" s="1"/>
  <c r="G62" i="38"/>
  <c r="H62" i="38" s="1"/>
  <c r="G29" i="38"/>
  <c r="H29" i="38" s="1"/>
  <c r="G51" i="38"/>
  <c r="H51" i="38" s="1"/>
  <c r="G57" i="38"/>
  <c r="H57" i="38" s="1"/>
  <c r="G58" i="38"/>
  <c r="H58" i="38" s="1"/>
  <c r="G17" i="38"/>
  <c r="H17" i="38" s="1"/>
  <c r="G20" i="38"/>
  <c r="H20" i="38" s="1"/>
  <c r="G54" i="38"/>
  <c r="H54" i="38" s="1"/>
  <c r="G60" i="38"/>
  <c r="H60" i="38" s="1"/>
  <c r="G76" i="38"/>
  <c r="H76" i="38" s="1"/>
  <c r="G74" i="38"/>
  <c r="H74" i="38" s="1"/>
  <c r="G15" i="38"/>
  <c r="H15" i="38" s="1"/>
  <c r="G25" i="38"/>
  <c r="H25" i="38" s="1"/>
  <c r="G33" i="38"/>
  <c r="H33" i="38" s="1"/>
  <c r="G78" i="38"/>
  <c r="H78" i="38" s="1"/>
  <c r="G61" i="38"/>
  <c r="H61" i="38" s="1"/>
  <c r="G18" i="38"/>
  <c r="H18" i="38" s="1"/>
  <c r="G39" i="38"/>
  <c r="H39" i="38" s="1"/>
  <c r="G81" i="38"/>
  <c r="H81" i="38" s="1"/>
  <c r="G67" i="38"/>
  <c r="H67" i="38" s="1"/>
  <c r="G14" i="38"/>
  <c r="H14" i="38" s="1"/>
  <c r="G59" i="38"/>
  <c r="H59" i="38" s="1"/>
  <c r="G41" i="38"/>
  <c r="H41" i="38" s="1"/>
  <c r="G79" i="38"/>
  <c r="H79" i="38" s="1"/>
  <c r="G46" i="38"/>
  <c r="H46" i="38" s="1"/>
  <c r="G70" i="38"/>
  <c r="H70" i="38" s="1"/>
  <c r="G19" i="38"/>
  <c r="H19" i="38" s="1"/>
  <c r="G16" i="38"/>
  <c r="H16" i="38" s="1"/>
  <c r="G27" i="38"/>
  <c r="H27" i="38" s="1"/>
  <c r="G44" i="38"/>
  <c r="H44" i="38" s="1"/>
  <c r="G43" i="38"/>
  <c r="H43" i="38" s="1"/>
  <c r="G24" i="38"/>
  <c r="H24" i="38" s="1"/>
  <c r="G23" i="38"/>
  <c r="H23" i="38" s="1"/>
  <c r="G26" i="38"/>
  <c r="H26" i="38" s="1"/>
  <c r="G49" i="38"/>
  <c r="H49" i="38" s="1"/>
  <c r="G28" i="38"/>
  <c r="H28" i="38" s="1"/>
  <c r="G55" i="38"/>
  <c r="H55" i="38" s="1"/>
  <c r="G38" i="38"/>
  <c r="H38" i="38" s="1"/>
  <c r="G80" i="38"/>
  <c r="H80" i="38" s="1"/>
  <c r="G52" i="38"/>
  <c r="H52" i="38" s="1"/>
  <c r="G69" i="38"/>
  <c r="H69" i="38" s="1"/>
  <c r="G73" i="38"/>
  <c r="H73" i="38" s="1"/>
  <c r="G50" i="38"/>
  <c r="H50" i="38" s="1"/>
  <c r="G32" i="38"/>
  <c r="H32" i="38" s="1"/>
  <c r="G77" i="38"/>
  <c r="H77" i="38" s="1"/>
  <c r="G64" i="38"/>
  <c r="H64" i="38" s="1"/>
  <c r="G21" i="38"/>
  <c r="H21" i="38" s="1"/>
  <c r="G75" i="38"/>
  <c r="H75" i="38" s="1"/>
  <c r="G53" i="38"/>
  <c r="H53" i="38" s="1"/>
  <c r="G71" i="38"/>
  <c r="H71" i="38" s="1"/>
  <c r="G37" i="38"/>
  <c r="H37" i="38" s="1"/>
  <c r="G56" i="38"/>
  <c r="H56" i="38" s="1"/>
  <c r="G12" i="38"/>
  <c r="H12" i="38" s="1"/>
  <c r="G10" i="38"/>
  <c r="H10" i="38" s="1"/>
  <c r="H90" i="38" l="1"/>
  <c r="G90" i="38" s="1"/>
  <c r="G94" i="38" s="1"/>
  <c r="F10" i="36" l="1"/>
  <c r="G10" i="37" l="1"/>
  <c r="G65" i="37"/>
  <c r="G21" i="37"/>
  <c r="G74" i="37"/>
  <c r="G32" i="37"/>
  <c r="G36" i="37"/>
  <c r="G17" i="37"/>
  <c r="G25" i="37"/>
  <c r="G54" i="37"/>
  <c r="G48" i="37"/>
  <c r="G77" i="37"/>
  <c r="G78" i="37"/>
  <c r="G28" i="37"/>
  <c r="G67" i="37"/>
  <c r="G63" i="37"/>
  <c r="G29" i="37"/>
  <c r="G42" i="37"/>
  <c r="G46" i="37"/>
  <c r="G57" i="37"/>
  <c r="H57" i="37" s="1"/>
  <c r="G15" i="37"/>
  <c r="H15" i="37" s="1"/>
  <c r="G14" i="37"/>
  <c r="G66" i="37"/>
  <c r="G61" i="37"/>
  <c r="G44" i="37"/>
  <c r="G81" i="37"/>
  <c r="G31" i="37"/>
  <c r="G58" i="37"/>
  <c r="G45" i="37"/>
  <c r="G64" i="37"/>
  <c r="G72" i="37"/>
  <c r="G60" i="37"/>
  <c r="G80" i="37"/>
  <c r="G62" i="37"/>
  <c r="G23" i="37"/>
  <c r="G16" i="37"/>
  <c r="G33" i="37"/>
  <c r="G51" i="37"/>
  <c r="G35" i="37"/>
  <c r="G43" i="37"/>
  <c r="G71" i="37"/>
  <c r="G19" i="37"/>
  <c r="G69" i="37"/>
  <c r="G79" i="37"/>
  <c r="H79" i="37" s="1"/>
  <c r="G13" i="37"/>
  <c r="G59" i="37"/>
  <c r="G53" i="37"/>
  <c r="G76" i="37"/>
  <c r="G26" i="37"/>
  <c r="G75" i="37"/>
  <c r="G41" i="37"/>
  <c r="G40" i="37"/>
  <c r="G55" i="37"/>
  <c r="G56" i="37"/>
  <c r="G70" i="37"/>
  <c r="G38" i="37"/>
  <c r="G18" i="37"/>
  <c r="G52" i="37"/>
  <c r="G39" i="37"/>
  <c r="G68" i="37"/>
  <c r="G24" i="37"/>
  <c r="G47" i="37"/>
  <c r="G73" i="37"/>
  <c r="G49" i="37"/>
  <c r="G37" i="37"/>
  <c r="G34" i="37"/>
  <c r="G30" i="37"/>
  <c r="G12" i="37"/>
  <c r="G20" i="37"/>
  <c r="G50" i="37"/>
  <c r="G22" i="37"/>
  <c r="G27" i="37"/>
  <c r="G11" i="37"/>
  <c r="H11" i="37" l="1"/>
  <c r="H39" i="37"/>
  <c r="H18" i="37"/>
  <c r="H58" i="37"/>
  <c r="H31" i="37"/>
  <c r="H54" i="37"/>
  <c r="H22" i="37"/>
  <c r="H70" i="37"/>
  <c r="H55" i="37"/>
  <c r="H44" i="37"/>
  <c r="H77" i="37"/>
  <c r="H50" i="37"/>
  <c r="H12" i="37"/>
  <c r="H68" i="37"/>
  <c r="H53" i="37"/>
  <c r="H13" i="37"/>
  <c r="H33" i="37"/>
  <c r="H80" i="37"/>
  <c r="H46" i="37"/>
  <c r="H48" i="37"/>
  <c r="H32" i="37"/>
  <c r="H69" i="37"/>
  <c r="H71" i="37"/>
  <c r="H26" i="37"/>
  <c r="H19" i="37"/>
  <c r="H75" i="37"/>
  <c r="H43" i="37"/>
  <c r="H35" i="37"/>
  <c r="H36" i="37"/>
  <c r="H65" i="37"/>
  <c r="H10" i="37"/>
  <c r="H14" i="37"/>
  <c r="H28" i="37"/>
  <c r="H17" i="37"/>
  <c r="H37" i="37"/>
  <c r="H49" i="37"/>
  <c r="H47" i="37"/>
  <c r="H34" i="37"/>
  <c r="H76" i="37"/>
  <c r="H67" i="37"/>
  <c r="H27" i="37"/>
  <c r="H52" i="37"/>
  <c r="H38" i="37"/>
  <c r="H56" i="37"/>
  <c r="H40" i="37"/>
  <c r="H59" i="37"/>
  <c r="H23" i="37"/>
  <c r="H72" i="37"/>
  <c r="H45" i="37"/>
  <c r="H66" i="37"/>
  <c r="H63" i="37"/>
  <c r="H78" i="37"/>
  <c r="H25" i="37"/>
  <c r="H42" i="37"/>
  <c r="H20" i="37"/>
  <c r="H30" i="37"/>
  <c r="H73" i="37"/>
  <c r="H24" i="37"/>
  <c r="H41" i="37"/>
  <c r="H16" i="37"/>
  <c r="H62" i="37"/>
  <c r="H60" i="37"/>
  <c r="H64" i="37"/>
  <c r="H81" i="37"/>
  <c r="H61" i="37"/>
  <c r="H29" i="37"/>
  <c r="H51" i="37"/>
  <c r="H74" i="37"/>
  <c r="H21" i="37"/>
  <c r="H90" i="37" l="1"/>
  <c r="G90" i="37" s="1"/>
  <c r="G94" i="37" l="1"/>
  <c r="F9" i="36" s="1"/>
  <c r="F13" i="36" s="1"/>
  <c r="P38" i="57" s="1"/>
  <c r="F12" i="8" l="1"/>
  <c r="F19" i="51" s="1"/>
  <c r="L11" i="8" l="1"/>
  <c r="L12" i="8" s="1"/>
  <c r="H12" i="8" s="1"/>
  <c r="K10" i="59" l="1"/>
  <c r="L10" i="59" s="1"/>
  <c r="K11" i="59"/>
  <c r="L11" i="59" s="1"/>
  <c r="K12" i="59"/>
  <c r="L12" i="59" s="1"/>
  <c r="K13" i="59"/>
  <c r="L13" i="59" s="1"/>
  <c r="K14" i="59"/>
  <c r="L14" i="59" s="1"/>
  <c r="K15" i="59"/>
  <c r="L15" i="59" s="1"/>
  <c r="K16" i="59"/>
  <c r="L16" i="59" s="1"/>
  <c r="K17" i="59"/>
  <c r="L17" i="59" s="1"/>
  <c r="K18" i="59"/>
  <c r="L18" i="59" s="1"/>
  <c r="K19" i="59"/>
  <c r="L19" i="59" s="1"/>
  <c r="K20" i="59"/>
  <c r="L20" i="59" s="1"/>
  <c r="K9" i="59"/>
  <c r="L9" i="59" s="1"/>
  <c r="M10" i="59" l="1"/>
  <c r="M13" i="59"/>
  <c r="M15" i="59"/>
  <c r="M17" i="59"/>
  <c r="M20" i="59"/>
  <c r="M12" i="59"/>
  <c r="M14" i="59"/>
  <c r="M16" i="59"/>
  <c r="M18" i="59"/>
  <c r="M19" i="59"/>
  <c r="M11" i="59"/>
  <c r="J22" i="59" l="1"/>
  <c r="F9" i="51" s="1"/>
  <c r="M9" i="59"/>
  <c r="M22" i="59" s="1"/>
  <c r="L22" i="59" s="1"/>
  <c r="H9" i="51" s="1"/>
  <c r="L9" i="51" s="1"/>
  <c r="F26" i="51" l="1"/>
  <c r="F14" i="8"/>
  <c r="L26" i="51"/>
  <c r="L14" i="8"/>
  <c r="H26" i="51" l="1"/>
  <c r="H14" i="8"/>
  <c r="Q29" i="28"/>
  <c r="L11" i="28"/>
  <c r="O11" i="28" s="1"/>
  <c r="L12" i="28"/>
  <c r="O12" i="28" s="1"/>
  <c r="L13" i="28"/>
  <c r="O13" i="28" s="1"/>
  <c r="L14" i="28"/>
  <c r="O14" i="28" s="1"/>
  <c r="B10" i="28"/>
  <c r="B11" i="28" s="1"/>
  <c r="L17" i="28" l="1"/>
  <c r="L16" i="28"/>
  <c r="O16" i="28" s="1"/>
  <c r="L23" i="28"/>
  <c r="L27" i="28"/>
  <c r="O27" i="28" s="1"/>
  <c r="L24" i="28"/>
  <c r="O24" i="28" s="1"/>
  <c r="L9" i="28"/>
  <c r="O9" i="28" s="1"/>
  <c r="L18" i="28"/>
  <c r="O18" i="28" s="1"/>
  <c r="O23" i="28"/>
  <c r="L25" i="28"/>
  <c r="O25" i="28" s="1"/>
  <c r="O17" i="28"/>
  <c r="L19" i="28"/>
  <c r="O19" i="28" s="1"/>
  <c r="L20" i="28"/>
  <c r="O20" i="28" s="1"/>
  <c r="L10" i="28"/>
  <c r="O10" i="28" s="1"/>
  <c r="L28" i="28"/>
  <c r="O28" i="28" s="1"/>
  <c r="L26" i="28"/>
  <c r="O26" i="28" s="1"/>
  <c r="M31" i="28"/>
  <c r="L21" i="28"/>
  <c r="O21" i="28" s="1"/>
  <c r="H10" i="28"/>
  <c r="N10" i="28"/>
  <c r="L22" i="28"/>
  <c r="O22" i="28" s="1"/>
  <c r="L15" i="28"/>
  <c r="O15" i="28" s="1"/>
  <c r="H9" i="28"/>
  <c r="N9" i="28"/>
  <c r="B12" i="28"/>
  <c r="H27" i="28"/>
  <c r="N27" i="28"/>
  <c r="H16" i="28"/>
  <c r="N16" i="28"/>
  <c r="H24" i="28"/>
  <c r="N24" i="28"/>
  <c r="H15" i="28"/>
  <c r="N15" i="28"/>
  <c r="H26" i="28"/>
  <c r="N26" i="28"/>
  <c r="H23" i="28"/>
  <c r="N23" i="28"/>
  <c r="H20" i="28"/>
  <c r="N20" i="28"/>
  <c r="H14" i="28"/>
  <c r="N14" i="28"/>
  <c r="H28" i="28"/>
  <c r="N28" i="28"/>
  <c r="H22" i="28"/>
  <c r="N22" i="28"/>
  <c r="H18" i="28"/>
  <c r="N18" i="28"/>
  <c r="H13" i="28"/>
  <c r="N13" i="28"/>
  <c r="H25" i="28"/>
  <c r="N25" i="28"/>
  <c r="H21" i="28"/>
  <c r="N21" i="28"/>
  <c r="H19" i="28"/>
  <c r="N19" i="28"/>
  <c r="H17" i="28"/>
  <c r="N17" i="28"/>
  <c r="H12" i="28"/>
  <c r="N12" i="28"/>
  <c r="H11" i="28"/>
  <c r="N11" i="28"/>
  <c r="P10" i="28" l="1"/>
  <c r="Q10" i="28" s="1"/>
  <c r="P9" i="28"/>
  <c r="Q9" i="28" s="1"/>
  <c r="B13" i="28"/>
  <c r="P22" i="28"/>
  <c r="Q22" i="28" s="1"/>
  <c r="P25" i="28"/>
  <c r="Q25" i="28" s="1"/>
  <c r="P24" i="28"/>
  <c r="Q24" i="28" s="1"/>
  <c r="P23" i="28"/>
  <c r="Q23" i="28" s="1"/>
  <c r="P19" i="28"/>
  <c r="Q19" i="28" s="1"/>
  <c r="P21" i="28"/>
  <c r="Q21" i="28" s="1"/>
  <c r="P14" i="28"/>
  <c r="Q14" i="28" s="1"/>
  <c r="P17" i="28"/>
  <c r="Q17" i="28" s="1"/>
  <c r="P13" i="28"/>
  <c r="Q13" i="28" s="1"/>
  <c r="P16" i="28"/>
  <c r="Q16" i="28" s="1"/>
  <c r="P26" i="28"/>
  <c r="Q26" i="28" s="1"/>
  <c r="P15" i="28"/>
  <c r="Q15" i="28" s="1"/>
  <c r="P28" i="28"/>
  <c r="Q28" i="28" s="1"/>
  <c r="P12" i="28"/>
  <c r="Q12" i="28" s="1"/>
  <c r="P20" i="28"/>
  <c r="Q20" i="28" s="1"/>
  <c r="P18" i="28"/>
  <c r="Q18" i="28" s="1"/>
  <c r="P27" i="28"/>
  <c r="Q27" i="28" s="1"/>
  <c r="P11" i="28"/>
  <c r="Q11" i="28" s="1"/>
  <c r="Q31" i="28" l="1"/>
  <c r="P31" i="28" s="1"/>
  <c r="P27" i="57" s="1"/>
  <c r="B14" i="28"/>
  <c r="B15" i="28" l="1"/>
  <c r="B16" i="28" l="1"/>
  <c r="B17" i="28" s="1"/>
  <c r="B18" i="28" s="1"/>
  <c r="B19" i="28" s="1"/>
  <c r="B20" i="28" s="1"/>
  <c r="B21" i="28" s="1"/>
  <c r="B22" i="28" s="1"/>
  <c r="B23" i="28" l="1"/>
  <c r="B24" i="28" s="1"/>
  <c r="B25" i="28" s="1"/>
  <c r="B26" i="28" s="1"/>
  <c r="B27" i="28" s="1"/>
  <c r="B28" i="28" s="1"/>
  <c r="B29" i="28" s="1"/>
  <c r="B31" i="28" s="1"/>
  <c r="B10" i="26" l="1"/>
  <c r="B11" i="26" l="1"/>
  <c r="B12" i="26" l="1"/>
  <c r="B13" i="26" l="1"/>
  <c r="B14" i="26" s="1"/>
  <c r="B15" i="26" l="1"/>
  <c r="B16" i="26" l="1"/>
  <c r="B17" i="26" l="1"/>
  <c r="B18" i="26" l="1"/>
  <c r="B19" i="26" l="1"/>
  <c r="B20" i="26" l="1"/>
  <c r="B21" i="26" s="1"/>
  <c r="B22" i="26" l="1"/>
  <c r="B23" i="26" l="1"/>
  <c r="B24" i="26" l="1"/>
  <c r="B25" i="26" l="1"/>
  <c r="B26" i="26" l="1"/>
  <c r="B27" i="26" l="1"/>
  <c r="B28" i="26" l="1"/>
  <c r="B29" i="26" l="1"/>
  <c r="B30" i="26" l="1"/>
  <c r="B31" i="26" l="1"/>
  <c r="B32" i="26" s="1"/>
  <c r="B33" i="26" l="1"/>
  <c r="B34" i="26" l="1"/>
  <c r="B35" i="26" l="1"/>
  <c r="B36" i="26" l="1"/>
  <c r="B37" i="26" l="1"/>
  <c r="B38" i="26" l="1"/>
  <c r="B39" i="26" l="1"/>
  <c r="B41" i="26" s="1"/>
  <c r="F24" i="51" l="1"/>
  <c r="F13" i="51" l="1"/>
  <c r="P41" i="26"/>
  <c r="P37" i="57" s="1"/>
  <c r="F11" i="51" l="1"/>
  <c r="F15" i="8"/>
  <c r="L11" i="51" l="1"/>
  <c r="L16" i="8" s="1"/>
  <c r="F16" i="8"/>
  <c r="F17" i="8" s="1"/>
  <c r="F19" i="8" s="1"/>
  <c r="H16" i="8" l="1"/>
  <c r="J42" i="51"/>
  <c r="J44" i="51" s="1"/>
  <c r="H44" i="51" s="1"/>
  <c r="J35" i="51" l="1"/>
  <c r="J37" i="51" s="1"/>
  <c r="F37" i="51"/>
  <c r="F46" i="51" l="1"/>
  <c r="J46" i="51"/>
  <c r="H46" i="51" s="1"/>
  <c r="H37" i="51"/>
  <c r="H10" i="51" l="1"/>
  <c r="L10" i="51" s="1"/>
  <c r="L15" i="8" s="1"/>
  <c r="H15" i="8" l="1"/>
  <c r="L17" i="8"/>
  <c r="L13" i="51"/>
  <c r="H13" i="51" s="1"/>
  <c r="H17" i="8" l="1"/>
  <c r="L19" i="8" l="1"/>
  <c r="H19" i="8" s="1"/>
  <c r="L16" i="57" s="1"/>
  <c r="N16" i="57" s="1"/>
  <c r="P16" i="57" s="1"/>
  <c r="P34" i="57" s="1"/>
  <c r="P40" i="57" s="1"/>
</calcChain>
</file>

<file path=xl/sharedStrings.xml><?xml version="1.0" encoding="utf-8"?>
<sst xmlns="http://schemas.openxmlformats.org/spreadsheetml/2006/main" count="468" uniqueCount="242">
  <si>
    <t>CenterPoint Energy Houston Electric, LLC</t>
  </si>
  <si>
    <t>Cash Working Capital Requirement</t>
  </si>
  <si>
    <t>Summary</t>
  </si>
  <si>
    <t>Line</t>
  </si>
  <si>
    <t>Description</t>
  </si>
  <si>
    <t>Test Year Amount</t>
  </si>
  <si>
    <t>Average Daily Amount</t>
  </si>
  <si>
    <t>Revenue Lag</t>
  </si>
  <si>
    <t>Ref.</t>
  </si>
  <si>
    <t>Expense Lead</t>
  </si>
  <si>
    <t>Net (Lead) / Lag Days</t>
  </si>
  <si>
    <t>Working Capital Requirement</t>
  </si>
  <si>
    <t>Operation and Maintenance Expenses</t>
  </si>
  <si>
    <t>Less:  Amortization of Prepayments</t>
  </si>
  <si>
    <t>Less:  Revenue Transmission of Others</t>
  </si>
  <si>
    <t>Less: Long-Term Incentive Compensation</t>
  </si>
  <si>
    <t>Less:  Transportation Depreciation</t>
  </si>
  <si>
    <t>Net Operations and Maintenance Expenses</t>
  </si>
  <si>
    <t>A</t>
  </si>
  <si>
    <t>B</t>
  </si>
  <si>
    <t>Income Taxes</t>
  </si>
  <si>
    <t>Current Federal Income Taxes</t>
  </si>
  <si>
    <t>C</t>
  </si>
  <si>
    <t>Deferred Income Taxes</t>
  </si>
  <si>
    <t>Total Income Taxes</t>
  </si>
  <si>
    <t>Taxes Other Than Income Taxes</t>
  </si>
  <si>
    <t>Payroll Taxes</t>
  </si>
  <si>
    <t>D</t>
  </si>
  <si>
    <t>State Franchise Taxes</t>
  </si>
  <si>
    <t>E</t>
  </si>
  <si>
    <t>Local Franchise Taxes</t>
  </si>
  <si>
    <t>F</t>
  </si>
  <si>
    <t>Ad Valorem Tax</t>
  </si>
  <si>
    <t>G</t>
  </si>
  <si>
    <t>Depreciation Expense</t>
  </si>
  <si>
    <t>Return</t>
  </si>
  <si>
    <t>Subtotal</t>
  </si>
  <si>
    <t>Average Daily Bank Balances</t>
  </si>
  <si>
    <t>H</t>
  </si>
  <si>
    <t>Working Funds and Other</t>
  </si>
  <si>
    <t>I</t>
  </si>
  <si>
    <t>Total</t>
  </si>
  <si>
    <t>Revenue Collection Lag</t>
  </si>
  <si>
    <t>Reference</t>
  </si>
  <si>
    <t>Service Period Lag</t>
  </si>
  <si>
    <t>365/12/2</t>
  </si>
  <si>
    <t>Billing Lag</t>
  </si>
  <si>
    <t>WP A-1</t>
  </si>
  <si>
    <t>Collection Lag</t>
  </si>
  <si>
    <t>WP A-2</t>
  </si>
  <si>
    <t>Composite Revenue Collection Days</t>
  </si>
  <si>
    <t>Cycle 1</t>
  </si>
  <si>
    <t>Cycle 2</t>
  </si>
  <si>
    <t>Cycle 3</t>
  </si>
  <si>
    <t>Cycle 4</t>
  </si>
  <si>
    <t>Cycle 5</t>
  </si>
  <si>
    <t>Cycle 6</t>
  </si>
  <si>
    <t>Cycle 7</t>
  </si>
  <si>
    <t>Cycle 8</t>
  </si>
  <si>
    <t>Cycle 9</t>
  </si>
  <si>
    <t>Cycle 10</t>
  </si>
  <si>
    <t>Cycle 11</t>
  </si>
  <si>
    <t>Cycle 12</t>
  </si>
  <si>
    <t>Cycle 13</t>
  </si>
  <si>
    <t>Cycle 14</t>
  </si>
  <si>
    <t>Cycle 15</t>
  </si>
  <si>
    <t>Cycle 16</t>
  </si>
  <si>
    <t>Cycle 17</t>
  </si>
  <si>
    <t>Cycle 18</t>
  </si>
  <si>
    <t>Cycle 19</t>
  </si>
  <si>
    <t>Cycle 20</t>
  </si>
  <si>
    <t>Cycle 21</t>
  </si>
  <si>
    <t>Average Days</t>
  </si>
  <si>
    <t>Amount</t>
  </si>
  <si>
    <t>Total Accounts Receivable</t>
  </si>
  <si>
    <t>WP A-3</t>
  </si>
  <si>
    <t>Billed Revenues</t>
  </si>
  <si>
    <t>WP A-4</t>
  </si>
  <si>
    <t>Collection Lag (Line 1/ Line 2)</t>
  </si>
  <si>
    <t>Daily A/R Balance</t>
  </si>
  <si>
    <t>Day</t>
  </si>
  <si>
    <t>Sum of Daily A/R Balance</t>
  </si>
  <si>
    <t>" "</t>
  </si>
  <si>
    <t>Total Billed Revenues</t>
  </si>
  <si>
    <t>O&amp;M Expenses</t>
  </si>
  <si>
    <t>(Lead) / Lag Days</t>
  </si>
  <si>
    <t>Dollar Days</t>
  </si>
  <si>
    <t>Regular Payroll Expenses</t>
  </si>
  <si>
    <t>WP B, B-1, B-3</t>
  </si>
  <si>
    <t>Short-Term Incentive Compensation Expenses</t>
  </si>
  <si>
    <t>WP B, B-2, B-4</t>
  </si>
  <si>
    <t>Benefits Expenses</t>
  </si>
  <si>
    <t>WP B, B-7</t>
  </si>
  <si>
    <t>Labor-Related - Subtotal</t>
  </si>
  <si>
    <t>Intercompany Expenses</t>
  </si>
  <si>
    <t>WP B-5, B-8</t>
  </si>
  <si>
    <t>Electric Transmission - by Others</t>
  </si>
  <si>
    <t>WP B-5</t>
  </si>
  <si>
    <t>Other Non-Labor O&amp;M Expenses</t>
  </si>
  <si>
    <t>WP B-5, B-6</t>
  </si>
  <si>
    <t>Non-Labor O&amp;M Expenses</t>
  </si>
  <si>
    <t>Total O&amp;M Expenses</t>
  </si>
  <si>
    <t>O&amp;M - Payroll</t>
  </si>
  <si>
    <t>Percent</t>
  </si>
  <si>
    <t>Check Float</t>
  </si>
  <si>
    <t>Regular Payroll - Bi-Weekly - Direct Deposit</t>
  </si>
  <si>
    <t>WP B-1, B-3</t>
  </si>
  <si>
    <t>Regular Payroll - Bi-Weekly - Paper Checks</t>
  </si>
  <si>
    <t>Regular Payroll - Total Bi-Weekly</t>
  </si>
  <si>
    <t>Regular Payroll - Regular Pay</t>
  </si>
  <si>
    <t>NA</t>
  </si>
  <si>
    <t>Regular Payroll - Vacation Pay</t>
  </si>
  <si>
    <t>Regular Payroll - Adjusted for Vacation Pay - Total</t>
  </si>
  <si>
    <t>Payroll - Total</t>
  </si>
  <si>
    <t>Without check float:</t>
  </si>
  <si>
    <t>Expenses</t>
  </si>
  <si>
    <t>Lead Days</t>
  </si>
  <si>
    <t>Incentive Compensation</t>
  </si>
  <si>
    <t>(Lead)/ Lag Days</t>
  </si>
  <si>
    <t>Incentive - BiWeekly - Direct Deposit</t>
  </si>
  <si>
    <t>WP B-2, B-4</t>
  </si>
  <si>
    <t>Incentive - BiWeekly - Paper Checks</t>
  </si>
  <si>
    <t>Regular Payroll - Total</t>
  </si>
  <si>
    <t>Incentive - Total</t>
  </si>
  <si>
    <t>O&amp;M - Labor-Related - Regular Payroll - Bi-Weekly</t>
  </si>
  <si>
    <t>Pay Period - Start</t>
  </si>
  <si>
    <t>Pay Period - End</t>
  </si>
  <si>
    <t>Pay Period - Midpoint</t>
  </si>
  <si>
    <t>Pay Date</t>
  </si>
  <si>
    <t>Average</t>
  </si>
  <si>
    <t>O&amp;M - Labor-Related - Short-Term Incentive Compensation</t>
  </si>
  <si>
    <t>Beginning of Period</t>
  </si>
  <si>
    <t>End of Period</t>
  </si>
  <si>
    <t>Midpoint</t>
  </si>
  <si>
    <t>Payout Date</t>
  </si>
  <si>
    <t>O&amp;M - Non-Labor O&amp;M</t>
  </si>
  <si>
    <t>WP B-8</t>
  </si>
  <si>
    <t>WP Summary, B, B-5</t>
  </si>
  <si>
    <t>WP Summary, B, B-6</t>
  </si>
  <si>
    <t>Non-Labor O&amp;M - Total</t>
  </si>
  <si>
    <t>Total O&amp;M and A&amp;G Expenses (per books)</t>
  </si>
  <si>
    <t>Less</t>
  </si>
  <si>
    <t>Labor</t>
  </si>
  <si>
    <t>Amortization of Prepayments</t>
  </si>
  <si>
    <t>Electric Transmission Revenues - by Others</t>
  </si>
  <si>
    <t>Long-Term Incentive Compensation</t>
  </si>
  <si>
    <t>Transportation Depreciation</t>
  </si>
  <si>
    <t>Net O&amp;M Expenses</t>
  </si>
  <si>
    <t>Intercompany Expenses Only</t>
  </si>
  <si>
    <t>Transmission COS</t>
  </si>
  <si>
    <t>Revenues</t>
  </si>
  <si>
    <t>Revenue</t>
  </si>
  <si>
    <t>Direct Billed</t>
  </si>
  <si>
    <t>Net Billed</t>
  </si>
  <si>
    <t>Expense</t>
  </si>
  <si>
    <t>Expense (Lead)</t>
  </si>
  <si>
    <t>Composite (Lead)</t>
  </si>
  <si>
    <t>O&amp;M - Other Non-Labor O&amp;M</t>
  </si>
  <si>
    <t>Service Period Begin</t>
  </si>
  <si>
    <t>Service Period End</t>
  </si>
  <si>
    <t>Midpoint of Service Period</t>
  </si>
  <si>
    <t>Invoice / Delivery Date</t>
  </si>
  <si>
    <t>Payment Date</t>
  </si>
  <si>
    <t>Payment Clear Date</t>
  </si>
  <si>
    <t>Later of Due and Clear Dates</t>
  </si>
  <si>
    <t>Payment Amount</t>
  </si>
  <si>
    <t>O&amp;M - Labor-Related - Benefits</t>
  </si>
  <si>
    <t>Benefits</t>
  </si>
  <si>
    <t>Health &amp; Welfare</t>
  </si>
  <si>
    <t>Pension Expense</t>
  </si>
  <si>
    <t>Savings Expense</t>
  </si>
  <si>
    <t>Deferred Compensation</t>
  </si>
  <si>
    <t>Total Benefits</t>
  </si>
  <si>
    <t>O&amp;M - Intercompany Expenses</t>
  </si>
  <si>
    <t>Service Period Start</t>
  </si>
  <si>
    <t>Payment (Lead) / Lag Days</t>
  </si>
  <si>
    <t>Total (Lead) / Lag Days</t>
  </si>
  <si>
    <t>Composite (Lead) / Lag Days</t>
  </si>
  <si>
    <t>Federal Income Tax</t>
  </si>
  <si>
    <t>Percent of Taxes Due</t>
  </si>
  <si>
    <t>Days from Midpoint to Payment Date</t>
  </si>
  <si>
    <t>Third Quarter</t>
  </si>
  <si>
    <t>Fourth Quarter</t>
  </si>
  <si>
    <t>First Quarter</t>
  </si>
  <si>
    <t>Second Quarter</t>
  </si>
  <si>
    <t>Federal Income Tax (Lead) / Lag Days</t>
  </si>
  <si>
    <t>FICA</t>
  </si>
  <si>
    <t>WP D-1</t>
  </si>
  <si>
    <t>State &amp; Federal Unemployment</t>
  </si>
  <si>
    <t>WP D-2, D-3</t>
  </si>
  <si>
    <t>Deposit Date</t>
  </si>
  <si>
    <t>Regular Payroll</t>
  </si>
  <si>
    <t>Federal Unemployment</t>
  </si>
  <si>
    <t>Liability Date</t>
  </si>
  <si>
    <t>Weighted Dollar-Days</t>
  </si>
  <si>
    <t>State Unemployment</t>
  </si>
  <si>
    <t>Total Unemployment</t>
  </si>
  <si>
    <t>Payment Due Date</t>
  </si>
  <si>
    <t>Due Date</t>
  </si>
  <si>
    <t>Later of Due Date / Payment Date</t>
  </si>
  <si>
    <t>Ad Valorem Taxes</t>
  </si>
  <si>
    <t>Community</t>
  </si>
  <si>
    <t>Encashment Date</t>
  </si>
  <si>
    <t>Later of Encashment Date or Due Date</t>
  </si>
  <si>
    <t>Payment</t>
  </si>
  <si>
    <t>N/A</t>
  </si>
  <si>
    <t>Average Bank Balance</t>
  </si>
  <si>
    <t>Working Funds</t>
  </si>
  <si>
    <t>FICA Withholding</t>
  </si>
  <si>
    <t>WP I-1</t>
  </si>
  <si>
    <t>Federal Income Tax Withholding</t>
  </si>
  <si>
    <t>WP I-2</t>
  </si>
  <si>
    <t>Use Taxes</t>
  </si>
  <si>
    <t>WP I-3</t>
  </si>
  <si>
    <t>Other Adjustments - FICA Withholding</t>
  </si>
  <si>
    <t>Total Working Capital</t>
  </si>
  <si>
    <t>Other Adjustments - Federal Income Tax Withholding</t>
  </si>
  <si>
    <t>Other Adjustments - Use Taxes</t>
  </si>
  <si>
    <t>Month</t>
  </si>
  <si>
    <t>From</t>
  </si>
  <si>
    <t>To</t>
  </si>
  <si>
    <t>Total Days</t>
  </si>
  <si>
    <t>Prepaid Amortization</t>
  </si>
  <si>
    <t>Insurance</t>
  </si>
  <si>
    <t>WP J</t>
  </si>
  <si>
    <t>Prepay - Other</t>
  </si>
  <si>
    <t>Vacation</t>
  </si>
  <si>
    <t>Payroll</t>
  </si>
  <si>
    <t>Lead-Lag Study For The Twelve Month Period Ending Sept 30, 2023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</si>
  <si>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</si>
  <si>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</si>
  <si>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</si>
  <si>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</si>
  <si>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</si>
  <si>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</si>
  <si>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</si>
  <si>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</si>
  <si>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</si>
  <si>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</si>
  <si>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</si>
  <si>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</si>
  <si>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Texas Margin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</si>
</sst>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0.00_);\(0.00\)"/>
    <numFmt numFmtId="166" formatCode="[$-409]mmmm\-yyyy;@"/>
    <numFmt numFmtId="167" formatCode="[$-F800]dddd\,\ mmmm\ dd\,\ yyyy"/>
    <numFmt numFmtId="168" formatCode="_(* #,##0.0_);_(* \(#,##0.0\);&quot;&quot;;_(@_)"/>
    <numFmt numFmtId="169" formatCode="[Blue]#,##0,_);[Red]\(#,##0,\)"/>
    <numFmt numFmtId="170" formatCode="0.00_);\(0.00\);_(\ &quot;-&quot;_)"/>
    <numFmt numFmtId="171" formatCode="[$-409]mmmm\ yyyy;@"/>
    <numFmt numFmtId="172" formatCode="_(&quot;$&quot;* #,##0_);_(&quot;$&quot;* \(#,##0\);_(&quot;$&quot;* &quot;-&quot;??_);_(@_)"/>
    <numFmt numFmtId="173" formatCode="_(* #,##0_);_(* \(#,##0\);_(* &quot;-&quot;??_);_(@_)"/>
    <numFmt numFmtId="174" formatCode="m/d/yy;@"/>
    <numFmt numFmtId="175" formatCode="mmmm"/>
  </numFmts>
  <fonts count="6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2"/>
      <color indexed="12"/>
      <name val="Arial"/>
      <family val="2"/>
    </font>
    <font>
      <sz val="10"/>
      <color indexed="6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u/>
      <sz val="10"/>
      <color indexed="12"/>
      <name val="Arial"/>
      <family val="2"/>
    </font>
    <font>
      <sz val="10"/>
      <name val="Arial MT"/>
    </font>
    <font>
      <sz val="7"/>
      <name val="Small Fonts"/>
      <family val="2"/>
    </font>
    <font>
      <sz val="8"/>
      <color indexed="48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"/>
      <name val="Arial"/>
      <family val="2"/>
    </font>
    <font>
      <u/>
      <sz val="10"/>
      <name val="Arial"/>
      <family val="2"/>
    </font>
    <font>
      <u val="singleAccounting"/>
      <sz val="10"/>
      <name val="Arial"/>
      <family val="2"/>
    </font>
    <font>
      <sz val="10"/>
      <color rgb="FFC00000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3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6" fillId="0" borderId="0"/>
    <xf numFmtId="0" fontId="18" fillId="0" borderId="0"/>
    <xf numFmtId="4" fontId="19" fillId="33" borderId="11" applyNumberFormat="0" applyProtection="0">
      <alignment vertical="center"/>
    </xf>
    <xf numFmtId="4" fontId="20" fillId="33" borderId="11" applyNumberFormat="0" applyProtection="0">
      <alignment vertical="center"/>
    </xf>
    <xf numFmtId="4" fontId="19" fillId="33" borderId="11" applyNumberFormat="0" applyProtection="0">
      <alignment horizontal="left" vertical="center" indent="1"/>
    </xf>
    <xf numFmtId="4" fontId="19" fillId="33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4" fontId="19" fillId="35" borderId="11" applyNumberFormat="0" applyProtection="0">
      <alignment horizontal="right" vertical="center"/>
    </xf>
    <xf numFmtId="4" fontId="19" fillId="36" borderId="11" applyNumberFormat="0" applyProtection="0">
      <alignment horizontal="right" vertical="center"/>
    </xf>
    <xf numFmtId="4" fontId="19" fillId="37" borderId="11" applyNumberFormat="0" applyProtection="0">
      <alignment horizontal="right" vertical="center"/>
    </xf>
    <xf numFmtId="4" fontId="19" fillId="38" borderId="11" applyNumberFormat="0" applyProtection="0">
      <alignment horizontal="right" vertical="center"/>
    </xf>
    <xf numFmtId="4" fontId="19" fillId="39" borderId="11" applyNumberFormat="0" applyProtection="0">
      <alignment horizontal="right" vertical="center"/>
    </xf>
    <xf numFmtId="4" fontId="19" fillId="40" borderId="11" applyNumberFormat="0" applyProtection="0">
      <alignment horizontal="right" vertical="center"/>
    </xf>
    <xf numFmtId="4" fontId="19" fillId="41" borderId="11" applyNumberFormat="0" applyProtection="0">
      <alignment horizontal="right" vertical="center"/>
    </xf>
    <xf numFmtId="4" fontId="19" fillId="42" borderId="11" applyNumberFormat="0" applyProtection="0">
      <alignment horizontal="right" vertical="center"/>
    </xf>
    <xf numFmtId="4" fontId="19" fillId="43" borderId="11" applyNumberFormat="0" applyProtection="0">
      <alignment horizontal="right" vertical="center"/>
    </xf>
    <xf numFmtId="4" fontId="22" fillId="44" borderId="11" applyNumberFormat="0" applyProtection="0">
      <alignment horizontal="left" vertical="center" indent="1"/>
    </xf>
    <xf numFmtId="4" fontId="19" fillId="45" borderId="12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4" fontId="19" fillId="45" borderId="11" applyNumberFormat="0" applyProtection="0">
      <alignment horizontal="left" vertical="center" indent="1"/>
    </xf>
    <xf numFmtId="4" fontId="19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7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8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49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4" fontId="19" fillId="50" borderId="11" applyNumberFormat="0" applyProtection="0">
      <alignment vertical="center"/>
    </xf>
    <xf numFmtId="4" fontId="20" fillId="50" borderId="11" applyNumberFormat="0" applyProtection="0">
      <alignment vertical="center"/>
    </xf>
    <xf numFmtId="4" fontId="19" fillId="50" borderId="11" applyNumberFormat="0" applyProtection="0">
      <alignment horizontal="left" vertical="center" indent="1"/>
    </xf>
    <xf numFmtId="4" fontId="19" fillId="50" borderId="11" applyNumberFormat="0" applyProtection="0">
      <alignment horizontal="left" vertical="center" indent="1"/>
    </xf>
    <xf numFmtId="4" fontId="19" fillId="45" borderId="11" applyNumberFormat="0" applyProtection="0">
      <alignment horizontal="right" vertical="center"/>
    </xf>
    <xf numFmtId="4" fontId="20" fillId="45" borderId="11" applyNumberFormat="0" applyProtection="0">
      <alignment horizontal="right" vertical="center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1" fillId="34" borderId="11" applyNumberFormat="0" applyProtection="0">
      <alignment horizontal="left" vertical="center" indent="1"/>
    </xf>
    <xf numFmtId="0" fontId="24" fillId="0" borderId="0"/>
    <xf numFmtId="4" fontId="25" fillId="45" borderId="11" applyNumberFormat="0" applyProtection="0">
      <alignment horizontal="right" vertical="center"/>
    </xf>
    <xf numFmtId="0" fontId="27" fillId="0" borderId="0"/>
    <xf numFmtId="44" fontId="27" fillId="0" borderId="0" applyFont="0" applyFill="0" applyBorder="0" applyAlignment="0" applyProtection="0"/>
    <xf numFmtId="0" fontId="21" fillId="0" borderId="0"/>
    <xf numFmtId="39" fontId="21" fillId="0" borderId="14"/>
    <xf numFmtId="43" fontId="21" fillId="0" borderId="0" applyFont="0" applyFill="0" applyBorder="0" applyAlignment="0" applyProtection="0"/>
    <xf numFmtId="40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39" fontId="39" fillId="0" borderId="15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28" fillId="0" borderId="0">
      <alignment horizontal="left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37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0" fontId="19" fillId="51" borderId="20" applyNumberFormat="0" applyFont="0" applyAlignment="0" applyProtection="0"/>
    <xf numFmtId="43" fontId="29" fillId="0" borderId="0"/>
    <xf numFmtId="169" fontId="4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21">
      <alignment horizontal="center"/>
    </xf>
    <xf numFmtId="3" fontId="30" fillId="0" borderId="0" applyFont="0" applyFill="0" applyBorder="0" applyAlignment="0" applyProtection="0"/>
    <xf numFmtId="0" fontId="30" fillId="52" borderId="0" applyNumberFormat="0" applyFont="0" applyBorder="0" applyAlignment="0" applyProtection="0"/>
    <xf numFmtId="39" fontId="39" fillId="0" borderId="22"/>
    <xf numFmtId="39" fontId="39" fillId="0" borderId="14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2" fillId="2" borderId="0" applyNumberFormat="0" applyFont="0" applyBorder="0" applyAlignment="0" applyProtection="0"/>
    <xf numFmtId="0" fontId="43" fillId="3" borderId="0" applyNumberFormat="0" applyFont="0" applyBorder="0" applyAlignment="0" applyProtection="0"/>
    <xf numFmtId="6" fontId="21" fillId="53" borderId="0" applyNumberFormat="0" applyFon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" applyNumberFormat="0" applyFill="0" applyAlignment="0" applyProtection="0"/>
    <xf numFmtId="0" fontId="46" fillId="0" borderId="2" applyNumberFormat="0" applyFill="0" applyAlignment="0" applyProtection="0"/>
    <xf numFmtId="0" fontId="47" fillId="0" borderId="3" applyNumberFormat="0" applyFill="0" applyAlignment="0" applyProtection="0"/>
    <xf numFmtId="0" fontId="47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4" applyNumberFormat="0" applyAlignment="0" applyProtection="0"/>
    <xf numFmtId="0" fontId="50" fillId="6" borderId="5" applyNumberFormat="0" applyAlignment="0" applyProtection="0"/>
    <xf numFmtId="0" fontId="51" fillId="6" borderId="4" applyNumberFormat="0" applyAlignment="0" applyProtection="0"/>
    <xf numFmtId="0" fontId="52" fillId="0" borderId="6" applyNumberFormat="0" applyFill="0" applyAlignment="0" applyProtection="0"/>
    <xf numFmtId="0" fontId="53" fillId="7" borderId="7" applyNumberFormat="0" applyAlignment="0" applyProtection="0"/>
    <xf numFmtId="0" fontId="54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9" applyNumberFormat="0" applyFill="0" applyAlignment="0" applyProtection="0"/>
    <xf numFmtId="0" fontId="57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57" fillId="32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7" fillId="24" borderId="0" applyNumberFormat="0" applyBorder="0" applyAlignment="0" applyProtection="0"/>
    <xf numFmtId="0" fontId="1" fillId="11" borderId="0" applyNumberFormat="0" applyBorder="0" applyAlignment="0" applyProtection="0"/>
    <xf numFmtId="0" fontId="17" fillId="2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7" fillId="16" borderId="0" applyNumberFormat="0" applyBorder="0" applyAlignment="0" applyProtection="0"/>
    <xf numFmtId="0" fontId="1" fillId="10" borderId="0" applyNumberFormat="0" applyBorder="0" applyAlignment="0" applyProtection="0"/>
    <xf numFmtId="0" fontId="17" fillId="25" borderId="0" applyNumberFormat="0" applyBorder="0" applyAlignment="0" applyProtection="0"/>
    <xf numFmtId="0" fontId="16" fillId="0" borderId="9" applyNumberFormat="0" applyFill="0" applyAlignment="0" applyProtection="0"/>
    <xf numFmtId="0" fontId="9" fillId="5" borderId="4" applyNumberFormat="0" applyAlignment="0" applyProtection="0"/>
    <xf numFmtId="0" fontId="15" fillId="0" borderId="0" applyNumberFormat="0" applyFill="0" applyBorder="0" applyAlignment="0" applyProtection="0"/>
    <xf numFmtId="0" fontId="17" fillId="21" borderId="0" applyNumberFormat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17" borderId="0" applyNumberFormat="0" applyBorder="0" applyAlignment="0" applyProtection="0"/>
    <xf numFmtId="0" fontId="10" fillId="6" borderId="5" applyNumberFormat="0" applyAlignment="0" applyProtection="0"/>
    <xf numFmtId="0" fontId="5" fillId="0" borderId="3" applyNumberFormat="0" applyFill="0" applyAlignment="0" applyProtection="0"/>
    <xf numFmtId="0" fontId="13" fillId="7" borderId="7" applyNumberFormat="0" applyAlignment="0" applyProtection="0"/>
    <xf numFmtId="0" fontId="17" fillId="13" borderId="0" applyNumberFormat="0" applyBorder="0" applyAlignment="0" applyProtection="0"/>
    <xf numFmtId="0" fontId="1" fillId="8" borderId="8" applyNumberFormat="0" applyFont="0" applyAlignment="0" applyProtection="0"/>
    <xf numFmtId="0" fontId="4" fillId="0" borderId="2" applyNumberFormat="0" applyFill="0" applyAlignment="0" applyProtection="0"/>
    <xf numFmtId="0" fontId="11" fillId="6" borderId="4" applyNumberFormat="0" applyAlignment="0" applyProtection="0"/>
    <xf numFmtId="0" fontId="17" fillId="9" borderId="0" applyNumberFormat="0" applyBorder="0" applyAlignment="0" applyProtection="0"/>
    <xf numFmtId="0" fontId="8" fillId="4" borderId="0" applyNumberFormat="0" applyBorder="0" applyAlignment="0" applyProtection="0"/>
    <xf numFmtId="0" fontId="3" fillId="0" borderId="1" applyNumberFormat="0" applyFill="0" applyAlignment="0" applyProtection="0"/>
    <xf numFmtId="0" fontId="7" fillId="3" borderId="0" applyNumberFormat="0" applyBorder="0" applyAlignment="0" applyProtection="0"/>
    <xf numFmtId="0" fontId="17" fillId="32" borderId="0" applyNumberFormat="0" applyBorder="0" applyAlignment="0" applyProtection="0"/>
    <xf numFmtId="0" fontId="12" fillId="0" borderId="6" applyNumberFormat="0" applyFill="0" applyAlignment="0" applyProtection="0"/>
    <xf numFmtId="0" fontId="6" fillId="2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0" fillId="0" borderId="0"/>
    <xf numFmtId="0" fontId="30" fillId="0" borderId="0"/>
    <xf numFmtId="43" fontId="2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right"/>
    </xf>
    <xf numFmtId="43" fontId="0" fillId="0" borderId="0" xfId="1" applyNumberFormat="1" applyFont="1"/>
    <xf numFmtId="165" fontId="21" fillId="0" borderId="0" xfId="0" applyNumberFormat="1" applyFont="1" applyAlignment="1">
      <alignment horizontal="center"/>
    </xf>
    <xf numFmtId="0" fontId="21" fillId="0" borderId="0" xfId="816"/>
    <xf numFmtId="0" fontId="21" fillId="0" borderId="0" xfId="0" applyFont="1"/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44" fontId="21" fillId="0" borderId="0" xfId="0" applyNumberFormat="1" applyFont="1"/>
    <xf numFmtId="166" fontId="21" fillId="0" borderId="0" xfId="7" applyNumberFormat="1" applyFont="1" applyAlignment="1">
      <alignment horizontal="center" vertical="center"/>
    </xf>
    <xf numFmtId="166" fontId="21" fillId="0" borderId="0" xfId="7" applyNumberFormat="1" applyFont="1" applyAlignment="1">
      <alignment horizontal="left" vertical="center"/>
    </xf>
    <xf numFmtId="0" fontId="21" fillId="0" borderId="25" xfId="0" applyFont="1" applyBorder="1"/>
    <xf numFmtId="0" fontId="0" fillId="0" borderId="24" xfId="0" applyBorder="1"/>
    <xf numFmtId="165" fontId="0" fillId="0" borderId="24" xfId="0" applyNumberFormat="1" applyBorder="1" applyAlignment="1">
      <alignment horizontal="center"/>
    </xf>
    <xf numFmtId="43" fontId="21" fillId="0" borderId="0" xfId="1" applyNumberFormat="1" applyFont="1"/>
    <xf numFmtId="170" fontId="0" fillId="0" borderId="0" xfId="0" applyNumberFormat="1" applyAlignment="1">
      <alignment horizontal="center"/>
    </xf>
    <xf numFmtId="0" fontId="21" fillId="0" borderId="24" xfId="816" applyBorder="1"/>
    <xf numFmtId="44" fontId="0" fillId="0" borderId="24" xfId="0" applyNumberFormat="1" applyBorder="1"/>
    <xf numFmtId="165" fontId="21" fillId="0" borderId="24" xfId="0" applyNumberFormat="1" applyFont="1" applyBorder="1" applyAlignment="1">
      <alignment horizontal="center"/>
    </xf>
    <xf numFmtId="14" fontId="21" fillId="0" borderId="0" xfId="0" applyNumberFormat="1" applyFont="1" applyAlignment="1">
      <alignment horizontal="center"/>
    </xf>
    <xf numFmtId="10" fontId="21" fillId="0" borderId="0" xfId="0" applyNumberFormat="1" applyFont="1" applyAlignment="1">
      <alignment horizontal="center"/>
    </xf>
    <xf numFmtId="167" fontId="0" fillId="0" borderId="0" xfId="0" applyNumberFormat="1"/>
    <xf numFmtId="14" fontId="21" fillId="0" borderId="0" xfId="816" applyNumberFormat="1"/>
    <xf numFmtId="164" fontId="21" fillId="0" borderId="0" xfId="7" applyNumberFormat="1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10" fontId="0" fillId="0" borderId="0" xfId="1" applyNumberFormat="1" applyFont="1"/>
    <xf numFmtId="170" fontId="0" fillId="0" borderId="24" xfId="0" applyNumberFormat="1" applyBorder="1" applyAlignment="1">
      <alignment horizontal="center"/>
    </xf>
    <xf numFmtId="172" fontId="21" fillId="0" borderId="0" xfId="0" applyNumberFormat="1" applyFont="1"/>
    <xf numFmtId="172" fontId="21" fillId="0" borderId="24" xfId="0" applyNumberFormat="1" applyFont="1" applyBorder="1"/>
    <xf numFmtId="172" fontId="0" fillId="0" borderId="0" xfId="0" applyNumberFormat="1"/>
    <xf numFmtId="173" fontId="21" fillId="0" borderId="0" xfId="1" applyNumberFormat="1" applyFont="1"/>
    <xf numFmtId="173" fontId="0" fillId="0" borderId="0" xfId="1" applyNumberFormat="1" applyFont="1"/>
    <xf numFmtId="172" fontId="21" fillId="0" borderId="25" xfId="0" applyNumberFormat="1" applyFont="1" applyBorder="1"/>
    <xf numFmtId="172" fontId="0" fillId="0" borderId="24" xfId="0" applyNumberFormat="1" applyBorder="1"/>
    <xf numFmtId="0" fontId="0" fillId="0" borderId="24" xfId="0" applyBorder="1" applyAlignment="1">
      <alignment horizontal="right"/>
    </xf>
    <xf numFmtId="0" fontId="21" fillId="0" borderId="24" xfId="0" applyFont="1" applyBorder="1" applyAlignment="1">
      <alignment horizontal="right" wrapText="1"/>
    </xf>
    <xf numFmtId="166" fontId="21" fillId="0" borderId="10" xfId="7" applyNumberFormat="1" applyFont="1" applyBorder="1" applyAlignment="1">
      <alignment horizontal="left" vertical="center"/>
    </xf>
    <xf numFmtId="170" fontId="0" fillId="0" borderId="13" xfId="0" applyNumberFormat="1" applyBorder="1" applyAlignment="1">
      <alignment horizontal="center"/>
    </xf>
    <xf numFmtId="0" fontId="21" fillId="0" borderId="10" xfId="816" applyBorder="1"/>
    <xf numFmtId="0" fontId="21" fillId="0" borderId="10" xfId="0" applyFont="1" applyBorder="1"/>
    <xf numFmtId="173" fontId="21" fillId="0" borderId="10" xfId="1" applyNumberFormat="1" applyFont="1" applyBorder="1"/>
    <xf numFmtId="170" fontId="0" fillId="0" borderId="10" xfId="0" applyNumberFormat="1" applyBorder="1" applyAlignment="1">
      <alignment horizontal="center"/>
    </xf>
    <xf numFmtId="165" fontId="21" fillId="0" borderId="10" xfId="0" applyNumberFormat="1" applyFont="1" applyBorder="1" applyAlignment="1">
      <alignment horizontal="center"/>
    </xf>
    <xf numFmtId="172" fontId="21" fillId="0" borderId="0" xfId="1" applyNumberFormat="1" applyFont="1"/>
    <xf numFmtId="173" fontId="0" fillId="0" borderId="0" xfId="1336" applyNumberFormat="1" applyFont="1"/>
    <xf numFmtId="172" fontId="0" fillId="0" borderId="0" xfId="1" applyNumberFormat="1" applyFont="1"/>
    <xf numFmtId="0" fontId="0" fillId="0" borderId="0" xfId="0" applyAlignment="1">
      <alignment horizontal="center"/>
    </xf>
    <xf numFmtId="166" fontId="0" fillId="0" borderId="24" xfId="7" applyNumberFormat="1" applyFont="1" applyBorder="1" applyAlignment="1">
      <alignment horizontal="left" vertical="center"/>
    </xf>
    <xf numFmtId="0" fontId="59" fillId="0" borderId="0" xfId="0" applyFont="1"/>
    <xf numFmtId="173" fontId="21" fillId="0" borderId="10" xfId="1336" applyNumberFormat="1" applyFont="1" applyBorder="1"/>
    <xf numFmtId="2" fontId="21" fillId="0" borderId="0" xfId="1336" applyNumberFormat="1" applyFont="1" applyAlignment="1">
      <alignment horizontal="center"/>
    </xf>
    <xf numFmtId="165" fontId="21" fillId="0" borderId="0" xfId="1336" applyNumberFormat="1" applyFont="1" applyAlignment="1">
      <alignment horizontal="center"/>
    </xf>
    <xf numFmtId="0" fontId="21" fillId="0" borderId="0" xfId="1336" applyNumberFormat="1" applyFont="1" applyAlignment="1">
      <alignment horizontal="center"/>
    </xf>
    <xf numFmtId="172" fontId="0" fillId="0" borderId="24" xfId="1" applyNumberFormat="1" applyFont="1" applyBorder="1"/>
    <xf numFmtId="166" fontId="0" fillId="0" borderId="0" xfId="7" applyNumberFormat="1" applyFont="1" applyAlignment="1">
      <alignment horizontal="left" vertical="center"/>
    </xf>
    <xf numFmtId="166" fontId="59" fillId="0" borderId="0" xfId="7" applyNumberFormat="1" applyFont="1" applyAlignment="1">
      <alignment horizontal="left" vertical="center"/>
    </xf>
    <xf numFmtId="43" fontId="0" fillId="0" borderId="0" xfId="1336" applyFont="1"/>
    <xf numFmtId="165" fontId="0" fillId="0" borderId="0" xfId="0" applyNumberFormat="1" applyAlignment="1">
      <alignment horizontal="center"/>
    </xf>
    <xf numFmtId="172" fontId="21" fillId="0" borderId="0" xfId="1" applyNumberFormat="1" applyFont="1" applyAlignment="1">
      <alignment horizontal="center"/>
    </xf>
    <xf numFmtId="167" fontId="0" fillId="0" borderId="0" xfId="1319" applyNumberFormat="1" applyFont="1"/>
    <xf numFmtId="174" fontId="21" fillId="0" borderId="0" xfId="7" applyNumberFormat="1" applyFont="1" applyAlignment="1">
      <alignment horizontal="center" vertical="center"/>
    </xf>
    <xf numFmtId="174" fontId="21" fillId="0" borderId="10" xfId="0" applyNumberFormat="1" applyFont="1" applyBorder="1" applyAlignment="1">
      <alignment horizontal="center" wrapText="1"/>
    </xf>
    <xf numFmtId="37" fontId="0" fillId="0" borderId="0" xfId="0" applyNumberFormat="1"/>
    <xf numFmtId="37" fontId="0" fillId="0" borderId="0" xfId="1" applyNumberFormat="1" applyFont="1"/>
    <xf numFmtId="173" fontId="0" fillId="0" borderId="0" xfId="0" applyNumberFormat="1"/>
    <xf numFmtId="0" fontId="58" fillId="0" borderId="0" xfId="0" applyFont="1"/>
    <xf numFmtId="165" fontId="1" fillId="0" borderId="0" xfId="1336" applyNumberFormat="1" applyAlignment="1">
      <alignment horizontal="center"/>
    </xf>
    <xf numFmtId="165" fontId="0" fillId="0" borderId="0" xfId="0" applyNumberFormat="1"/>
    <xf numFmtId="0" fontId="21" fillId="0" borderId="0" xfId="0" applyFont="1" applyAlignment="1">
      <alignment horizontal="right"/>
    </xf>
    <xf numFmtId="173" fontId="0" fillId="0" borderId="10" xfId="1" applyNumberFormat="1" applyFont="1" applyBorder="1"/>
    <xf numFmtId="0" fontId="21" fillId="0" borderId="0" xfId="816" applyAlignment="1">
      <alignment horizontal="left" indent="1"/>
    </xf>
    <xf numFmtId="173" fontId="21" fillId="0" borderId="0" xfId="1336" applyNumberFormat="1" applyFont="1"/>
    <xf numFmtId="0" fontId="21" fillId="0" borderId="0" xfId="0" applyFont="1" applyAlignment="1">
      <alignment wrapText="1"/>
    </xf>
    <xf numFmtId="0" fontId="21" fillId="0" borderId="0" xfId="816" applyAlignment="1">
      <alignment horizontal="left" vertical="center"/>
    </xf>
    <xf numFmtId="0" fontId="21" fillId="0" borderId="0" xfId="816" applyAlignment="1">
      <alignment horizontal="left" vertical="center" indent="1"/>
    </xf>
    <xf numFmtId="0" fontId="59" fillId="0" borderId="0" xfId="816" applyFont="1"/>
    <xf numFmtId="0" fontId="21" fillId="0" borderId="13" xfId="816" applyBorder="1"/>
    <xf numFmtId="0" fontId="21" fillId="0" borderId="13" xfId="0" applyFont="1" applyBorder="1"/>
    <xf numFmtId="172" fontId="21" fillId="0" borderId="13" xfId="0" applyNumberFormat="1" applyFont="1" applyBorder="1"/>
    <xf numFmtId="165" fontId="21" fillId="0" borderId="13" xfId="0" applyNumberFormat="1" applyFont="1" applyBorder="1" applyAlignment="1">
      <alignment horizontal="center"/>
    </xf>
    <xf numFmtId="165" fontId="0" fillId="0" borderId="24" xfId="1336" applyNumberFormat="1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174" fontId="21" fillId="0" borderId="0" xfId="0" applyNumberFormat="1" applyFont="1" applyAlignment="1">
      <alignment horizontal="center"/>
    </xf>
    <xf numFmtId="0" fontId="21" fillId="0" borderId="24" xfId="0" applyFont="1" applyBorder="1"/>
    <xf numFmtId="0" fontId="61" fillId="0" borderId="0" xfId="0" applyFont="1"/>
    <xf numFmtId="14" fontId="21" fillId="0" borderId="0" xfId="728" applyNumberFormat="1" applyAlignment="1">
      <alignment horizontal="center"/>
    </xf>
    <xf numFmtId="43" fontId="21" fillId="0" borderId="0" xfId="1336" applyFont="1" applyAlignment="1">
      <alignment horizontal="right"/>
    </xf>
    <xf numFmtId="14" fontId="21" fillId="0" borderId="24" xfId="0" applyNumberFormat="1" applyFont="1" applyBorder="1" applyAlignment="1">
      <alignment horizontal="center"/>
    </xf>
    <xf numFmtId="165" fontId="21" fillId="0" borderId="24" xfId="1" applyNumberFormat="1" applyFont="1" applyBorder="1" applyAlignment="1">
      <alignment horizontal="center"/>
    </xf>
    <xf numFmtId="172" fontId="21" fillId="0" borderId="10" xfId="0" applyNumberFormat="1" applyFont="1" applyBorder="1"/>
    <xf numFmtId="172" fontId="1" fillId="0" borderId="0" xfId="1" applyNumberFormat="1"/>
    <xf numFmtId="0" fontId="62" fillId="0" borderId="26" xfId="0" applyFont="1" applyBorder="1"/>
    <xf numFmtId="0" fontId="62" fillId="0" borderId="25" xfId="0" applyFont="1" applyBorder="1" applyAlignment="1">
      <alignment horizontal="right"/>
    </xf>
    <xf numFmtId="43" fontId="62" fillId="0" borderId="25" xfId="1336" applyFont="1" applyBorder="1" applyAlignment="1">
      <alignment horizontal="right"/>
    </xf>
    <xf numFmtId="0" fontId="62" fillId="0" borderId="27" xfId="0" applyFont="1" applyBorder="1" applyAlignment="1">
      <alignment horizontal="right"/>
    </xf>
    <xf numFmtId="0" fontId="62" fillId="0" borderId="28" xfId="0" applyFont="1" applyBorder="1"/>
    <xf numFmtId="0" fontId="62" fillId="0" borderId="10" xfId="0" applyFont="1" applyBorder="1" applyAlignment="1">
      <alignment horizontal="right"/>
    </xf>
    <xf numFmtId="43" fontId="62" fillId="0" borderId="10" xfId="1336" applyFont="1" applyBorder="1" applyAlignment="1">
      <alignment horizontal="right"/>
    </xf>
    <xf numFmtId="0" fontId="62" fillId="0" borderId="29" xfId="0" applyFont="1" applyBorder="1" applyAlignment="1">
      <alignment horizontal="right"/>
    </xf>
    <xf numFmtId="0" fontId="62" fillId="0" borderId="30" xfId="0" applyFont="1" applyBorder="1"/>
    <xf numFmtId="172" fontId="21" fillId="0" borderId="0" xfId="1" applyNumberFormat="1" applyFont="1" applyAlignment="1">
      <alignment horizontal="right"/>
    </xf>
    <xf numFmtId="172" fontId="21" fillId="0" borderId="13" xfId="1" applyNumberFormat="1" applyFont="1" applyBorder="1" applyAlignment="1">
      <alignment horizontal="right"/>
    </xf>
    <xf numFmtId="172" fontId="21" fillId="0" borderId="24" xfId="1" applyNumberFormat="1" applyFont="1" applyBorder="1" applyAlignment="1">
      <alignment horizontal="right"/>
    </xf>
    <xf numFmtId="172" fontId="0" fillId="0" borderId="0" xfId="1" applyNumberFormat="1" applyFont="1" applyFill="1"/>
    <xf numFmtId="173" fontId="0" fillId="0" borderId="0" xfId="1336" applyNumberFormat="1" applyFont="1" applyFill="1"/>
    <xf numFmtId="42" fontId="0" fillId="0" borderId="0" xfId="0" applyNumberFormat="1"/>
    <xf numFmtId="42" fontId="0" fillId="0" borderId="13" xfId="0" applyNumberFormat="1" applyBorder="1"/>
    <xf numFmtId="14" fontId="0" fillId="0" borderId="0" xfId="1319" applyNumberFormat="1" applyFont="1"/>
    <xf numFmtId="175" fontId="21" fillId="0" borderId="10" xfId="0" applyNumberFormat="1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16" fillId="0" borderId="0" xfId="0" applyFont="1"/>
    <xf numFmtId="172" fontId="0" fillId="0" borderId="0" xfId="1" applyNumberFormat="1" applyFont="1" applyAlignment="1">
      <alignment horizontal="center"/>
    </xf>
    <xf numFmtId="172" fontId="21" fillId="0" borderId="10" xfId="1" applyNumberFormat="1" applyFont="1" applyBorder="1" applyAlignment="1">
      <alignment horizontal="center" wrapText="1"/>
    </xf>
    <xf numFmtId="10" fontId="0" fillId="0" borderId="24" xfId="2" applyNumberFormat="1" applyFont="1" applyBorder="1"/>
    <xf numFmtId="172" fontId="21" fillId="0" borderId="24" xfId="1" applyNumberFormat="1" applyFont="1" applyBorder="1" applyAlignment="1">
      <alignment horizontal="center"/>
    </xf>
    <xf numFmtId="0" fontId="21" fillId="0" borderId="24" xfId="0" applyFont="1" applyBorder="1" applyAlignment="1">
      <alignment horizontal="center" wrapText="1"/>
    </xf>
    <xf numFmtId="43" fontId="21" fillId="0" borderId="0" xfId="1336" applyFont="1" applyFill="1" applyAlignment="1">
      <alignment horizontal="right"/>
    </xf>
    <xf numFmtId="165" fontId="21" fillId="0" borderId="0" xfId="1336" applyNumberFormat="1" applyFont="1" applyFill="1" applyAlignment="1">
      <alignment horizontal="center"/>
    </xf>
    <xf numFmtId="14" fontId="21" fillId="0" borderId="10" xfId="0" applyNumberFormat="1" applyFont="1" applyBorder="1" applyAlignment="1">
      <alignment horizontal="center"/>
    </xf>
    <xf numFmtId="44" fontId="0" fillId="0" borderId="0" xfId="0" applyNumberFormat="1"/>
    <xf numFmtId="37" fontId="0" fillId="0" borderId="0" xfId="1319" applyNumberFormat="1" applyFont="1"/>
    <xf numFmtId="0" fontId="0" fillId="0" borderId="13" xfId="0" applyBorder="1" applyAlignment="1">
      <alignment horizontal="right"/>
    </xf>
    <xf numFmtId="0" fontId="0" fillId="0" borderId="13" xfId="0" applyBorder="1"/>
    <xf numFmtId="14" fontId="0" fillId="0" borderId="13" xfId="0" applyNumberFormat="1" applyBorder="1" applyAlignment="1">
      <alignment horizontal="right"/>
    </xf>
    <xf numFmtId="14" fontId="0" fillId="0" borderId="13" xfId="0" applyNumberFormat="1" applyBorder="1"/>
    <xf numFmtId="172" fontId="0" fillId="0" borderId="13" xfId="0" applyNumberFormat="1" applyBorder="1"/>
    <xf numFmtId="0" fontId="0" fillId="0" borderId="10" xfId="0" applyBorder="1" applyAlignment="1">
      <alignment horizontal="center"/>
    </xf>
    <xf numFmtId="14" fontId="0" fillId="0" borderId="0" xfId="0" applyNumberFormat="1"/>
    <xf numFmtId="14" fontId="21" fillId="0" borderId="0" xfId="728" applyNumberFormat="1" applyAlignment="1">
      <alignment horizontal="right"/>
    </xf>
    <xf numFmtId="165" fontId="0" fillId="0" borderId="0" xfId="1336" applyNumberFormat="1" applyFont="1" applyAlignment="1">
      <alignment horizontal="center"/>
    </xf>
    <xf numFmtId="43" fontId="0" fillId="0" borderId="0" xfId="1319" applyNumberFormat="1" applyFont="1" applyAlignment="1">
      <alignment horizontal="center"/>
    </xf>
    <xf numFmtId="0" fontId="0" fillId="0" borderId="0" xfId="0" applyAlignment="1">
      <alignment horizontal="left" indent="1"/>
    </xf>
    <xf numFmtId="173" fontId="21" fillId="0" borderId="0" xfId="1336" applyNumberFormat="1" applyFont="1" applyFill="1" applyBorder="1"/>
    <xf numFmtId="0" fontId="0" fillId="0" borderId="10" xfId="0" applyBorder="1" applyAlignment="1">
      <alignment horizontal="left" indent="1"/>
    </xf>
    <xf numFmtId="39" fontId="0" fillId="0" borderId="0" xfId="0" applyNumberFormat="1"/>
    <xf numFmtId="165" fontId="0" fillId="0" borderId="0" xfId="1319" applyNumberFormat="1" applyFont="1" applyAlignment="1">
      <alignment horizontal="center"/>
    </xf>
    <xf numFmtId="173" fontId="21" fillId="0" borderId="0" xfId="1" applyNumberFormat="1" applyFont="1" applyBorder="1"/>
    <xf numFmtId="41" fontId="21" fillId="0" borderId="0" xfId="0" applyNumberFormat="1" applyFont="1"/>
    <xf numFmtId="10" fontId="21" fillId="0" borderId="0" xfId="2" applyNumberFormat="1" applyFont="1" applyAlignment="1">
      <alignment horizontal="center"/>
    </xf>
    <xf numFmtId="0" fontId="21" fillId="0" borderId="25" xfId="816" applyBorder="1"/>
    <xf numFmtId="10" fontId="21" fillId="0" borderId="25" xfId="2" applyNumberFormat="1" applyFont="1" applyBorder="1" applyAlignment="1">
      <alignment horizontal="center"/>
    </xf>
    <xf numFmtId="165" fontId="21" fillId="0" borderId="25" xfId="0" applyNumberFormat="1" applyFont="1" applyBorder="1" applyAlignment="1">
      <alignment horizontal="center"/>
    </xf>
    <xf numFmtId="173" fontId="21" fillId="0" borderId="25" xfId="1336" applyNumberFormat="1" applyFont="1" applyBorder="1" applyAlignment="1">
      <alignment horizontal="center"/>
    </xf>
    <xf numFmtId="172" fontId="21" fillId="0" borderId="25" xfId="1" applyNumberFormat="1" applyFont="1" applyBorder="1"/>
    <xf numFmtId="173" fontId="1" fillId="0" borderId="0" xfId="1336" applyNumberFormat="1"/>
    <xf numFmtId="171" fontId="21" fillId="0" borderId="0" xfId="816" applyNumberFormat="1" applyAlignment="1">
      <alignment horizontal="left" vertical="center"/>
    </xf>
    <xf numFmtId="172" fontId="21" fillId="0" borderId="0" xfId="1" applyNumberFormat="1" applyFont="1" applyBorder="1" applyAlignment="1">
      <alignment horizontal="center"/>
    </xf>
    <xf numFmtId="173" fontId="21" fillId="0" borderId="0" xfId="1336" applyNumberFormat="1" applyFont="1" applyBorder="1" applyAlignment="1">
      <alignment horizontal="center"/>
    </xf>
    <xf numFmtId="172" fontId="0" fillId="0" borderId="24" xfId="1" applyNumberFormat="1" applyFont="1" applyBorder="1" applyAlignment="1">
      <alignment horizontal="right"/>
    </xf>
    <xf numFmtId="173" fontId="21" fillId="0" borderId="10" xfId="1" applyNumberFormat="1" applyFont="1" applyFill="1" applyBorder="1"/>
    <xf numFmtId="0" fontId="0" fillId="0" borderId="10" xfId="0" applyBorder="1"/>
    <xf numFmtId="14" fontId="0" fillId="0" borderId="0" xfId="1319" applyNumberFormat="1" applyFont="1" applyAlignment="1">
      <alignment horizontal="center"/>
    </xf>
    <xf numFmtId="14" fontId="0" fillId="0" borderId="10" xfId="1319" applyNumberFormat="1" applyFont="1" applyBorder="1" applyAlignment="1">
      <alignment horizontal="center"/>
    </xf>
    <xf numFmtId="165" fontId="0" fillId="0" borderId="10" xfId="1336" applyNumberFormat="1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43" fontId="0" fillId="0" borderId="24" xfId="1336" applyFont="1" applyBorder="1"/>
    <xf numFmtId="14" fontId="0" fillId="0" borderId="10" xfId="1319" applyNumberFormat="1" applyFont="1" applyBorder="1"/>
    <xf numFmtId="171" fontId="21" fillId="0" borderId="0" xfId="816" applyNumberFormat="1" applyAlignment="1">
      <alignment horizontal="left"/>
    </xf>
    <xf numFmtId="42" fontId="0" fillId="0" borderId="0" xfId="0" applyNumberFormat="1" applyAlignment="1">
      <alignment horizontal="center"/>
    </xf>
    <xf numFmtId="39" fontId="0" fillId="0" borderId="24" xfId="0" applyNumberFormat="1" applyBorder="1" applyAlignment="1">
      <alignment horizontal="center"/>
    </xf>
    <xf numFmtId="174" fontId="21" fillId="0" borderId="24" xfId="7" applyNumberFormat="1" applyFont="1" applyBorder="1" applyAlignment="1">
      <alignment horizontal="left" vertical="center"/>
    </xf>
    <xf numFmtId="174" fontId="21" fillId="0" borderId="24" xfId="7" applyNumberFormat="1" applyFont="1" applyBorder="1" applyAlignment="1">
      <alignment horizontal="center" vertical="center"/>
    </xf>
    <xf numFmtId="165" fontId="0" fillId="0" borderId="24" xfId="1319" applyNumberFormat="1" applyFont="1" applyBorder="1" applyAlignment="1">
      <alignment horizontal="center"/>
    </xf>
    <xf numFmtId="3" fontId="21" fillId="0" borderId="24" xfId="7" applyNumberFormat="1" applyFont="1" applyBorder="1" applyAlignment="1">
      <alignment horizontal="center" vertical="center"/>
    </xf>
    <xf numFmtId="14" fontId="21" fillId="0" borderId="24" xfId="728" applyNumberFormat="1" applyBorder="1" applyAlignment="1">
      <alignment horizontal="center"/>
    </xf>
    <xf numFmtId="173" fontId="21" fillId="0" borderId="0" xfId="1336" applyNumberFormat="1" applyFont="1" applyFill="1"/>
    <xf numFmtId="173" fontId="21" fillId="0" borderId="10" xfId="1336" applyNumberFormat="1" applyFont="1" applyFill="1" applyBorder="1"/>
    <xf numFmtId="43" fontId="21" fillId="0" borderId="13" xfId="1" applyNumberFormat="1" applyFont="1" applyBorder="1" applyAlignment="1">
      <alignment horizontal="right"/>
    </xf>
    <xf numFmtId="43" fontId="21" fillId="0" borderId="24" xfId="1" applyNumberFormat="1" applyFont="1" applyBorder="1" applyAlignment="1">
      <alignment horizontal="right"/>
    </xf>
    <xf numFmtId="172" fontId="21" fillId="0" borderId="24" xfId="1" applyNumberFormat="1" applyFont="1" applyBorder="1"/>
    <xf numFmtId="0" fontId="0" fillId="0" borderId="0" xfId="0" applyAlignment="1">
      <alignment horizontal="center" wrapText="1"/>
    </xf>
    <xf numFmtId="174" fontId="21" fillId="0" borderId="0" xfId="0" applyNumberFormat="1" applyFont="1" applyAlignment="1">
      <alignment horizontal="center" wrapText="1"/>
    </xf>
    <xf numFmtId="172" fontId="21" fillId="0" borderId="13" xfId="1322" applyNumberFormat="1" applyFont="1" applyBorder="1" applyAlignment="1">
      <alignment horizontal="right"/>
    </xf>
    <xf numFmtId="172" fontId="21" fillId="0" borderId="24" xfId="1322" applyNumberFormat="1" applyFont="1" applyBorder="1" applyAlignment="1">
      <alignment horizontal="right"/>
    </xf>
    <xf numFmtId="172" fontId="21" fillId="0" borderId="13" xfId="1334" applyNumberFormat="1" applyFont="1" applyBorder="1" applyAlignment="1">
      <alignment horizontal="right"/>
    </xf>
    <xf numFmtId="39" fontId="0" fillId="0" borderId="0" xfId="1319" applyNumberFormat="1" applyFont="1" applyAlignment="1">
      <alignment horizontal="center"/>
    </xf>
    <xf numFmtId="39" fontId="0" fillId="0" borderId="10" xfId="1319" applyNumberFormat="1" applyFont="1" applyBorder="1" applyAlignment="1">
      <alignment horizontal="center"/>
    </xf>
    <xf numFmtId="42" fontId="21" fillId="0" borderId="24" xfId="1336" applyNumberFormat="1" applyFont="1" applyBorder="1"/>
    <xf numFmtId="0" fontId="21" fillId="0" borderId="24" xfId="816" applyBorder="1" applyAlignment="1">
      <alignment horizontal="left"/>
    </xf>
    <xf numFmtId="41" fontId="0" fillId="0" borderId="0" xfId="1" applyNumberFormat="1" applyFont="1"/>
    <xf numFmtId="0" fontId="21" fillId="0" borderId="0" xfId="0" applyFont="1" applyAlignment="1">
      <alignment horizontal="center"/>
    </xf>
    <xf numFmtId="173" fontId="0" fillId="0" borderId="0" xfId="1336" applyNumberFormat="1" applyFont="1" applyBorder="1"/>
    <xf numFmtId="165" fontId="0" fillId="0" borderId="24" xfId="0" applyNumberFormat="1" applyBorder="1"/>
    <xf numFmtId="172" fontId="21" fillId="0" borderId="0" xfId="1" applyNumberFormat="1" applyFont="1" applyFill="1" applyBorder="1" applyAlignment="1">
      <alignment horizontal="right"/>
    </xf>
    <xf numFmtId="43" fontId="21" fillId="0" borderId="0" xfId="1336" applyFont="1" applyFill="1" applyBorder="1" applyAlignment="1">
      <alignment horizontal="right"/>
    </xf>
    <xf numFmtId="49" fontId="21" fillId="0" borderId="0" xfId="0" applyNumberFormat="1" applyFont="1" applyAlignment="1">
      <alignment horizontal="center"/>
    </xf>
    <xf numFmtId="173" fontId="21" fillId="0" borderId="0" xfId="1" applyNumberFormat="1" applyFont="1" applyFill="1" applyBorder="1"/>
    <xf numFmtId="41" fontId="21" fillId="0" borderId="0" xfId="750" applyNumberFormat="1" applyAlignment="1">
      <alignment vertical="top"/>
    </xf>
    <xf numFmtId="0" fontId="63" fillId="0" borderId="0" xfId="0" applyFont="1"/>
    <xf numFmtId="14" fontId="21" fillId="0" borderId="0" xfId="7" applyNumberFormat="1" applyFont="1" applyAlignment="1">
      <alignment horizontal="center" vertical="center"/>
    </xf>
    <xf numFmtId="43" fontId="21" fillId="0" borderId="0" xfId="1" applyNumberFormat="1" applyFont="1" applyFill="1" applyBorder="1" applyAlignment="1">
      <alignment horizontal="right"/>
    </xf>
    <xf numFmtId="173" fontId="21" fillId="0" borderId="0" xfId="1336" applyNumberFormat="1" applyFont="1" applyFill="1" applyBorder="1" applyAlignment="1">
      <alignment horizontal="right"/>
    </xf>
    <xf numFmtId="41" fontId="0" fillId="0" borderId="0" xfId="1" applyNumberFormat="1" applyFont="1" applyFill="1"/>
    <xf numFmtId="173" fontId="0" fillId="0" borderId="0" xfId="1" applyNumberFormat="1" applyFont="1" applyFill="1"/>
    <xf numFmtId="172" fontId="21" fillId="0" borderId="10" xfId="1" applyNumberFormat="1" applyFont="1" applyBorder="1"/>
    <xf numFmtId="172" fontId="21" fillId="0" borderId="0" xfId="1" applyNumberFormat="1" applyFont="1" applyBorder="1"/>
    <xf numFmtId="173" fontId="21" fillId="0" borderId="0" xfId="1336" applyNumberFormat="1" applyFont="1" applyBorder="1"/>
    <xf numFmtId="0" fontId="21" fillId="0" borderId="0" xfId="0" applyFont="1" applyBorder="1"/>
    <xf numFmtId="165" fontId="21" fillId="0" borderId="0" xfId="0" applyNumberFormat="1" applyFont="1" applyBorder="1" applyAlignment="1">
      <alignment horizontal="center"/>
    </xf>
    <xf numFmtId="172" fontId="1" fillId="0" borderId="13" xfId="1" applyNumberFormat="1" applyBorder="1"/>
    <xf numFmtId="172" fontId="21" fillId="0" borderId="13" xfId="1" applyNumberFormat="1" applyFont="1" applyBorder="1"/>
    <xf numFmtId="43" fontId="21" fillId="0" borderId="10" xfId="1" applyNumberFormat="1" applyFont="1" applyBorder="1"/>
    <xf numFmtId="173" fontId="1" fillId="0" borderId="0" xfId="1336" applyNumberFormat="1" applyBorder="1"/>
    <xf numFmtId="0" fontId="21" fillId="0" borderId="0" xfId="816" applyFill="1" applyAlignment="1">
      <alignment horizontal="left" indent="1"/>
    </xf>
    <xf numFmtId="0" fontId="60" fillId="0" borderId="10" xfId="0" applyFont="1" applyBorder="1"/>
    <xf numFmtId="166" fontId="1" fillId="0" borderId="24" xfId="7" applyNumberFormat="1" applyFont="1" applyBorder="1" applyAlignment="1">
      <alignment horizontal="left" vertical="center"/>
    </xf>
    <xf numFmtId="43" fontId="21" fillId="0" borderId="0" xfId="1" applyNumberFormat="1" applyFont="1" applyBorder="1"/>
    <xf numFmtId="44" fontId="21" fillId="0" borderId="25" xfId="0" applyNumberFormat="1" applyFont="1" applyBorder="1"/>
    <xf numFmtId="44" fontId="21" fillId="0" borderId="13" xfId="0" applyNumberFormat="1" applyFont="1" applyBorder="1"/>
    <xf numFmtId="165" fontId="0" fillId="0" borderId="13" xfId="0" applyNumberFormat="1" applyBorder="1" applyAlignment="1">
      <alignment horizontal="center"/>
    </xf>
    <xf numFmtId="0" fontId="0" fillId="0" borderId="0" xfId="0" applyAlignment="1">
      <alignment horizontal="center"/>
    </xf>
    <xf numFmtId="6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</cellXfs>
  <cellStyles count="1337">
    <cellStyle name="20% - Accent1 2" xfId="1294" xr:uid="{00000000-0005-0000-0000-000000000000}"/>
    <cellStyle name="20% - Accent1 3" xfId="1254" xr:uid="{00000000-0005-0000-0000-000001000000}"/>
    <cellStyle name="20% - Accent2 2" xfId="1278" xr:uid="{00000000-0005-0000-0000-000002000000}"/>
    <cellStyle name="20% - Accent2 3" xfId="1258" xr:uid="{00000000-0005-0000-0000-000003000000}"/>
    <cellStyle name="20% - Accent3 2" xfId="1287" xr:uid="{00000000-0005-0000-0000-000004000000}"/>
    <cellStyle name="20% - Accent3 3" xfId="1262" xr:uid="{00000000-0005-0000-0000-000005000000}"/>
    <cellStyle name="20% - Accent4 2" xfId="1292" xr:uid="{00000000-0005-0000-0000-000006000000}"/>
    <cellStyle name="20% - Accent4 3" xfId="1266" xr:uid="{00000000-0005-0000-0000-000007000000}"/>
    <cellStyle name="20% - Accent5 2" xfId="1277" xr:uid="{00000000-0005-0000-0000-000008000000}"/>
    <cellStyle name="20% - Accent5 3" xfId="1270" xr:uid="{00000000-0005-0000-0000-000009000000}"/>
    <cellStyle name="20% - Accent6 2" xfId="1285" xr:uid="{00000000-0005-0000-0000-00000A000000}"/>
    <cellStyle name="20% - Accent6 3" xfId="1274" xr:uid="{00000000-0005-0000-0000-00000B000000}"/>
    <cellStyle name="40% - Accent1 2" xfId="1289" xr:uid="{00000000-0005-0000-0000-00000C000000}"/>
    <cellStyle name="40% - Accent1 3" xfId="1255" xr:uid="{00000000-0005-0000-0000-00000D000000}"/>
    <cellStyle name="40% - Accent2 2" xfId="1286" xr:uid="{00000000-0005-0000-0000-00000E000000}"/>
    <cellStyle name="40% - Accent2 3" xfId="1259" xr:uid="{00000000-0005-0000-0000-00000F000000}"/>
    <cellStyle name="40% - Accent3 2" xfId="1282" xr:uid="{00000000-0005-0000-0000-000010000000}"/>
    <cellStyle name="40% - Accent3 3" xfId="1263" xr:uid="{00000000-0005-0000-0000-000011000000}"/>
    <cellStyle name="40% - Accent4 2" xfId="1281" xr:uid="{00000000-0005-0000-0000-000012000000}"/>
    <cellStyle name="40% - Accent4 3" xfId="1267" xr:uid="{00000000-0005-0000-0000-000013000000}"/>
    <cellStyle name="40% - Accent5 2" xfId="1280" xr:uid="{00000000-0005-0000-0000-000014000000}"/>
    <cellStyle name="40% - Accent5 3" xfId="1271" xr:uid="{00000000-0005-0000-0000-000015000000}"/>
    <cellStyle name="40% - Accent6 2" xfId="1279" xr:uid="{00000000-0005-0000-0000-000016000000}"/>
    <cellStyle name="40% - Accent6 3" xfId="1275" xr:uid="{00000000-0005-0000-0000-000017000000}"/>
    <cellStyle name="60% - Accent1 2" xfId="1283" xr:uid="{00000000-0005-0000-0000-000018000000}"/>
    <cellStyle name="60% - Accent1 3" xfId="1256" xr:uid="{00000000-0005-0000-0000-000019000000}"/>
    <cellStyle name="60% - Accent2 2" xfId="1293" xr:uid="{00000000-0005-0000-0000-00001A000000}"/>
    <cellStyle name="60% - Accent2 3" xfId="1260" xr:uid="{00000000-0005-0000-0000-00001B000000}"/>
    <cellStyle name="60% - Accent3 2" xfId="1290" xr:uid="{00000000-0005-0000-0000-00001C000000}"/>
    <cellStyle name="60% - Accent3 3" xfId="1264" xr:uid="{00000000-0005-0000-0000-00001D000000}"/>
    <cellStyle name="60% - Accent4 2" xfId="1288" xr:uid="{00000000-0005-0000-0000-00001E000000}"/>
    <cellStyle name="60% - Accent4 3" xfId="1268" xr:uid="{00000000-0005-0000-0000-00001F000000}"/>
    <cellStyle name="60% - Accent5 2" xfId="1284" xr:uid="{00000000-0005-0000-0000-000020000000}"/>
    <cellStyle name="60% - Accent5 3" xfId="1272" xr:uid="{00000000-0005-0000-0000-000021000000}"/>
    <cellStyle name="60% - Accent6 2" xfId="1314" xr:uid="{00000000-0005-0000-0000-000022000000}"/>
    <cellStyle name="60% - Accent6 3" xfId="1276" xr:uid="{00000000-0005-0000-0000-000023000000}"/>
    <cellStyle name="Accent1 2" xfId="1310" xr:uid="{00000000-0005-0000-0000-000024000000}"/>
    <cellStyle name="Accent1 3" xfId="1253" xr:uid="{00000000-0005-0000-0000-000025000000}"/>
    <cellStyle name="Accent2 2" xfId="1306" xr:uid="{00000000-0005-0000-0000-000026000000}"/>
    <cellStyle name="Accent2 3" xfId="1257" xr:uid="{00000000-0005-0000-0000-000027000000}"/>
    <cellStyle name="Accent3 2" xfId="1302" xr:uid="{00000000-0005-0000-0000-000028000000}"/>
    <cellStyle name="Accent3 3" xfId="1261" xr:uid="{00000000-0005-0000-0000-000029000000}"/>
    <cellStyle name="Accent4 2" xfId="1299" xr:uid="{00000000-0005-0000-0000-00002A000000}"/>
    <cellStyle name="Accent4 3" xfId="1265" xr:uid="{00000000-0005-0000-0000-00002B000000}"/>
    <cellStyle name="Accent5 2" xfId="1295" xr:uid="{00000000-0005-0000-0000-00002C000000}"/>
    <cellStyle name="Accent5 3" xfId="1269" xr:uid="{00000000-0005-0000-0000-00002D000000}"/>
    <cellStyle name="Accent6 2" xfId="1317" xr:uid="{00000000-0005-0000-0000-00002E000000}"/>
    <cellStyle name="Accent6 3" xfId="1273" xr:uid="{00000000-0005-0000-0000-00002F000000}"/>
    <cellStyle name="Bad 2" xfId="1234" xr:uid="{00000000-0005-0000-0000-000030000000}"/>
    <cellStyle name="Bad 2 2" xfId="1313" xr:uid="{00000000-0005-0000-0000-000031000000}"/>
    <cellStyle name="Bad 3" xfId="1242" xr:uid="{00000000-0005-0000-0000-000032000000}"/>
    <cellStyle name="bot - Style1" xfId="98" xr:uid="{00000000-0005-0000-0000-000033000000}"/>
    <cellStyle name="Calculation 2" xfId="1309" xr:uid="{00000000-0005-0000-0000-000034000000}"/>
    <cellStyle name="Calculation 3" xfId="1246" xr:uid="{00000000-0005-0000-0000-000035000000}"/>
    <cellStyle name="Check Cell 2" xfId="1305" xr:uid="{00000000-0005-0000-0000-000036000000}"/>
    <cellStyle name="Check Cell 3" xfId="1248" xr:uid="{00000000-0005-0000-0000-000037000000}"/>
    <cellStyle name="Comma" xfId="1336" builtinId="3"/>
    <cellStyle name="Comma 2" xfId="5" xr:uid="{00000000-0005-0000-0000-000039000000}"/>
    <cellStyle name="Comma 2 2" xfId="100" xr:uid="{00000000-0005-0000-0000-00003A000000}"/>
    <cellStyle name="Comma 2 2 2" xfId="1329" xr:uid="{00000000-0005-0000-0000-00003B000000}"/>
    <cellStyle name="Comma 2 3" xfId="1332" xr:uid="{00000000-0005-0000-0000-00003C000000}"/>
    <cellStyle name="Comma 2 4" xfId="1301" xr:uid="{00000000-0005-0000-0000-00003D000000}"/>
    <cellStyle name="Comma 3" xfId="101" xr:uid="{00000000-0005-0000-0000-00003E000000}"/>
    <cellStyle name="Comma 3 2" xfId="1325" xr:uid="{00000000-0005-0000-0000-00003F000000}"/>
    <cellStyle name="Comma 4" xfId="102" xr:uid="{00000000-0005-0000-0000-000040000000}"/>
    <cellStyle name="Comma 5" xfId="99" xr:uid="{00000000-0005-0000-0000-000041000000}"/>
    <cellStyle name="CommaBlank" xfId="103" xr:uid="{00000000-0005-0000-0000-000042000000}"/>
    <cellStyle name="Currency" xfId="1" builtinId="4"/>
    <cellStyle name="Currency 2" xfId="96" xr:uid="{00000000-0005-0000-0000-000044000000}"/>
    <cellStyle name="Currency 2 2" xfId="1334" xr:uid="{00000000-0005-0000-0000-000045000000}"/>
    <cellStyle name="Currency 2 3" xfId="1335" xr:uid="{00000000-0005-0000-0000-000046000000}"/>
    <cellStyle name="Currency 2 4" xfId="1330" xr:uid="{00000000-0005-0000-0000-000047000000}"/>
    <cellStyle name="Currency 3" xfId="6" xr:uid="{00000000-0005-0000-0000-000048000000}"/>
    <cellStyle name="Currency 3 2" xfId="1331" xr:uid="{00000000-0005-0000-0000-000049000000}"/>
    <cellStyle name="Currency 4" xfId="104" xr:uid="{00000000-0005-0000-0000-00004A000000}"/>
    <cellStyle name="doub - Style3" xfId="105" xr:uid="{00000000-0005-0000-0000-00004B000000}"/>
    <cellStyle name="Explanatory Text 10" xfId="106" xr:uid="{00000000-0005-0000-0000-00004C000000}"/>
    <cellStyle name="Explanatory Text 100" xfId="107" xr:uid="{00000000-0005-0000-0000-00004D000000}"/>
    <cellStyle name="Explanatory Text 101" xfId="108" xr:uid="{00000000-0005-0000-0000-00004E000000}"/>
    <cellStyle name="Explanatory Text 102" xfId="109" xr:uid="{00000000-0005-0000-0000-00004F000000}"/>
    <cellStyle name="Explanatory Text 103" xfId="1251" xr:uid="{00000000-0005-0000-0000-000050000000}"/>
    <cellStyle name="Explanatory Text 11" xfId="110" xr:uid="{00000000-0005-0000-0000-000051000000}"/>
    <cellStyle name="Explanatory Text 12" xfId="111" xr:uid="{00000000-0005-0000-0000-000052000000}"/>
    <cellStyle name="Explanatory Text 13" xfId="112" xr:uid="{00000000-0005-0000-0000-000053000000}"/>
    <cellStyle name="Explanatory Text 14" xfId="113" xr:uid="{00000000-0005-0000-0000-000054000000}"/>
    <cellStyle name="Explanatory Text 15" xfId="114" xr:uid="{00000000-0005-0000-0000-000055000000}"/>
    <cellStyle name="Explanatory Text 16" xfId="115" xr:uid="{00000000-0005-0000-0000-000056000000}"/>
    <cellStyle name="Explanatory Text 17" xfId="116" xr:uid="{00000000-0005-0000-0000-000057000000}"/>
    <cellStyle name="Explanatory Text 18" xfId="117" xr:uid="{00000000-0005-0000-0000-000058000000}"/>
    <cellStyle name="Explanatory Text 19" xfId="118" xr:uid="{00000000-0005-0000-0000-000059000000}"/>
    <cellStyle name="Explanatory Text 2" xfId="119" xr:uid="{00000000-0005-0000-0000-00005A000000}"/>
    <cellStyle name="Explanatory Text 2 2" xfId="1298" xr:uid="{00000000-0005-0000-0000-00005B000000}"/>
    <cellStyle name="Explanatory Text 20" xfId="120" xr:uid="{00000000-0005-0000-0000-00005C000000}"/>
    <cellStyle name="Explanatory Text 21" xfId="121" xr:uid="{00000000-0005-0000-0000-00005D000000}"/>
    <cellStyle name="Explanatory Text 22" xfId="122" xr:uid="{00000000-0005-0000-0000-00005E000000}"/>
    <cellStyle name="Explanatory Text 23" xfId="123" xr:uid="{00000000-0005-0000-0000-00005F000000}"/>
    <cellStyle name="Explanatory Text 24" xfId="124" xr:uid="{00000000-0005-0000-0000-000060000000}"/>
    <cellStyle name="Explanatory Text 25" xfId="125" xr:uid="{00000000-0005-0000-0000-000061000000}"/>
    <cellStyle name="Explanatory Text 26" xfId="126" xr:uid="{00000000-0005-0000-0000-000062000000}"/>
    <cellStyle name="Explanatory Text 27" xfId="127" xr:uid="{00000000-0005-0000-0000-000063000000}"/>
    <cellStyle name="Explanatory Text 28" xfId="128" xr:uid="{00000000-0005-0000-0000-000064000000}"/>
    <cellStyle name="Explanatory Text 29" xfId="129" xr:uid="{00000000-0005-0000-0000-000065000000}"/>
    <cellStyle name="Explanatory Text 3" xfId="130" xr:uid="{00000000-0005-0000-0000-000066000000}"/>
    <cellStyle name="Explanatory Text 30" xfId="131" xr:uid="{00000000-0005-0000-0000-000067000000}"/>
    <cellStyle name="Explanatory Text 31" xfId="132" xr:uid="{00000000-0005-0000-0000-000068000000}"/>
    <cellStyle name="Explanatory Text 32" xfId="133" xr:uid="{00000000-0005-0000-0000-000069000000}"/>
    <cellStyle name="Explanatory Text 33" xfId="134" xr:uid="{00000000-0005-0000-0000-00006A000000}"/>
    <cellStyle name="Explanatory Text 34" xfId="135" xr:uid="{00000000-0005-0000-0000-00006B000000}"/>
    <cellStyle name="Explanatory Text 35" xfId="136" xr:uid="{00000000-0005-0000-0000-00006C000000}"/>
    <cellStyle name="Explanatory Text 36" xfId="137" xr:uid="{00000000-0005-0000-0000-00006D000000}"/>
    <cellStyle name="Explanatory Text 37" xfId="138" xr:uid="{00000000-0005-0000-0000-00006E000000}"/>
    <cellStyle name="Explanatory Text 38" xfId="139" xr:uid="{00000000-0005-0000-0000-00006F000000}"/>
    <cellStyle name="Explanatory Text 39" xfId="140" xr:uid="{00000000-0005-0000-0000-000070000000}"/>
    <cellStyle name="Explanatory Text 4" xfId="141" xr:uid="{00000000-0005-0000-0000-000071000000}"/>
    <cellStyle name="Explanatory Text 40" xfId="142" xr:uid="{00000000-0005-0000-0000-000072000000}"/>
    <cellStyle name="Explanatory Text 41" xfId="143" xr:uid="{00000000-0005-0000-0000-000073000000}"/>
    <cellStyle name="Explanatory Text 42" xfId="144" xr:uid="{00000000-0005-0000-0000-000074000000}"/>
    <cellStyle name="Explanatory Text 43" xfId="145" xr:uid="{00000000-0005-0000-0000-000075000000}"/>
    <cellStyle name="Explanatory Text 44" xfId="146" xr:uid="{00000000-0005-0000-0000-000076000000}"/>
    <cellStyle name="Explanatory Text 45" xfId="147" xr:uid="{00000000-0005-0000-0000-000077000000}"/>
    <cellStyle name="Explanatory Text 46" xfId="148" xr:uid="{00000000-0005-0000-0000-000078000000}"/>
    <cellStyle name="Explanatory Text 47" xfId="149" xr:uid="{00000000-0005-0000-0000-000079000000}"/>
    <cellStyle name="Explanatory Text 48" xfId="150" xr:uid="{00000000-0005-0000-0000-00007A000000}"/>
    <cellStyle name="Explanatory Text 49" xfId="151" xr:uid="{00000000-0005-0000-0000-00007B000000}"/>
    <cellStyle name="Explanatory Text 5" xfId="152" xr:uid="{00000000-0005-0000-0000-00007C000000}"/>
    <cellStyle name="Explanatory Text 50" xfId="153" xr:uid="{00000000-0005-0000-0000-00007D000000}"/>
    <cellStyle name="Explanatory Text 51" xfId="154" xr:uid="{00000000-0005-0000-0000-00007E000000}"/>
    <cellStyle name="Explanatory Text 52" xfId="155" xr:uid="{00000000-0005-0000-0000-00007F000000}"/>
    <cellStyle name="Explanatory Text 53" xfId="156" xr:uid="{00000000-0005-0000-0000-000080000000}"/>
    <cellStyle name="Explanatory Text 54" xfId="157" xr:uid="{00000000-0005-0000-0000-000081000000}"/>
    <cellStyle name="Explanatory Text 55" xfId="158" xr:uid="{00000000-0005-0000-0000-000082000000}"/>
    <cellStyle name="Explanatory Text 56" xfId="159" xr:uid="{00000000-0005-0000-0000-000083000000}"/>
    <cellStyle name="Explanatory Text 57" xfId="160" xr:uid="{00000000-0005-0000-0000-000084000000}"/>
    <cellStyle name="Explanatory Text 58" xfId="161" xr:uid="{00000000-0005-0000-0000-000085000000}"/>
    <cellStyle name="Explanatory Text 59" xfId="162" xr:uid="{00000000-0005-0000-0000-000086000000}"/>
    <cellStyle name="Explanatory Text 6" xfId="163" xr:uid="{00000000-0005-0000-0000-000087000000}"/>
    <cellStyle name="Explanatory Text 60" xfId="164" xr:uid="{00000000-0005-0000-0000-000088000000}"/>
    <cellStyle name="Explanatory Text 61" xfId="165" xr:uid="{00000000-0005-0000-0000-000089000000}"/>
    <cellStyle name="Explanatory Text 62" xfId="166" xr:uid="{00000000-0005-0000-0000-00008A000000}"/>
    <cellStyle name="Explanatory Text 63" xfId="167" xr:uid="{00000000-0005-0000-0000-00008B000000}"/>
    <cellStyle name="Explanatory Text 64" xfId="168" xr:uid="{00000000-0005-0000-0000-00008C000000}"/>
    <cellStyle name="Explanatory Text 65" xfId="169" xr:uid="{00000000-0005-0000-0000-00008D000000}"/>
    <cellStyle name="Explanatory Text 66" xfId="170" xr:uid="{00000000-0005-0000-0000-00008E000000}"/>
    <cellStyle name="Explanatory Text 67" xfId="171" xr:uid="{00000000-0005-0000-0000-00008F000000}"/>
    <cellStyle name="Explanatory Text 68" xfId="172" xr:uid="{00000000-0005-0000-0000-000090000000}"/>
    <cellStyle name="Explanatory Text 69" xfId="173" xr:uid="{00000000-0005-0000-0000-000091000000}"/>
    <cellStyle name="Explanatory Text 7" xfId="174" xr:uid="{00000000-0005-0000-0000-000092000000}"/>
    <cellStyle name="Explanatory Text 70" xfId="175" xr:uid="{00000000-0005-0000-0000-000093000000}"/>
    <cellStyle name="Explanatory Text 71" xfId="176" xr:uid="{00000000-0005-0000-0000-000094000000}"/>
    <cellStyle name="Explanatory Text 72" xfId="177" xr:uid="{00000000-0005-0000-0000-000095000000}"/>
    <cellStyle name="Explanatory Text 73" xfId="178" xr:uid="{00000000-0005-0000-0000-000096000000}"/>
    <cellStyle name="Explanatory Text 74" xfId="179" xr:uid="{00000000-0005-0000-0000-000097000000}"/>
    <cellStyle name="Explanatory Text 75" xfId="180" xr:uid="{00000000-0005-0000-0000-000098000000}"/>
    <cellStyle name="Explanatory Text 76" xfId="181" xr:uid="{00000000-0005-0000-0000-000099000000}"/>
    <cellStyle name="Explanatory Text 77" xfId="182" xr:uid="{00000000-0005-0000-0000-00009A000000}"/>
    <cellStyle name="Explanatory Text 78" xfId="183" xr:uid="{00000000-0005-0000-0000-00009B000000}"/>
    <cellStyle name="Explanatory Text 79" xfId="184" xr:uid="{00000000-0005-0000-0000-00009C000000}"/>
    <cellStyle name="Explanatory Text 8" xfId="185" xr:uid="{00000000-0005-0000-0000-00009D000000}"/>
    <cellStyle name="Explanatory Text 80" xfId="186" xr:uid="{00000000-0005-0000-0000-00009E000000}"/>
    <cellStyle name="Explanatory Text 81" xfId="187" xr:uid="{00000000-0005-0000-0000-00009F000000}"/>
    <cellStyle name="Explanatory Text 82" xfId="188" xr:uid="{00000000-0005-0000-0000-0000A0000000}"/>
    <cellStyle name="Explanatory Text 83" xfId="189" xr:uid="{00000000-0005-0000-0000-0000A1000000}"/>
    <cellStyle name="Explanatory Text 84" xfId="190" xr:uid="{00000000-0005-0000-0000-0000A2000000}"/>
    <cellStyle name="Explanatory Text 85" xfId="191" xr:uid="{00000000-0005-0000-0000-0000A3000000}"/>
    <cellStyle name="Explanatory Text 86" xfId="192" xr:uid="{00000000-0005-0000-0000-0000A4000000}"/>
    <cellStyle name="Explanatory Text 87" xfId="193" xr:uid="{00000000-0005-0000-0000-0000A5000000}"/>
    <cellStyle name="Explanatory Text 88" xfId="194" xr:uid="{00000000-0005-0000-0000-0000A6000000}"/>
    <cellStyle name="Explanatory Text 89" xfId="195" xr:uid="{00000000-0005-0000-0000-0000A7000000}"/>
    <cellStyle name="Explanatory Text 9" xfId="196" xr:uid="{00000000-0005-0000-0000-0000A8000000}"/>
    <cellStyle name="Explanatory Text 90" xfId="197" xr:uid="{00000000-0005-0000-0000-0000A9000000}"/>
    <cellStyle name="Explanatory Text 91" xfId="198" xr:uid="{00000000-0005-0000-0000-0000AA000000}"/>
    <cellStyle name="Explanatory Text 92" xfId="199" xr:uid="{00000000-0005-0000-0000-0000AB000000}"/>
    <cellStyle name="Explanatory Text 93" xfId="200" xr:uid="{00000000-0005-0000-0000-0000AC000000}"/>
    <cellStyle name="Explanatory Text 94" xfId="201" xr:uid="{00000000-0005-0000-0000-0000AD000000}"/>
    <cellStyle name="Explanatory Text 95" xfId="202" xr:uid="{00000000-0005-0000-0000-0000AE000000}"/>
    <cellStyle name="Explanatory Text 96" xfId="203" xr:uid="{00000000-0005-0000-0000-0000AF000000}"/>
    <cellStyle name="Explanatory Text 97" xfId="204" xr:uid="{00000000-0005-0000-0000-0000B0000000}"/>
    <cellStyle name="Explanatory Text 98" xfId="205" xr:uid="{00000000-0005-0000-0000-0000B1000000}"/>
    <cellStyle name="Explanatory Text 99" xfId="206" xr:uid="{00000000-0005-0000-0000-0000B2000000}"/>
    <cellStyle name="Good 2" xfId="1233" xr:uid="{00000000-0005-0000-0000-0000B3000000}"/>
    <cellStyle name="Good 2 2" xfId="1316" xr:uid="{00000000-0005-0000-0000-0000B4000000}"/>
    <cellStyle name="Good 3" xfId="1241" xr:uid="{00000000-0005-0000-0000-0000B5000000}"/>
    <cellStyle name="Green" xfId="1235" xr:uid="{00000000-0005-0000-0000-0000B6000000}"/>
    <cellStyle name="Heading 1 10" xfId="207" xr:uid="{00000000-0005-0000-0000-0000B7000000}"/>
    <cellStyle name="Heading 1 100" xfId="208" xr:uid="{00000000-0005-0000-0000-0000B8000000}"/>
    <cellStyle name="Heading 1 101" xfId="209" xr:uid="{00000000-0005-0000-0000-0000B9000000}"/>
    <cellStyle name="Heading 1 102" xfId="210" xr:uid="{00000000-0005-0000-0000-0000BA000000}"/>
    <cellStyle name="Heading 1 103" xfId="1237" xr:uid="{00000000-0005-0000-0000-0000BB000000}"/>
    <cellStyle name="Heading 1 11" xfId="211" xr:uid="{00000000-0005-0000-0000-0000BC000000}"/>
    <cellStyle name="Heading 1 12" xfId="212" xr:uid="{00000000-0005-0000-0000-0000BD000000}"/>
    <cellStyle name="Heading 1 13" xfId="213" xr:uid="{00000000-0005-0000-0000-0000BE000000}"/>
    <cellStyle name="Heading 1 14" xfId="214" xr:uid="{00000000-0005-0000-0000-0000BF000000}"/>
    <cellStyle name="Heading 1 15" xfId="215" xr:uid="{00000000-0005-0000-0000-0000C0000000}"/>
    <cellStyle name="Heading 1 16" xfId="216" xr:uid="{00000000-0005-0000-0000-0000C1000000}"/>
    <cellStyle name="Heading 1 17" xfId="217" xr:uid="{00000000-0005-0000-0000-0000C2000000}"/>
    <cellStyle name="Heading 1 18" xfId="218" xr:uid="{00000000-0005-0000-0000-0000C3000000}"/>
    <cellStyle name="Heading 1 19" xfId="219" xr:uid="{00000000-0005-0000-0000-0000C4000000}"/>
    <cellStyle name="Heading 1 2" xfId="220" xr:uid="{00000000-0005-0000-0000-0000C5000000}"/>
    <cellStyle name="Heading 1 2 2" xfId="1312" xr:uid="{00000000-0005-0000-0000-0000C6000000}"/>
    <cellStyle name="Heading 1 20" xfId="221" xr:uid="{00000000-0005-0000-0000-0000C7000000}"/>
    <cellStyle name="Heading 1 21" xfId="222" xr:uid="{00000000-0005-0000-0000-0000C8000000}"/>
    <cellStyle name="Heading 1 22" xfId="223" xr:uid="{00000000-0005-0000-0000-0000C9000000}"/>
    <cellStyle name="Heading 1 23" xfId="224" xr:uid="{00000000-0005-0000-0000-0000CA000000}"/>
    <cellStyle name="Heading 1 24" xfId="225" xr:uid="{00000000-0005-0000-0000-0000CB000000}"/>
    <cellStyle name="Heading 1 25" xfId="226" xr:uid="{00000000-0005-0000-0000-0000CC000000}"/>
    <cellStyle name="Heading 1 26" xfId="227" xr:uid="{00000000-0005-0000-0000-0000CD000000}"/>
    <cellStyle name="Heading 1 27" xfId="228" xr:uid="{00000000-0005-0000-0000-0000CE000000}"/>
    <cellStyle name="Heading 1 28" xfId="229" xr:uid="{00000000-0005-0000-0000-0000CF000000}"/>
    <cellStyle name="Heading 1 29" xfId="230" xr:uid="{00000000-0005-0000-0000-0000D0000000}"/>
    <cellStyle name="Heading 1 3" xfId="231" xr:uid="{00000000-0005-0000-0000-0000D1000000}"/>
    <cellStyle name="Heading 1 30" xfId="232" xr:uid="{00000000-0005-0000-0000-0000D2000000}"/>
    <cellStyle name="Heading 1 31" xfId="233" xr:uid="{00000000-0005-0000-0000-0000D3000000}"/>
    <cellStyle name="Heading 1 32" xfId="234" xr:uid="{00000000-0005-0000-0000-0000D4000000}"/>
    <cellStyle name="Heading 1 33" xfId="235" xr:uid="{00000000-0005-0000-0000-0000D5000000}"/>
    <cellStyle name="Heading 1 34" xfId="236" xr:uid="{00000000-0005-0000-0000-0000D6000000}"/>
    <cellStyle name="Heading 1 35" xfId="237" xr:uid="{00000000-0005-0000-0000-0000D7000000}"/>
    <cellStyle name="Heading 1 36" xfId="238" xr:uid="{00000000-0005-0000-0000-0000D8000000}"/>
    <cellStyle name="Heading 1 37" xfId="239" xr:uid="{00000000-0005-0000-0000-0000D9000000}"/>
    <cellStyle name="Heading 1 38" xfId="240" xr:uid="{00000000-0005-0000-0000-0000DA000000}"/>
    <cellStyle name="Heading 1 39" xfId="241" xr:uid="{00000000-0005-0000-0000-0000DB000000}"/>
    <cellStyle name="Heading 1 4" xfId="242" xr:uid="{00000000-0005-0000-0000-0000DC000000}"/>
    <cellStyle name="Heading 1 40" xfId="243" xr:uid="{00000000-0005-0000-0000-0000DD000000}"/>
    <cellStyle name="Heading 1 41" xfId="244" xr:uid="{00000000-0005-0000-0000-0000DE000000}"/>
    <cellStyle name="Heading 1 42" xfId="245" xr:uid="{00000000-0005-0000-0000-0000DF000000}"/>
    <cellStyle name="Heading 1 43" xfId="246" xr:uid="{00000000-0005-0000-0000-0000E0000000}"/>
    <cellStyle name="Heading 1 44" xfId="247" xr:uid="{00000000-0005-0000-0000-0000E1000000}"/>
    <cellStyle name="Heading 1 45" xfId="248" xr:uid="{00000000-0005-0000-0000-0000E2000000}"/>
    <cellStyle name="Heading 1 46" xfId="249" xr:uid="{00000000-0005-0000-0000-0000E3000000}"/>
    <cellStyle name="Heading 1 47" xfId="250" xr:uid="{00000000-0005-0000-0000-0000E4000000}"/>
    <cellStyle name="Heading 1 48" xfId="251" xr:uid="{00000000-0005-0000-0000-0000E5000000}"/>
    <cellStyle name="Heading 1 49" xfId="252" xr:uid="{00000000-0005-0000-0000-0000E6000000}"/>
    <cellStyle name="Heading 1 5" xfId="253" xr:uid="{00000000-0005-0000-0000-0000E7000000}"/>
    <cellStyle name="Heading 1 50" xfId="254" xr:uid="{00000000-0005-0000-0000-0000E8000000}"/>
    <cellStyle name="Heading 1 51" xfId="255" xr:uid="{00000000-0005-0000-0000-0000E9000000}"/>
    <cellStyle name="Heading 1 52" xfId="256" xr:uid="{00000000-0005-0000-0000-0000EA000000}"/>
    <cellStyle name="Heading 1 53" xfId="257" xr:uid="{00000000-0005-0000-0000-0000EB000000}"/>
    <cellStyle name="Heading 1 54" xfId="258" xr:uid="{00000000-0005-0000-0000-0000EC000000}"/>
    <cellStyle name="Heading 1 55" xfId="259" xr:uid="{00000000-0005-0000-0000-0000ED000000}"/>
    <cellStyle name="Heading 1 56" xfId="260" xr:uid="{00000000-0005-0000-0000-0000EE000000}"/>
    <cellStyle name="Heading 1 57" xfId="261" xr:uid="{00000000-0005-0000-0000-0000EF000000}"/>
    <cellStyle name="Heading 1 58" xfId="262" xr:uid="{00000000-0005-0000-0000-0000F0000000}"/>
    <cellStyle name="Heading 1 59" xfId="263" xr:uid="{00000000-0005-0000-0000-0000F1000000}"/>
    <cellStyle name="Heading 1 6" xfId="264" xr:uid="{00000000-0005-0000-0000-0000F2000000}"/>
    <cellStyle name="Heading 1 60" xfId="265" xr:uid="{00000000-0005-0000-0000-0000F3000000}"/>
    <cellStyle name="Heading 1 61" xfId="266" xr:uid="{00000000-0005-0000-0000-0000F4000000}"/>
    <cellStyle name="Heading 1 62" xfId="267" xr:uid="{00000000-0005-0000-0000-0000F5000000}"/>
    <cellStyle name="Heading 1 63" xfId="268" xr:uid="{00000000-0005-0000-0000-0000F6000000}"/>
    <cellStyle name="Heading 1 64" xfId="269" xr:uid="{00000000-0005-0000-0000-0000F7000000}"/>
    <cellStyle name="Heading 1 65" xfId="270" xr:uid="{00000000-0005-0000-0000-0000F8000000}"/>
    <cellStyle name="Heading 1 66" xfId="271" xr:uid="{00000000-0005-0000-0000-0000F9000000}"/>
    <cellStyle name="Heading 1 67" xfId="272" xr:uid="{00000000-0005-0000-0000-0000FA000000}"/>
    <cellStyle name="Heading 1 68" xfId="273" xr:uid="{00000000-0005-0000-0000-0000FB000000}"/>
    <cellStyle name="Heading 1 69" xfId="274" xr:uid="{00000000-0005-0000-0000-0000FC000000}"/>
    <cellStyle name="Heading 1 7" xfId="275" xr:uid="{00000000-0005-0000-0000-0000FD000000}"/>
    <cellStyle name="Heading 1 70" xfId="276" xr:uid="{00000000-0005-0000-0000-0000FE000000}"/>
    <cellStyle name="Heading 1 71" xfId="277" xr:uid="{00000000-0005-0000-0000-0000FF000000}"/>
    <cellStyle name="Heading 1 72" xfId="278" xr:uid="{00000000-0005-0000-0000-000000010000}"/>
    <cellStyle name="Heading 1 73" xfId="279" xr:uid="{00000000-0005-0000-0000-000001010000}"/>
    <cellStyle name="Heading 1 74" xfId="280" xr:uid="{00000000-0005-0000-0000-000002010000}"/>
    <cellStyle name="Heading 1 75" xfId="281" xr:uid="{00000000-0005-0000-0000-000003010000}"/>
    <cellStyle name="Heading 1 76" xfId="282" xr:uid="{00000000-0005-0000-0000-000004010000}"/>
    <cellStyle name="Heading 1 77" xfId="283" xr:uid="{00000000-0005-0000-0000-000005010000}"/>
    <cellStyle name="Heading 1 78" xfId="284" xr:uid="{00000000-0005-0000-0000-000006010000}"/>
    <cellStyle name="Heading 1 79" xfId="285" xr:uid="{00000000-0005-0000-0000-000007010000}"/>
    <cellStyle name="Heading 1 8" xfId="286" xr:uid="{00000000-0005-0000-0000-000008010000}"/>
    <cellStyle name="Heading 1 80" xfId="287" xr:uid="{00000000-0005-0000-0000-000009010000}"/>
    <cellStyle name="Heading 1 81" xfId="288" xr:uid="{00000000-0005-0000-0000-00000A010000}"/>
    <cellStyle name="Heading 1 82" xfId="289" xr:uid="{00000000-0005-0000-0000-00000B010000}"/>
    <cellStyle name="Heading 1 83" xfId="290" xr:uid="{00000000-0005-0000-0000-00000C010000}"/>
    <cellStyle name="Heading 1 84" xfId="291" xr:uid="{00000000-0005-0000-0000-00000D010000}"/>
    <cellStyle name="Heading 1 85" xfId="292" xr:uid="{00000000-0005-0000-0000-00000E010000}"/>
    <cellStyle name="Heading 1 86" xfId="293" xr:uid="{00000000-0005-0000-0000-00000F010000}"/>
    <cellStyle name="Heading 1 87" xfId="294" xr:uid="{00000000-0005-0000-0000-000010010000}"/>
    <cellStyle name="Heading 1 88" xfId="295" xr:uid="{00000000-0005-0000-0000-000011010000}"/>
    <cellStyle name="Heading 1 89" xfId="296" xr:uid="{00000000-0005-0000-0000-000012010000}"/>
    <cellStyle name="Heading 1 9" xfId="297" xr:uid="{00000000-0005-0000-0000-000013010000}"/>
    <cellStyle name="Heading 1 90" xfId="298" xr:uid="{00000000-0005-0000-0000-000014010000}"/>
    <cellStyle name="Heading 1 91" xfId="299" xr:uid="{00000000-0005-0000-0000-000015010000}"/>
    <cellStyle name="Heading 1 92" xfId="300" xr:uid="{00000000-0005-0000-0000-000016010000}"/>
    <cellStyle name="Heading 1 93" xfId="301" xr:uid="{00000000-0005-0000-0000-000017010000}"/>
    <cellStyle name="Heading 1 94" xfId="302" xr:uid="{00000000-0005-0000-0000-000018010000}"/>
    <cellStyle name="Heading 1 95" xfId="303" xr:uid="{00000000-0005-0000-0000-000019010000}"/>
    <cellStyle name="Heading 1 96" xfId="304" xr:uid="{00000000-0005-0000-0000-00001A010000}"/>
    <cellStyle name="Heading 1 97" xfId="305" xr:uid="{00000000-0005-0000-0000-00001B010000}"/>
    <cellStyle name="Heading 1 98" xfId="306" xr:uid="{00000000-0005-0000-0000-00001C010000}"/>
    <cellStyle name="Heading 1 99" xfId="307" xr:uid="{00000000-0005-0000-0000-00001D010000}"/>
    <cellStyle name="Heading 2 10" xfId="308" xr:uid="{00000000-0005-0000-0000-00001E010000}"/>
    <cellStyle name="Heading 2 100" xfId="309" xr:uid="{00000000-0005-0000-0000-00001F010000}"/>
    <cellStyle name="Heading 2 101" xfId="310" xr:uid="{00000000-0005-0000-0000-000020010000}"/>
    <cellStyle name="Heading 2 102" xfId="311" xr:uid="{00000000-0005-0000-0000-000021010000}"/>
    <cellStyle name="Heading 2 103" xfId="1238" xr:uid="{00000000-0005-0000-0000-000022010000}"/>
    <cellStyle name="Heading 2 11" xfId="312" xr:uid="{00000000-0005-0000-0000-000023010000}"/>
    <cellStyle name="Heading 2 12" xfId="313" xr:uid="{00000000-0005-0000-0000-000024010000}"/>
    <cellStyle name="Heading 2 13" xfId="314" xr:uid="{00000000-0005-0000-0000-000025010000}"/>
    <cellStyle name="Heading 2 14" xfId="315" xr:uid="{00000000-0005-0000-0000-000026010000}"/>
    <cellStyle name="Heading 2 15" xfId="316" xr:uid="{00000000-0005-0000-0000-000027010000}"/>
    <cellStyle name="Heading 2 16" xfId="317" xr:uid="{00000000-0005-0000-0000-000028010000}"/>
    <cellStyle name="Heading 2 17" xfId="318" xr:uid="{00000000-0005-0000-0000-000029010000}"/>
    <cellStyle name="Heading 2 18" xfId="319" xr:uid="{00000000-0005-0000-0000-00002A010000}"/>
    <cellStyle name="Heading 2 19" xfId="320" xr:uid="{00000000-0005-0000-0000-00002B010000}"/>
    <cellStyle name="Heading 2 2" xfId="321" xr:uid="{00000000-0005-0000-0000-00002C010000}"/>
    <cellStyle name="Heading 2 2 2" xfId="1308" xr:uid="{00000000-0005-0000-0000-00002D010000}"/>
    <cellStyle name="Heading 2 20" xfId="322" xr:uid="{00000000-0005-0000-0000-00002E010000}"/>
    <cellStyle name="Heading 2 21" xfId="323" xr:uid="{00000000-0005-0000-0000-00002F010000}"/>
    <cellStyle name="Heading 2 22" xfId="324" xr:uid="{00000000-0005-0000-0000-000030010000}"/>
    <cellStyle name="Heading 2 23" xfId="325" xr:uid="{00000000-0005-0000-0000-000031010000}"/>
    <cellStyle name="Heading 2 24" xfId="326" xr:uid="{00000000-0005-0000-0000-000032010000}"/>
    <cellStyle name="Heading 2 25" xfId="327" xr:uid="{00000000-0005-0000-0000-000033010000}"/>
    <cellStyle name="Heading 2 26" xfId="328" xr:uid="{00000000-0005-0000-0000-000034010000}"/>
    <cellStyle name="Heading 2 27" xfId="329" xr:uid="{00000000-0005-0000-0000-000035010000}"/>
    <cellStyle name="Heading 2 28" xfId="330" xr:uid="{00000000-0005-0000-0000-000036010000}"/>
    <cellStyle name="Heading 2 29" xfId="331" xr:uid="{00000000-0005-0000-0000-000037010000}"/>
    <cellStyle name="Heading 2 3" xfId="332" xr:uid="{00000000-0005-0000-0000-000038010000}"/>
    <cellStyle name="Heading 2 30" xfId="333" xr:uid="{00000000-0005-0000-0000-000039010000}"/>
    <cellStyle name="Heading 2 31" xfId="334" xr:uid="{00000000-0005-0000-0000-00003A010000}"/>
    <cellStyle name="Heading 2 32" xfId="335" xr:uid="{00000000-0005-0000-0000-00003B010000}"/>
    <cellStyle name="Heading 2 33" xfId="336" xr:uid="{00000000-0005-0000-0000-00003C010000}"/>
    <cellStyle name="Heading 2 34" xfId="337" xr:uid="{00000000-0005-0000-0000-00003D010000}"/>
    <cellStyle name="Heading 2 35" xfId="338" xr:uid="{00000000-0005-0000-0000-00003E010000}"/>
    <cellStyle name="Heading 2 36" xfId="339" xr:uid="{00000000-0005-0000-0000-00003F010000}"/>
    <cellStyle name="Heading 2 37" xfId="340" xr:uid="{00000000-0005-0000-0000-000040010000}"/>
    <cellStyle name="Heading 2 38" xfId="341" xr:uid="{00000000-0005-0000-0000-000041010000}"/>
    <cellStyle name="Heading 2 39" xfId="342" xr:uid="{00000000-0005-0000-0000-000042010000}"/>
    <cellStyle name="Heading 2 4" xfId="343" xr:uid="{00000000-0005-0000-0000-000043010000}"/>
    <cellStyle name="Heading 2 40" xfId="344" xr:uid="{00000000-0005-0000-0000-000044010000}"/>
    <cellStyle name="Heading 2 41" xfId="345" xr:uid="{00000000-0005-0000-0000-000045010000}"/>
    <cellStyle name="Heading 2 42" xfId="346" xr:uid="{00000000-0005-0000-0000-000046010000}"/>
    <cellStyle name="Heading 2 43" xfId="347" xr:uid="{00000000-0005-0000-0000-000047010000}"/>
    <cellStyle name="Heading 2 44" xfId="348" xr:uid="{00000000-0005-0000-0000-000048010000}"/>
    <cellStyle name="Heading 2 45" xfId="349" xr:uid="{00000000-0005-0000-0000-000049010000}"/>
    <cellStyle name="Heading 2 46" xfId="350" xr:uid="{00000000-0005-0000-0000-00004A010000}"/>
    <cellStyle name="Heading 2 47" xfId="351" xr:uid="{00000000-0005-0000-0000-00004B010000}"/>
    <cellStyle name="Heading 2 48" xfId="352" xr:uid="{00000000-0005-0000-0000-00004C010000}"/>
    <cellStyle name="Heading 2 49" xfId="353" xr:uid="{00000000-0005-0000-0000-00004D010000}"/>
    <cellStyle name="Heading 2 5" xfId="354" xr:uid="{00000000-0005-0000-0000-00004E010000}"/>
    <cellStyle name="Heading 2 50" xfId="355" xr:uid="{00000000-0005-0000-0000-00004F010000}"/>
    <cellStyle name="Heading 2 51" xfId="356" xr:uid="{00000000-0005-0000-0000-000050010000}"/>
    <cellStyle name="Heading 2 52" xfId="357" xr:uid="{00000000-0005-0000-0000-000051010000}"/>
    <cellStyle name="Heading 2 53" xfId="358" xr:uid="{00000000-0005-0000-0000-000052010000}"/>
    <cellStyle name="Heading 2 54" xfId="359" xr:uid="{00000000-0005-0000-0000-000053010000}"/>
    <cellStyle name="Heading 2 55" xfId="360" xr:uid="{00000000-0005-0000-0000-000054010000}"/>
    <cellStyle name="Heading 2 56" xfId="361" xr:uid="{00000000-0005-0000-0000-000055010000}"/>
    <cellStyle name="Heading 2 57" xfId="362" xr:uid="{00000000-0005-0000-0000-000056010000}"/>
    <cellStyle name="Heading 2 58" xfId="363" xr:uid="{00000000-0005-0000-0000-000057010000}"/>
    <cellStyle name="Heading 2 59" xfId="364" xr:uid="{00000000-0005-0000-0000-000058010000}"/>
    <cellStyle name="Heading 2 6" xfId="365" xr:uid="{00000000-0005-0000-0000-000059010000}"/>
    <cellStyle name="Heading 2 60" xfId="366" xr:uid="{00000000-0005-0000-0000-00005A010000}"/>
    <cellStyle name="Heading 2 61" xfId="367" xr:uid="{00000000-0005-0000-0000-00005B010000}"/>
    <cellStyle name="Heading 2 62" xfId="368" xr:uid="{00000000-0005-0000-0000-00005C010000}"/>
    <cellStyle name="Heading 2 63" xfId="369" xr:uid="{00000000-0005-0000-0000-00005D010000}"/>
    <cellStyle name="Heading 2 64" xfId="370" xr:uid="{00000000-0005-0000-0000-00005E010000}"/>
    <cellStyle name="Heading 2 65" xfId="371" xr:uid="{00000000-0005-0000-0000-00005F010000}"/>
    <cellStyle name="Heading 2 66" xfId="372" xr:uid="{00000000-0005-0000-0000-000060010000}"/>
    <cellStyle name="Heading 2 67" xfId="373" xr:uid="{00000000-0005-0000-0000-000061010000}"/>
    <cellStyle name="Heading 2 68" xfId="374" xr:uid="{00000000-0005-0000-0000-000062010000}"/>
    <cellStyle name="Heading 2 69" xfId="375" xr:uid="{00000000-0005-0000-0000-000063010000}"/>
    <cellStyle name="Heading 2 7" xfId="376" xr:uid="{00000000-0005-0000-0000-000064010000}"/>
    <cellStyle name="Heading 2 70" xfId="377" xr:uid="{00000000-0005-0000-0000-000065010000}"/>
    <cellStyle name="Heading 2 71" xfId="378" xr:uid="{00000000-0005-0000-0000-000066010000}"/>
    <cellStyle name="Heading 2 72" xfId="379" xr:uid="{00000000-0005-0000-0000-000067010000}"/>
    <cellStyle name="Heading 2 73" xfId="380" xr:uid="{00000000-0005-0000-0000-000068010000}"/>
    <cellStyle name="Heading 2 74" xfId="381" xr:uid="{00000000-0005-0000-0000-000069010000}"/>
    <cellStyle name="Heading 2 75" xfId="382" xr:uid="{00000000-0005-0000-0000-00006A010000}"/>
    <cellStyle name="Heading 2 76" xfId="383" xr:uid="{00000000-0005-0000-0000-00006B010000}"/>
    <cellStyle name="Heading 2 77" xfId="384" xr:uid="{00000000-0005-0000-0000-00006C010000}"/>
    <cellStyle name="Heading 2 78" xfId="385" xr:uid="{00000000-0005-0000-0000-00006D010000}"/>
    <cellStyle name="Heading 2 79" xfId="386" xr:uid="{00000000-0005-0000-0000-00006E010000}"/>
    <cellStyle name="Heading 2 8" xfId="387" xr:uid="{00000000-0005-0000-0000-00006F010000}"/>
    <cellStyle name="Heading 2 80" xfId="388" xr:uid="{00000000-0005-0000-0000-000070010000}"/>
    <cellStyle name="Heading 2 81" xfId="389" xr:uid="{00000000-0005-0000-0000-000071010000}"/>
    <cellStyle name="Heading 2 82" xfId="390" xr:uid="{00000000-0005-0000-0000-000072010000}"/>
    <cellStyle name="Heading 2 83" xfId="391" xr:uid="{00000000-0005-0000-0000-000073010000}"/>
    <cellStyle name="Heading 2 84" xfId="392" xr:uid="{00000000-0005-0000-0000-000074010000}"/>
    <cellStyle name="Heading 2 85" xfId="393" xr:uid="{00000000-0005-0000-0000-000075010000}"/>
    <cellStyle name="Heading 2 86" xfId="394" xr:uid="{00000000-0005-0000-0000-000076010000}"/>
    <cellStyle name="Heading 2 87" xfId="395" xr:uid="{00000000-0005-0000-0000-000077010000}"/>
    <cellStyle name="Heading 2 88" xfId="396" xr:uid="{00000000-0005-0000-0000-000078010000}"/>
    <cellStyle name="Heading 2 89" xfId="397" xr:uid="{00000000-0005-0000-0000-000079010000}"/>
    <cellStyle name="Heading 2 9" xfId="398" xr:uid="{00000000-0005-0000-0000-00007A010000}"/>
    <cellStyle name="Heading 2 90" xfId="399" xr:uid="{00000000-0005-0000-0000-00007B010000}"/>
    <cellStyle name="Heading 2 91" xfId="400" xr:uid="{00000000-0005-0000-0000-00007C010000}"/>
    <cellStyle name="Heading 2 92" xfId="401" xr:uid="{00000000-0005-0000-0000-00007D010000}"/>
    <cellStyle name="Heading 2 93" xfId="402" xr:uid="{00000000-0005-0000-0000-00007E010000}"/>
    <cellStyle name="Heading 2 94" xfId="403" xr:uid="{00000000-0005-0000-0000-00007F010000}"/>
    <cellStyle name="Heading 2 95" xfId="404" xr:uid="{00000000-0005-0000-0000-000080010000}"/>
    <cellStyle name="Heading 2 96" xfId="405" xr:uid="{00000000-0005-0000-0000-000081010000}"/>
    <cellStyle name="Heading 2 97" xfId="406" xr:uid="{00000000-0005-0000-0000-000082010000}"/>
    <cellStyle name="Heading 2 98" xfId="407" xr:uid="{00000000-0005-0000-0000-000083010000}"/>
    <cellStyle name="Heading 2 99" xfId="408" xr:uid="{00000000-0005-0000-0000-000084010000}"/>
    <cellStyle name="Heading 3 10" xfId="409" xr:uid="{00000000-0005-0000-0000-000085010000}"/>
    <cellStyle name="Heading 3 100" xfId="410" xr:uid="{00000000-0005-0000-0000-000086010000}"/>
    <cellStyle name="Heading 3 101" xfId="411" xr:uid="{00000000-0005-0000-0000-000087010000}"/>
    <cellStyle name="Heading 3 102" xfId="412" xr:uid="{00000000-0005-0000-0000-000088010000}"/>
    <cellStyle name="Heading 3 103" xfId="1239" xr:uid="{00000000-0005-0000-0000-000089010000}"/>
    <cellStyle name="Heading 3 11" xfId="413" xr:uid="{00000000-0005-0000-0000-00008A010000}"/>
    <cellStyle name="Heading 3 12" xfId="414" xr:uid="{00000000-0005-0000-0000-00008B010000}"/>
    <cellStyle name="Heading 3 13" xfId="415" xr:uid="{00000000-0005-0000-0000-00008C010000}"/>
    <cellStyle name="Heading 3 14" xfId="416" xr:uid="{00000000-0005-0000-0000-00008D010000}"/>
    <cellStyle name="Heading 3 15" xfId="417" xr:uid="{00000000-0005-0000-0000-00008E010000}"/>
    <cellStyle name="Heading 3 16" xfId="418" xr:uid="{00000000-0005-0000-0000-00008F010000}"/>
    <cellStyle name="Heading 3 17" xfId="419" xr:uid="{00000000-0005-0000-0000-000090010000}"/>
    <cellStyle name="Heading 3 18" xfId="420" xr:uid="{00000000-0005-0000-0000-000091010000}"/>
    <cellStyle name="Heading 3 19" xfId="421" xr:uid="{00000000-0005-0000-0000-000092010000}"/>
    <cellStyle name="Heading 3 2" xfId="422" xr:uid="{00000000-0005-0000-0000-000093010000}"/>
    <cellStyle name="Heading 3 2 2" xfId="1304" xr:uid="{00000000-0005-0000-0000-000094010000}"/>
    <cellStyle name="Heading 3 20" xfId="423" xr:uid="{00000000-0005-0000-0000-000095010000}"/>
    <cellStyle name="Heading 3 21" xfId="424" xr:uid="{00000000-0005-0000-0000-000096010000}"/>
    <cellStyle name="Heading 3 22" xfId="425" xr:uid="{00000000-0005-0000-0000-000097010000}"/>
    <cellStyle name="Heading 3 23" xfId="426" xr:uid="{00000000-0005-0000-0000-000098010000}"/>
    <cellStyle name="Heading 3 24" xfId="427" xr:uid="{00000000-0005-0000-0000-000099010000}"/>
    <cellStyle name="Heading 3 25" xfId="428" xr:uid="{00000000-0005-0000-0000-00009A010000}"/>
    <cellStyle name="Heading 3 26" xfId="429" xr:uid="{00000000-0005-0000-0000-00009B010000}"/>
    <cellStyle name="Heading 3 27" xfId="430" xr:uid="{00000000-0005-0000-0000-00009C010000}"/>
    <cellStyle name="Heading 3 28" xfId="431" xr:uid="{00000000-0005-0000-0000-00009D010000}"/>
    <cellStyle name="Heading 3 29" xfId="432" xr:uid="{00000000-0005-0000-0000-00009E010000}"/>
    <cellStyle name="Heading 3 3" xfId="433" xr:uid="{00000000-0005-0000-0000-00009F010000}"/>
    <cellStyle name="Heading 3 30" xfId="434" xr:uid="{00000000-0005-0000-0000-0000A0010000}"/>
    <cellStyle name="Heading 3 31" xfId="435" xr:uid="{00000000-0005-0000-0000-0000A1010000}"/>
    <cellStyle name="Heading 3 32" xfId="436" xr:uid="{00000000-0005-0000-0000-0000A2010000}"/>
    <cellStyle name="Heading 3 33" xfId="437" xr:uid="{00000000-0005-0000-0000-0000A3010000}"/>
    <cellStyle name="Heading 3 34" xfId="438" xr:uid="{00000000-0005-0000-0000-0000A4010000}"/>
    <cellStyle name="Heading 3 35" xfId="439" xr:uid="{00000000-0005-0000-0000-0000A5010000}"/>
    <cellStyle name="Heading 3 36" xfId="440" xr:uid="{00000000-0005-0000-0000-0000A6010000}"/>
    <cellStyle name="Heading 3 37" xfId="441" xr:uid="{00000000-0005-0000-0000-0000A7010000}"/>
    <cellStyle name="Heading 3 38" xfId="442" xr:uid="{00000000-0005-0000-0000-0000A8010000}"/>
    <cellStyle name="Heading 3 39" xfId="443" xr:uid="{00000000-0005-0000-0000-0000A9010000}"/>
    <cellStyle name="Heading 3 4" xfId="444" xr:uid="{00000000-0005-0000-0000-0000AA010000}"/>
    <cellStyle name="Heading 3 40" xfId="445" xr:uid="{00000000-0005-0000-0000-0000AB010000}"/>
    <cellStyle name="Heading 3 41" xfId="446" xr:uid="{00000000-0005-0000-0000-0000AC010000}"/>
    <cellStyle name="Heading 3 42" xfId="447" xr:uid="{00000000-0005-0000-0000-0000AD010000}"/>
    <cellStyle name="Heading 3 43" xfId="448" xr:uid="{00000000-0005-0000-0000-0000AE010000}"/>
    <cellStyle name="Heading 3 44" xfId="449" xr:uid="{00000000-0005-0000-0000-0000AF010000}"/>
    <cellStyle name="Heading 3 45" xfId="450" xr:uid="{00000000-0005-0000-0000-0000B0010000}"/>
    <cellStyle name="Heading 3 46" xfId="451" xr:uid="{00000000-0005-0000-0000-0000B1010000}"/>
    <cellStyle name="Heading 3 47" xfId="452" xr:uid="{00000000-0005-0000-0000-0000B2010000}"/>
    <cellStyle name="Heading 3 48" xfId="453" xr:uid="{00000000-0005-0000-0000-0000B3010000}"/>
    <cellStyle name="Heading 3 49" xfId="454" xr:uid="{00000000-0005-0000-0000-0000B4010000}"/>
    <cellStyle name="Heading 3 5" xfId="455" xr:uid="{00000000-0005-0000-0000-0000B5010000}"/>
    <cellStyle name="Heading 3 50" xfId="456" xr:uid="{00000000-0005-0000-0000-0000B6010000}"/>
    <cellStyle name="Heading 3 51" xfId="457" xr:uid="{00000000-0005-0000-0000-0000B7010000}"/>
    <cellStyle name="Heading 3 52" xfId="458" xr:uid="{00000000-0005-0000-0000-0000B8010000}"/>
    <cellStyle name="Heading 3 53" xfId="459" xr:uid="{00000000-0005-0000-0000-0000B9010000}"/>
    <cellStyle name="Heading 3 54" xfId="460" xr:uid="{00000000-0005-0000-0000-0000BA010000}"/>
    <cellStyle name="Heading 3 55" xfId="461" xr:uid="{00000000-0005-0000-0000-0000BB010000}"/>
    <cellStyle name="Heading 3 56" xfId="462" xr:uid="{00000000-0005-0000-0000-0000BC010000}"/>
    <cellStyle name="Heading 3 57" xfId="463" xr:uid="{00000000-0005-0000-0000-0000BD010000}"/>
    <cellStyle name="Heading 3 58" xfId="464" xr:uid="{00000000-0005-0000-0000-0000BE010000}"/>
    <cellStyle name="Heading 3 59" xfId="465" xr:uid="{00000000-0005-0000-0000-0000BF010000}"/>
    <cellStyle name="Heading 3 6" xfId="466" xr:uid="{00000000-0005-0000-0000-0000C0010000}"/>
    <cellStyle name="Heading 3 60" xfId="467" xr:uid="{00000000-0005-0000-0000-0000C1010000}"/>
    <cellStyle name="Heading 3 61" xfId="468" xr:uid="{00000000-0005-0000-0000-0000C2010000}"/>
    <cellStyle name="Heading 3 62" xfId="469" xr:uid="{00000000-0005-0000-0000-0000C3010000}"/>
    <cellStyle name="Heading 3 63" xfId="470" xr:uid="{00000000-0005-0000-0000-0000C4010000}"/>
    <cellStyle name="Heading 3 64" xfId="471" xr:uid="{00000000-0005-0000-0000-0000C5010000}"/>
    <cellStyle name="Heading 3 65" xfId="472" xr:uid="{00000000-0005-0000-0000-0000C6010000}"/>
    <cellStyle name="Heading 3 66" xfId="473" xr:uid="{00000000-0005-0000-0000-0000C7010000}"/>
    <cellStyle name="Heading 3 67" xfId="474" xr:uid="{00000000-0005-0000-0000-0000C8010000}"/>
    <cellStyle name="Heading 3 68" xfId="475" xr:uid="{00000000-0005-0000-0000-0000C9010000}"/>
    <cellStyle name="Heading 3 69" xfId="476" xr:uid="{00000000-0005-0000-0000-0000CA010000}"/>
    <cellStyle name="Heading 3 7" xfId="477" xr:uid="{00000000-0005-0000-0000-0000CB010000}"/>
    <cellStyle name="Heading 3 70" xfId="478" xr:uid="{00000000-0005-0000-0000-0000CC010000}"/>
    <cellStyle name="Heading 3 71" xfId="479" xr:uid="{00000000-0005-0000-0000-0000CD010000}"/>
    <cellStyle name="Heading 3 72" xfId="480" xr:uid="{00000000-0005-0000-0000-0000CE010000}"/>
    <cellStyle name="Heading 3 73" xfId="481" xr:uid="{00000000-0005-0000-0000-0000CF010000}"/>
    <cellStyle name="Heading 3 74" xfId="482" xr:uid="{00000000-0005-0000-0000-0000D0010000}"/>
    <cellStyle name="Heading 3 75" xfId="483" xr:uid="{00000000-0005-0000-0000-0000D1010000}"/>
    <cellStyle name="Heading 3 76" xfId="484" xr:uid="{00000000-0005-0000-0000-0000D2010000}"/>
    <cellStyle name="Heading 3 77" xfId="485" xr:uid="{00000000-0005-0000-0000-0000D3010000}"/>
    <cellStyle name="Heading 3 78" xfId="486" xr:uid="{00000000-0005-0000-0000-0000D4010000}"/>
    <cellStyle name="Heading 3 79" xfId="487" xr:uid="{00000000-0005-0000-0000-0000D5010000}"/>
    <cellStyle name="Heading 3 8" xfId="488" xr:uid="{00000000-0005-0000-0000-0000D6010000}"/>
    <cellStyle name="Heading 3 80" xfId="489" xr:uid="{00000000-0005-0000-0000-0000D7010000}"/>
    <cellStyle name="Heading 3 81" xfId="490" xr:uid="{00000000-0005-0000-0000-0000D8010000}"/>
    <cellStyle name="Heading 3 82" xfId="491" xr:uid="{00000000-0005-0000-0000-0000D9010000}"/>
    <cellStyle name="Heading 3 83" xfId="492" xr:uid="{00000000-0005-0000-0000-0000DA010000}"/>
    <cellStyle name="Heading 3 84" xfId="493" xr:uid="{00000000-0005-0000-0000-0000DB010000}"/>
    <cellStyle name="Heading 3 85" xfId="494" xr:uid="{00000000-0005-0000-0000-0000DC010000}"/>
    <cellStyle name="Heading 3 86" xfId="495" xr:uid="{00000000-0005-0000-0000-0000DD010000}"/>
    <cellStyle name="Heading 3 87" xfId="496" xr:uid="{00000000-0005-0000-0000-0000DE010000}"/>
    <cellStyle name="Heading 3 88" xfId="497" xr:uid="{00000000-0005-0000-0000-0000DF010000}"/>
    <cellStyle name="Heading 3 89" xfId="498" xr:uid="{00000000-0005-0000-0000-0000E0010000}"/>
    <cellStyle name="Heading 3 9" xfId="499" xr:uid="{00000000-0005-0000-0000-0000E1010000}"/>
    <cellStyle name="Heading 3 90" xfId="500" xr:uid="{00000000-0005-0000-0000-0000E2010000}"/>
    <cellStyle name="Heading 3 91" xfId="501" xr:uid="{00000000-0005-0000-0000-0000E3010000}"/>
    <cellStyle name="Heading 3 92" xfId="502" xr:uid="{00000000-0005-0000-0000-0000E4010000}"/>
    <cellStyle name="Heading 3 93" xfId="503" xr:uid="{00000000-0005-0000-0000-0000E5010000}"/>
    <cellStyle name="Heading 3 94" xfId="504" xr:uid="{00000000-0005-0000-0000-0000E6010000}"/>
    <cellStyle name="Heading 3 95" xfId="505" xr:uid="{00000000-0005-0000-0000-0000E7010000}"/>
    <cellStyle name="Heading 3 96" xfId="506" xr:uid="{00000000-0005-0000-0000-0000E8010000}"/>
    <cellStyle name="Heading 3 97" xfId="507" xr:uid="{00000000-0005-0000-0000-0000E9010000}"/>
    <cellStyle name="Heading 3 98" xfId="508" xr:uid="{00000000-0005-0000-0000-0000EA010000}"/>
    <cellStyle name="Heading 3 99" xfId="509" xr:uid="{00000000-0005-0000-0000-0000EB010000}"/>
    <cellStyle name="Heading 4 10" xfId="510" xr:uid="{00000000-0005-0000-0000-0000EC010000}"/>
    <cellStyle name="Heading 4 100" xfId="511" xr:uid="{00000000-0005-0000-0000-0000ED010000}"/>
    <cellStyle name="Heading 4 101" xfId="512" xr:uid="{00000000-0005-0000-0000-0000EE010000}"/>
    <cellStyle name="Heading 4 102" xfId="513" xr:uid="{00000000-0005-0000-0000-0000EF010000}"/>
    <cellStyle name="Heading 4 103" xfId="1240" xr:uid="{00000000-0005-0000-0000-0000F0010000}"/>
    <cellStyle name="Heading 4 11" xfId="514" xr:uid="{00000000-0005-0000-0000-0000F1010000}"/>
    <cellStyle name="Heading 4 12" xfId="515" xr:uid="{00000000-0005-0000-0000-0000F2010000}"/>
    <cellStyle name="Heading 4 13" xfId="516" xr:uid="{00000000-0005-0000-0000-0000F3010000}"/>
    <cellStyle name="Heading 4 14" xfId="517" xr:uid="{00000000-0005-0000-0000-0000F4010000}"/>
    <cellStyle name="Heading 4 15" xfId="518" xr:uid="{00000000-0005-0000-0000-0000F5010000}"/>
    <cellStyle name="Heading 4 16" xfId="519" xr:uid="{00000000-0005-0000-0000-0000F6010000}"/>
    <cellStyle name="Heading 4 17" xfId="520" xr:uid="{00000000-0005-0000-0000-0000F7010000}"/>
    <cellStyle name="Heading 4 18" xfId="521" xr:uid="{00000000-0005-0000-0000-0000F8010000}"/>
    <cellStyle name="Heading 4 19" xfId="522" xr:uid="{00000000-0005-0000-0000-0000F9010000}"/>
    <cellStyle name="Heading 4 2" xfId="523" xr:uid="{00000000-0005-0000-0000-0000FA010000}"/>
    <cellStyle name="Heading 4 2 2" xfId="1300" xr:uid="{00000000-0005-0000-0000-0000FB010000}"/>
    <cellStyle name="Heading 4 20" xfId="524" xr:uid="{00000000-0005-0000-0000-0000FC010000}"/>
    <cellStyle name="Heading 4 21" xfId="525" xr:uid="{00000000-0005-0000-0000-0000FD010000}"/>
    <cellStyle name="Heading 4 22" xfId="526" xr:uid="{00000000-0005-0000-0000-0000FE010000}"/>
    <cellStyle name="Heading 4 23" xfId="527" xr:uid="{00000000-0005-0000-0000-0000FF010000}"/>
    <cellStyle name="Heading 4 24" xfId="528" xr:uid="{00000000-0005-0000-0000-000000020000}"/>
    <cellStyle name="Heading 4 25" xfId="529" xr:uid="{00000000-0005-0000-0000-000001020000}"/>
    <cellStyle name="Heading 4 26" xfId="530" xr:uid="{00000000-0005-0000-0000-000002020000}"/>
    <cellStyle name="Heading 4 27" xfId="531" xr:uid="{00000000-0005-0000-0000-000003020000}"/>
    <cellStyle name="Heading 4 28" xfId="532" xr:uid="{00000000-0005-0000-0000-000004020000}"/>
    <cellStyle name="Heading 4 29" xfId="533" xr:uid="{00000000-0005-0000-0000-000005020000}"/>
    <cellStyle name="Heading 4 3" xfId="534" xr:uid="{00000000-0005-0000-0000-000006020000}"/>
    <cellStyle name="Heading 4 30" xfId="535" xr:uid="{00000000-0005-0000-0000-000007020000}"/>
    <cellStyle name="Heading 4 31" xfId="536" xr:uid="{00000000-0005-0000-0000-000008020000}"/>
    <cellStyle name="Heading 4 32" xfId="537" xr:uid="{00000000-0005-0000-0000-000009020000}"/>
    <cellStyle name="Heading 4 33" xfId="538" xr:uid="{00000000-0005-0000-0000-00000A020000}"/>
    <cellStyle name="Heading 4 34" xfId="539" xr:uid="{00000000-0005-0000-0000-00000B020000}"/>
    <cellStyle name="Heading 4 35" xfId="540" xr:uid="{00000000-0005-0000-0000-00000C020000}"/>
    <cellStyle name="Heading 4 36" xfId="541" xr:uid="{00000000-0005-0000-0000-00000D020000}"/>
    <cellStyle name="Heading 4 37" xfId="542" xr:uid="{00000000-0005-0000-0000-00000E020000}"/>
    <cellStyle name="Heading 4 38" xfId="543" xr:uid="{00000000-0005-0000-0000-00000F020000}"/>
    <cellStyle name="Heading 4 39" xfId="544" xr:uid="{00000000-0005-0000-0000-000010020000}"/>
    <cellStyle name="Heading 4 4" xfId="545" xr:uid="{00000000-0005-0000-0000-000011020000}"/>
    <cellStyle name="Heading 4 40" xfId="546" xr:uid="{00000000-0005-0000-0000-000012020000}"/>
    <cellStyle name="Heading 4 41" xfId="547" xr:uid="{00000000-0005-0000-0000-000013020000}"/>
    <cellStyle name="Heading 4 42" xfId="548" xr:uid="{00000000-0005-0000-0000-000014020000}"/>
    <cellStyle name="Heading 4 43" xfId="549" xr:uid="{00000000-0005-0000-0000-000015020000}"/>
    <cellStyle name="Heading 4 44" xfId="550" xr:uid="{00000000-0005-0000-0000-000016020000}"/>
    <cellStyle name="Heading 4 45" xfId="551" xr:uid="{00000000-0005-0000-0000-000017020000}"/>
    <cellStyle name="Heading 4 46" xfId="552" xr:uid="{00000000-0005-0000-0000-000018020000}"/>
    <cellStyle name="Heading 4 47" xfId="553" xr:uid="{00000000-0005-0000-0000-000019020000}"/>
    <cellStyle name="Heading 4 48" xfId="554" xr:uid="{00000000-0005-0000-0000-00001A020000}"/>
    <cellStyle name="Heading 4 49" xfId="555" xr:uid="{00000000-0005-0000-0000-00001B020000}"/>
    <cellStyle name="Heading 4 5" xfId="556" xr:uid="{00000000-0005-0000-0000-00001C020000}"/>
    <cellStyle name="Heading 4 50" xfId="557" xr:uid="{00000000-0005-0000-0000-00001D020000}"/>
    <cellStyle name="Heading 4 51" xfId="558" xr:uid="{00000000-0005-0000-0000-00001E020000}"/>
    <cellStyle name="Heading 4 52" xfId="559" xr:uid="{00000000-0005-0000-0000-00001F020000}"/>
    <cellStyle name="Heading 4 53" xfId="560" xr:uid="{00000000-0005-0000-0000-000020020000}"/>
    <cellStyle name="Heading 4 54" xfId="561" xr:uid="{00000000-0005-0000-0000-000021020000}"/>
    <cellStyle name="Heading 4 55" xfId="562" xr:uid="{00000000-0005-0000-0000-000022020000}"/>
    <cellStyle name="Heading 4 56" xfId="563" xr:uid="{00000000-0005-0000-0000-000023020000}"/>
    <cellStyle name="Heading 4 57" xfId="564" xr:uid="{00000000-0005-0000-0000-000024020000}"/>
    <cellStyle name="Heading 4 58" xfId="565" xr:uid="{00000000-0005-0000-0000-000025020000}"/>
    <cellStyle name="Heading 4 59" xfId="566" xr:uid="{00000000-0005-0000-0000-000026020000}"/>
    <cellStyle name="Heading 4 6" xfId="567" xr:uid="{00000000-0005-0000-0000-000027020000}"/>
    <cellStyle name="Heading 4 60" xfId="568" xr:uid="{00000000-0005-0000-0000-000028020000}"/>
    <cellStyle name="Heading 4 61" xfId="569" xr:uid="{00000000-0005-0000-0000-000029020000}"/>
    <cellStyle name="Heading 4 62" xfId="570" xr:uid="{00000000-0005-0000-0000-00002A020000}"/>
    <cellStyle name="Heading 4 63" xfId="571" xr:uid="{00000000-0005-0000-0000-00002B020000}"/>
    <cellStyle name="Heading 4 64" xfId="572" xr:uid="{00000000-0005-0000-0000-00002C020000}"/>
    <cellStyle name="Heading 4 65" xfId="573" xr:uid="{00000000-0005-0000-0000-00002D020000}"/>
    <cellStyle name="Heading 4 66" xfId="574" xr:uid="{00000000-0005-0000-0000-00002E020000}"/>
    <cellStyle name="Heading 4 67" xfId="575" xr:uid="{00000000-0005-0000-0000-00002F020000}"/>
    <cellStyle name="Heading 4 68" xfId="576" xr:uid="{00000000-0005-0000-0000-000030020000}"/>
    <cellStyle name="Heading 4 69" xfId="577" xr:uid="{00000000-0005-0000-0000-000031020000}"/>
    <cellStyle name="Heading 4 7" xfId="578" xr:uid="{00000000-0005-0000-0000-000032020000}"/>
    <cellStyle name="Heading 4 70" xfId="579" xr:uid="{00000000-0005-0000-0000-000033020000}"/>
    <cellStyle name="Heading 4 71" xfId="580" xr:uid="{00000000-0005-0000-0000-000034020000}"/>
    <cellStyle name="Heading 4 72" xfId="581" xr:uid="{00000000-0005-0000-0000-000035020000}"/>
    <cellStyle name="Heading 4 73" xfId="582" xr:uid="{00000000-0005-0000-0000-000036020000}"/>
    <cellStyle name="Heading 4 74" xfId="583" xr:uid="{00000000-0005-0000-0000-000037020000}"/>
    <cellStyle name="Heading 4 75" xfId="584" xr:uid="{00000000-0005-0000-0000-000038020000}"/>
    <cellStyle name="Heading 4 76" xfId="585" xr:uid="{00000000-0005-0000-0000-000039020000}"/>
    <cellStyle name="Heading 4 77" xfId="586" xr:uid="{00000000-0005-0000-0000-00003A020000}"/>
    <cellStyle name="Heading 4 78" xfId="587" xr:uid="{00000000-0005-0000-0000-00003B020000}"/>
    <cellStyle name="Heading 4 79" xfId="588" xr:uid="{00000000-0005-0000-0000-00003C020000}"/>
    <cellStyle name="Heading 4 8" xfId="589" xr:uid="{00000000-0005-0000-0000-00003D020000}"/>
    <cellStyle name="Heading 4 80" xfId="590" xr:uid="{00000000-0005-0000-0000-00003E020000}"/>
    <cellStyle name="Heading 4 81" xfId="591" xr:uid="{00000000-0005-0000-0000-00003F020000}"/>
    <cellStyle name="Heading 4 82" xfId="592" xr:uid="{00000000-0005-0000-0000-000040020000}"/>
    <cellStyle name="Heading 4 83" xfId="593" xr:uid="{00000000-0005-0000-0000-000041020000}"/>
    <cellStyle name="Heading 4 84" xfId="594" xr:uid="{00000000-0005-0000-0000-000042020000}"/>
    <cellStyle name="Heading 4 85" xfId="595" xr:uid="{00000000-0005-0000-0000-000043020000}"/>
    <cellStyle name="Heading 4 86" xfId="596" xr:uid="{00000000-0005-0000-0000-000044020000}"/>
    <cellStyle name="Heading 4 87" xfId="597" xr:uid="{00000000-0005-0000-0000-000045020000}"/>
    <cellStyle name="Heading 4 88" xfId="598" xr:uid="{00000000-0005-0000-0000-000046020000}"/>
    <cellStyle name="Heading 4 89" xfId="599" xr:uid="{00000000-0005-0000-0000-000047020000}"/>
    <cellStyle name="Heading 4 9" xfId="600" xr:uid="{00000000-0005-0000-0000-000048020000}"/>
    <cellStyle name="Heading 4 90" xfId="601" xr:uid="{00000000-0005-0000-0000-000049020000}"/>
    <cellStyle name="Heading 4 91" xfId="602" xr:uid="{00000000-0005-0000-0000-00004A020000}"/>
    <cellStyle name="Heading 4 92" xfId="603" xr:uid="{00000000-0005-0000-0000-00004B020000}"/>
    <cellStyle name="Heading 4 93" xfId="604" xr:uid="{00000000-0005-0000-0000-00004C020000}"/>
    <cellStyle name="Heading 4 94" xfId="605" xr:uid="{00000000-0005-0000-0000-00004D020000}"/>
    <cellStyle name="Heading 4 95" xfId="606" xr:uid="{00000000-0005-0000-0000-00004E020000}"/>
    <cellStyle name="Heading 4 96" xfId="607" xr:uid="{00000000-0005-0000-0000-00004F020000}"/>
    <cellStyle name="Heading 4 97" xfId="608" xr:uid="{00000000-0005-0000-0000-000050020000}"/>
    <cellStyle name="Heading 4 98" xfId="609" xr:uid="{00000000-0005-0000-0000-000051020000}"/>
    <cellStyle name="Heading 4 99" xfId="610" xr:uid="{00000000-0005-0000-0000-000052020000}"/>
    <cellStyle name="Hyperlink 2" xfId="611" xr:uid="{00000000-0005-0000-0000-000053020000}"/>
    <cellStyle name="Hyperlink 3" xfId="1236" xr:uid="{00000000-0005-0000-0000-000054020000}"/>
    <cellStyle name="Input 2" xfId="1297" xr:uid="{00000000-0005-0000-0000-000055020000}"/>
    <cellStyle name="Input 3" xfId="1244" xr:uid="{00000000-0005-0000-0000-000056020000}"/>
    <cellStyle name="kirkdollars" xfId="612" xr:uid="{00000000-0005-0000-0000-000057020000}"/>
    <cellStyle name="Linked Cell 10" xfId="613" xr:uid="{00000000-0005-0000-0000-000058020000}"/>
    <cellStyle name="Linked Cell 100" xfId="614" xr:uid="{00000000-0005-0000-0000-000059020000}"/>
    <cellStyle name="Linked Cell 101" xfId="615" xr:uid="{00000000-0005-0000-0000-00005A020000}"/>
    <cellStyle name="Linked Cell 102" xfId="616" xr:uid="{00000000-0005-0000-0000-00005B020000}"/>
    <cellStyle name="Linked Cell 103" xfId="1247" xr:uid="{00000000-0005-0000-0000-00005C020000}"/>
    <cellStyle name="Linked Cell 11" xfId="617" xr:uid="{00000000-0005-0000-0000-00005D020000}"/>
    <cellStyle name="Linked Cell 12" xfId="618" xr:uid="{00000000-0005-0000-0000-00005E020000}"/>
    <cellStyle name="Linked Cell 13" xfId="619" xr:uid="{00000000-0005-0000-0000-00005F020000}"/>
    <cellStyle name="Linked Cell 14" xfId="620" xr:uid="{00000000-0005-0000-0000-000060020000}"/>
    <cellStyle name="Linked Cell 15" xfId="621" xr:uid="{00000000-0005-0000-0000-000061020000}"/>
    <cellStyle name="Linked Cell 16" xfId="622" xr:uid="{00000000-0005-0000-0000-000062020000}"/>
    <cellStyle name="Linked Cell 17" xfId="623" xr:uid="{00000000-0005-0000-0000-000063020000}"/>
    <cellStyle name="Linked Cell 18" xfId="624" xr:uid="{00000000-0005-0000-0000-000064020000}"/>
    <cellStyle name="Linked Cell 19" xfId="625" xr:uid="{00000000-0005-0000-0000-000065020000}"/>
    <cellStyle name="Linked Cell 2" xfId="626" xr:uid="{00000000-0005-0000-0000-000066020000}"/>
    <cellStyle name="Linked Cell 2 2" xfId="1315" xr:uid="{00000000-0005-0000-0000-000067020000}"/>
    <cellStyle name="Linked Cell 20" xfId="627" xr:uid="{00000000-0005-0000-0000-000068020000}"/>
    <cellStyle name="Linked Cell 21" xfId="628" xr:uid="{00000000-0005-0000-0000-000069020000}"/>
    <cellStyle name="Linked Cell 22" xfId="629" xr:uid="{00000000-0005-0000-0000-00006A020000}"/>
    <cellStyle name="Linked Cell 23" xfId="630" xr:uid="{00000000-0005-0000-0000-00006B020000}"/>
    <cellStyle name="Linked Cell 24" xfId="631" xr:uid="{00000000-0005-0000-0000-00006C020000}"/>
    <cellStyle name="Linked Cell 25" xfId="632" xr:uid="{00000000-0005-0000-0000-00006D020000}"/>
    <cellStyle name="Linked Cell 26" xfId="633" xr:uid="{00000000-0005-0000-0000-00006E020000}"/>
    <cellStyle name="Linked Cell 27" xfId="634" xr:uid="{00000000-0005-0000-0000-00006F020000}"/>
    <cellStyle name="Linked Cell 28" xfId="635" xr:uid="{00000000-0005-0000-0000-000070020000}"/>
    <cellStyle name="Linked Cell 29" xfId="636" xr:uid="{00000000-0005-0000-0000-000071020000}"/>
    <cellStyle name="Linked Cell 3" xfId="637" xr:uid="{00000000-0005-0000-0000-000072020000}"/>
    <cellStyle name="Linked Cell 30" xfId="638" xr:uid="{00000000-0005-0000-0000-000073020000}"/>
    <cellStyle name="Linked Cell 31" xfId="639" xr:uid="{00000000-0005-0000-0000-000074020000}"/>
    <cellStyle name="Linked Cell 32" xfId="640" xr:uid="{00000000-0005-0000-0000-000075020000}"/>
    <cellStyle name="Linked Cell 33" xfId="641" xr:uid="{00000000-0005-0000-0000-000076020000}"/>
    <cellStyle name="Linked Cell 34" xfId="642" xr:uid="{00000000-0005-0000-0000-000077020000}"/>
    <cellStyle name="Linked Cell 35" xfId="643" xr:uid="{00000000-0005-0000-0000-000078020000}"/>
    <cellStyle name="Linked Cell 36" xfId="644" xr:uid="{00000000-0005-0000-0000-000079020000}"/>
    <cellStyle name="Linked Cell 37" xfId="645" xr:uid="{00000000-0005-0000-0000-00007A020000}"/>
    <cellStyle name="Linked Cell 38" xfId="646" xr:uid="{00000000-0005-0000-0000-00007B020000}"/>
    <cellStyle name="Linked Cell 39" xfId="647" xr:uid="{00000000-0005-0000-0000-00007C020000}"/>
    <cellStyle name="Linked Cell 4" xfId="648" xr:uid="{00000000-0005-0000-0000-00007D020000}"/>
    <cellStyle name="Linked Cell 40" xfId="649" xr:uid="{00000000-0005-0000-0000-00007E020000}"/>
    <cellStyle name="Linked Cell 41" xfId="650" xr:uid="{00000000-0005-0000-0000-00007F020000}"/>
    <cellStyle name="Linked Cell 42" xfId="651" xr:uid="{00000000-0005-0000-0000-000080020000}"/>
    <cellStyle name="Linked Cell 43" xfId="652" xr:uid="{00000000-0005-0000-0000-000081020000}"/>
    <cellStyle name="Linked Cell 44" xfId="653" xr:uid="{00000000-0005-0000-0000-000082020000}"/>
    <cellStyle name="Linked Cell 45" xfId="654" xr:uid="{00000000-0005-0000-0000-000083020000}"/>
    <cellStyle name="Linked Cell 46" xfId="655" xr:uid="{00000000-0005-0000-0000-000084020000}"/>
    <cellStyle name="Linked Cell 47" xfId="656" xr:uid="{00000000-0005-0000-0000-000085020000}"/>
    <cellStyle name="Linked Cell 48" xfId="657" xr:uid="{00000000-0005-0000-0000-000086020000}"/>
    <cellStyle name="Linked Cell 49" xfId="658" xr:uid="{00000000-0005-0000-0000-000087020000}"/>
    <cellStyle name="Linked Cell 5" xfId="659" xr:uid="{00000000-0005-0000-0000-000088020000}"/>
    <cellStyle name="Linked Cell 50" xfId="660" xr:uid="{00000000-0005-0000-0000-000089020000}"/>
    <cellStyle name="Linked Cell 51" xfId="661" xr:uid="{00000000-0005-0000-0000-00008A020000}"/>
    <cellStyle name="Linked Cell 52" xfId="662" xr:uid="{00000000-0005-0000-0000-00008B020000}"/>
    <cellStyle name="Linked Cell 53" xfId="663" xr:uid="{00000000-0005-0000-0000-00008C020000}"/>
    <cellStyle name="Linked Cell 54" xfId="664" xr:uid="{00000000-0005-0000-0000-00008D020000}"/>
    <cellStyle name="Linked Cell 55" xfId="665" xr:uid="{00000000-0005-0000-0000-00008E020000}"/>
    <cellStyle name="Linked Cell 56" xfId="666" xr:uid="{00000000-0005-0000-0000-00008F020000}"/>
    <cellStyle name="Linked Cell 57" xfId="667" xr:uid="{00000000-0005-0000-0000-000090020000}"/>
    <cellStyle name="Linked Cell 58" xfId="668" xr:uid="{00000000-0005-0000-0000-000091020000}"/>
    <cellStyle name="Linked Cell 59" xfId="669" xr:uid="{00000000-0005-0000-0000-000092020000}"/>
    <cellStyle name="Linked Cell 6" xfId="670" xr:uid="{00000000-0005-0000-0000-000093020000}"/>
    <cellStyle name="Linked Cell 60" xfId="671" xr:uid="{00000000-0005-0000-0000-000094020000}"/>
    <cellStyle name="Linked Cell 61" xfId="672" xr:uid="{00000000-0005-0000-0000-000095020000}"/>
    <cellStyle name="Linked Cell 62" xfId="673" xr:uid="{00000000-0005-0000-0000-000096020000}"/>
    <cellStyle name="Linked Cell 63" xfId="674" xr:uid="{00000000-0005-0000-0000-000097020000}"/>
    <cellStyle name="Linked Cell 64" xfId="675" xr:uid="{00000000-0005-0000-0000-000098020000}"/>
    <cellStyle name="Linked Cell 65" xfId="676" xr:uid="{00000000-0005-0000-0000-000099020000}"/>
    <cellStyle name="Linked Cell 66" xfId="677" xr:uid="{00000000-0005-0000-0000-00009A020000}"/>
    <cellStyle name="Linked Cell 67" xfId="678" xr:uid="{00000000-0005-0000-0000-00009B020000}"/>
    <cellStyle name="Linked Cell 68" xfId="679" xr:uid="{00000000-0005-0000-0000-00009C020000}"/>
    <cellStyle name="Linked Cell 69" xfId="680" xr:uid="{00000000-0005-0000-0000-00009D020000}"/>
    <cellStyle name="Linked Cell 7" xfId="681" xr:uid="{00000000-0005-0000-0000-00009E020000}"/>
    <cellStyle name="Linked Cell 70" xfId="682" xr:uid="{00000000-0005-0000-0000-00009F020000}"/>
    <cellStyle name="Linked Cell 71" xfId="683" xr:uid="{00000000-0005-0000-0000-0000A0020000}"/>
    <cellStyle name="Linked Cell 72" xfId="684" xr:uid="{00000000-0005-0000-0000-0000A1020000}"/>
    <cellStyle name="Linked Cell 73" xfId="685" xr:uid="{00000000-0005-0000-0000-0000A2020000}"/>
    <cellStyle name="Linked Cell 74" xfId="686" xr:uid="{00000000-0005-0000-0000-0000A3020000}"/>
    <cellStyle name="Linked Cell 75" xfId="687" xr:uid="{00000000-0005-0000-0000-0000A4020000}"/>
    <cellStyle name="Linked Cell 76" xfId="688" xr:uid="{00000000-0005-0000-0000-0000A5020000}"/>
    <cellStyle name="Linked Cell 77" xfId="689" xr:uid="{00000000-0005-0000-0000-0000A6020000}"/>
    <cellStyle name="Linked Cell 78" xfId="690" xr:uid="{00000000-0005-0000-0000-0000A7020000}"/>
    <cellStyle name="Linked Cell 79" xfId="691" xr:uid="{00000000-0005-0000-0000-0000A8020000}"/>
    <cellStyle name="Linked Cell 8" xfId="692" xr:uid="{00000000-0005-0000-0000-0000A9020000}"/>
    <cellStyle name="Linked Cell 80" xfId="693" xr:uid="{00000000-0005-0000-0000-0000AA020000}"/>
    <cellStyle name="Linked Cell 81" xfId="694" xr:uid="{00000000-0005-0000-0000-0000AB020000}"/>
    <cellStyle name="Linked Cell 82" xfId="695" xr:uid="{00000000-0005-0000-0000-0000AC020000}"/>
    <cellStyle name="Linked Cell 83" xfId="696" xr:uid="{00000000-0005-0000-0000-0000AD020000}"/>
    <cellStyle name="Linked Cell 84" xfId="697" xr:uid="{00000000-0005-0000-0000-0000AE020000}"/>
    <cellStyle name="Linked Cell 85" xfId="698" xr:uid="{00000000-0005-0000-0000-0000AF020000}"/>
    <cellStyle name="Linked Cell 86" xfId="699" xr:uid="{00000000-0005-0000-0000-0000B0020000}"/>
    <cellStyle name="Linked Cell 87" xfId="700" xr:uid="{00000000-0005-0000-0000-0000B1020000}"/>
    <cellStyle name="Linked Cell 88" xfId="701" xr:uid="{00000000-0005-0000-0000-0000B2020000}"/>
    <cellStyle name="Linked Cell 89" xfId="702" xr:uid="{00000000-0005-0000-0000-0000B3020000}"/>
    <cellStyle name="Linked Cell 9" xfId="703" xr:uid="{00000000-0005-0000-0000-0000B4020000}"/>
    <cellStyle name="Linked Cell 90" xfId="704" xr:uid="{00000000-0005-0000-0000-0000B5020000}"/>
    <cellStyle name="Linked Cell 91" xfId="705" xr:uid="{00000000-0005-0000-0000-0000B6020000}"/>
    <cellStyle name="Linked Cell 92" xfId="706" xr:uid="{00000000-0005-0000-0000-0000B7020000}"/>
    <cellStyle name="Linked Cell 93" xfId="707" xr:uid="{00000000-0005-0000-0000-0000B8020000}"/>
    <cellStyle name="Linked Cell 94" xfId="708" xr:uid="{00000000-0005-0000-0000-0000B9020000}"/>
    <cellStyle name="Linked Cell 95" xfId="709" xr:uid="{00000000-0005-0000-0000-0000BA020000}"/>
    <cellStyle name="Linked Cell 96" xfId="710" xr:uid="{00000000-0005-0000-0000-0000BB020000}"/>
    <cellStyle name="Linked Cell 97" xfId="711" xr:uid="{00000000-0005-0000-0000-0000BC020000}"/>
    <cellStyle name="Linked Cell 98" xfId="712" xr:uid="{00000000-0005-0000-0000-0000BD020000}"/>
    <cellStyle name="Linked Cell 99" xfId="713" xr:uid="{00000000-0005-0000-0000-0000BE020000}"/>
    <cellStyle name="Neutral 2" xfId="1311" xr:uid="{00000000-0005-0000-0000-0000BF020000}"/>
    <cellStyle name="Neutral 3" xfId="1243" xr:uid="{00000000-0005-0000-0000-0000C0020000}"/>
    <cellStyle name="no dec" xfId="714" xr:uid="{00000000-0005-0000-0000-0000C1020000}"/>
    <cellStyle name="Normal" xfId="0" builtinId="0"/>
    <cellStyle name="Normal 10" xfId="715" xr:uid="{00000000-0005-0000-0000-0000C3020000}"/>
    <cellStyle name="Normal 100" xfId="716" xr:uid="{00000000-0005-0000-0000-0000C4020000}"/>
    <cellStyle name="Normal 101" xfId="717" xr:uid="{00000000-0005-0000-0000-0000C5020000}"/>
    <cellStyle name="Normal 102" xfId="718" xr:uid="{00000000-0005-0000-0000-0000C6020000}"/>
    <cellStyle name="Normal 103" xfId="97" xr:uid="{00000000-0005-0000-0000-0000C7020000}"/>
    <cellStyle name="Normal 11" xfId="719" xr:uid="{00000000-0005-0000-0000-0000C8020000}"/>
    <cellStyle name="Normal 12" xfId="720" xr:uid="{00000000-0005-0000-0000-0000C9020000}"/>
    <cellStyle name="Normal 13" xfId="721" xr:uid="{00000000-0005-0000-0000-0000CA020000}"/>
    <cellStyle name="Normal 14" xfId="722" xr:uid="{00000000-0005-0000-0000-0000CB020000}"/>
    <cellStyle name="Normal 15" xfId="723" xr:uid="{00000000-0005-0000-0000-0000CC020000}"/>
    <cellStyle name="Normal 16" xfId="724" xr:uid="{00000000-0005-0000-0000-0000CD020000}"/>
    <cellStyle name="Normal 17" xfId="725" xr:uid="{00000000-0005-0000-0000-0000CE020000}"/>
    <cellStyle name="Normal 18" xfId="726" xr:uid="{00000000-0005-0000-0000-0000CF020000}"/>
    <cellStyle name="Normal 19" xfId="727" xr:uid="{00000000-0005-0000-0000-0000D0020000}"/>
    <cellStyle name="Normal 2" xfId="7" xr:uid="{00000000-0005-0000-0000-0000D1020000}"/>
    <cellStyle name="Normal 2 2" xfId="728" xr:uid="{00000000-0005-0000-0000-0000D2020000}"/>
    <cellStyle name="Normal 2 2 2" xfId="1324" xr:uid="{00000000-0005-0000-0000-0000D3020000}"/>
    <cellStyle name="Normal 2 2 3" xfId="1321" xr:uid="{00000000-0005-0000-0000-0000D4020000}"/>
    <cellStyle name="Normal 2 3" xfId="1333" xr:uid="{00000000-0005-0000-0000-0000D5020000}"/>
    <cellStyle name="Normal 2 4" xfId="1291" xr:uid="{00000000-0005-0000-0000-0000D6020000}"/>
    <cellStyle name="Normal 20" xfId="729" xr:uid="{00000000-0005-0000-0000-0000D7020000}"/>
    <cellStyle name="Normal 21" xfId="730" xr:uid="{00000000-0005-0000-0000-0000D8020000}"/>
    <cellStyle name="Normal 22" xfId="731" xr:uid="{00000000-0005-0000-0000-0000D9020000}"/>
    <cellStyle name="Normal 23" xfId="732" xr:uid="{00000000-0005-0000-0000-0000DA020000}"/>
    <cellStyle name="Normal 24" xfId="733" xr:uid="{00000000-0005-0000-0000-0000DB020000}"/>
    <cellStyle name="Normal 25" xfId="734" xr:uid="{00000000-0005-0000-0000-0000DC020000}"/>
    <cellStyle name="Normal 26" xfId="735" xr:uid="{00000000-0005-0000-0000-0000DD020000}"/>
    <cellStyle name="Normal 27" xfId="736" xr:uid="{00000000-0005-0000-0000-0000DE020000}"/>
    <cellStyle name="Normal 28" xfId="737" xr:uid="{00000000-0005-0000-0000-0000DF020000}"/>
    <cellStyle name="Normal 29" xfId="738" xr:uid="{00000000-0005-0000-0000-0000E0020000}"/>
    <cellStyle name="Normal 3" xfId="8" xr:uid="{00000000-0005-0000-0000-0000E1020000}"/>
    <cellStyle name="Normal 3 2" xfId="739" xr:uid="{00000000-0005-0000-0000-0000E2020000}"/>
    <cellStyle name="Normal 3 2 2" xfId="1327" xr:uid="{00000000-0005-0000-0000-0000E3020000}"/>
    <cellStyle name="Normal 3 3" xfId="1319" xr:uid="{00000000-0005-0000-0000-0000E4020000}"/>
    <cellStyle name="Normal 30" xfId="740" xr:uid="{00000000-0005-0000-0000-0000E5020000}"/>
    <cellStyle name="Normal 31" xfId="741" xr:uid="{00000000-0005-0000-0000-0000E6020000}"/>
    <cellStyle name="Normal 32" xfId="742" xr:uid="{00000000-0005-0000-0000-0000E7020000}"/>
    <cellStyle name="Normal 33" xfId="743" xr:uid="{00000000-0005-0000-0000-0000E8020000}"/>
    <cellStyle name="Normal 34" xfId="744" xr:uid="{00000000-0005-0000-0000-0000E9020000}"/>
    <cellStyle name="Normal 35" xfId="745" xr:uid="{00000000-0005-0000-0000-0000EA020000}"/>
    <cellStyle name="Normal 36" xfId="746" xr:uid="{00000000-0005-0000-0000-0000EB020000}"/>
    <cellStyle name="Normal 37" xfId="747" xr:uid="{00000000-0005-0000-0000-0000EC020000}"/>
    <cellStyle name="Normal 38" xfId="748" xr:uid="{00000000-0005-0000-0000-0000ED020000}"/>
    <cellStyle name="Normal 39" xfId="749" xr:uid="{00000000-0005-0000-0000-0000EE020000}"/>
    <cellStyle name="Normal 4" xfId="95" xr:uid="{00000000-0005-0000-0000-0000EF020000}"/>
    <cellStyle name="Normal 4 2" xfId="750" xr:uid="{00000000-0005-0000-0000-0000F0020000}"/>
    <cellStyle name="Normal 4 2 2" xfId="1328" xr:uid="{00000000-0005-0000-0000-0000F1020000}"/>
    <cellStyle name="Normal 4 3" xfId="1322" xr:uid="{00000000-0005-0000-0000-0000F2020000}"/>
    <cellStyle name="Normal 40" xfId="751" xr:uid="{00000000-0005-0000-0000-0000F3020000}"/>
    <cellStyle name="Normal 41" xfId="752" xr:uid="{00000000-0005-0000-0000-0000F4020000}"/>
    <cellStyle name="Normal 42" xfId="753" xr:uid="{00000000-0005-0000-0000-0000F5020000}"/>
    <cellStyle name="Normal 43" xfId="754" xr:uid="{00000000-0005-0000-0000-0000F6020000}"/>
    <cellStyle name="Normal 44" xfId="755" xr:uid="{00000000-0005-0000-0000-0000F7020000}"/>
    <cellStyle name="Normal 45" xfId="756" xr:uid="{00000000-0005-0000-0000-0000F8020000}"/>
    <cellStyle name="Normal 46" xfId="757" xr:uid="{00000000-0005-0000-0000-0000F9020000}"/>
    <cellStyle name="Normal 47" xfId="758" xr:uid="{00000000-0005-0000-0000-0000FA020000}"/>
    <cellStyle name="Normal 48" xfId="759" xr:uid="{00000000-0005-0000-0000-0000FB020000}"/>
    <cellStyle name="Normal 49" xfId="760" xr:uid="{00000000-0005-0000-0000-0000FC020000}"/>
    <cellStyle name="Normal 5" xfId="4" xr:uid="{00000000-0005-0000-0000-0000FD020000}"/>
    <cellStyle name="Normal 5 2" xfId="761" xr:uid="{00000000-0005-0000-0000-0000FE020000}"/>
    <cellStyle name="Normal 50" xfId="762" xr:uid="{00000000-0005-0000-0000-0000FF020000}"/>
    <cellStyle name="Normal 51" xfId="763" xr:uid="{00000000-0005-0000-0000-000000030000}"/>
    <cellStyle name="Normal 52" xfId="764" xr:uid="{00000000-0005-0000-0000-000001030000}"/>
    <cellStyle name="Normal 53" xfId="765" xr:uid="{00000000-0005-0000-0000-000002030000}"/>
    <cellStyle name="Normal 54" xfId="766" xr:uid="{00000000-0005-0000-0000-000003030000}"/>
    <cellStyle name="Normal 55" xfId="767" xr:uid="{00000000-0005-0000-0000-000004030000}"/>
    <cellStyle name="Normal 56" xfId="768" xr:uid="{00000000-0005-0000-0000-000005030000}"/>
    <cellStyle name="Normal 57" xfId="769" xr:uid="{00000000-0005-0000-0000-000006030000}"/>
    <cellStyle name="Normal 58" xfId="770" xr:uid="{00000000-0005-0000-0000-000007030000}"/>
    <cellStyle name="Normal 59" xfId="771" xr:uid="{00000000-0005-0000-0000-000008030000}"/>
    <cellStyle name="Normal 6" xfId="772" xr:uid="{00000000-0005-0000-0000-000009030000}"/>
    <cellStyle name="Normal 60" xfId="773" xr:uid="{00000000-0005-0000-0000-00000A030000}"/>
    <cellStyle name="Normal 61" xfId="774" xr:uid="{00000000-0005-0000-0000-00000B030000}"/>
    <cellStyle name="Normal 62" xfId="775" xr:uid="{00000000-0005-0000-0000-00000C030000}"/>
    <cellStyle name="Normal 63" xfId="776" xr:uid="{00000000-0005-0000-0000-00000D030000}"/>
    <cellStyle name="Normal 64" xfId="777" xr:uid="{00000000-0005-0000-0000-00000E030000}"/>
    <cellStyle name="Normal 65" xfId="778" xr:uid="{00000000-0005-0000-0000-00000F030000}"/>
    <cellStyle name="Normal 66" xfId="779" xr:uid="{00000000-0005-0000-0000-000010030000}"/>
    <cellStyle name="Normal 67" xfId="780" xr:uid="{00000000-0005-0000-0000-000011030000}"/>
    <cellStyle name="Normal 68" xfId="781" xr:uid="{00000000-0005-0000-0000-000012030000}"/>
    <cellStyle name="Normal 69" xfId="782" xr:uid="{00000000-0005-0000-0000-000013030000}"/>
    <cellStyle name="Normal 7" xfId="783" xr:uid="{00000000-0005-0000-0000-000014030000}"/>
    <cellStyle name="Normal 70" xfId="784" xr:uid="{00000000-0005-0000-0000-000015030000}"/>
    <cellStyle name="Normal 71" xfId="785" xr:uid="{00000000-0005-0000-0000-000016030000}"/>
    <cellStyle name="Normal 72" xfId="786" xr:uid="{00000000-0005-0000-0000-000017030000}"/>
    <cellStyle name="Normal 73" xfId="787" xr:uid="{00000000-0005-0000-0000-000018030000}"/>
    <cellStyle name="Normal 74" xfId="788" xr:uid="{00000000-0005-0000-0000-000019030000}"/>
    <cellStyle name="Normal 75" xfId="789" xr:uid="{00000000-0005-0000-0000-00001A030000}"/>
    <cellStyle name="Normal 76" xfId="790" xr:uid="{00000000-0005-0000-0000-00001B030000}"/>
    <cellStyle name="Normal 77" xfId="791" xr:uid="{00000000-0005-0000-0000-00001C030000}"/>
    <cellStyle name="Normal 78" xfId="792" xr:uid="{00000000-0005-0000-0000-00001D030000}"/>
    <cellStyle name="Normal 79" xfId="793" xr:uid="{00000000-0005-0000-0000-00001E030000}"/>
    <cellStyle name="Normal 8" xfId="794" xr:uid="{00000000-0005-0000-0000-00001F030000}"/>
    <cellStyle name="Normal 80" xfId="795" xr:uid="{00000000-0005-0000-0000-000020030000}"/>
    <cellStyle name="Normal 81" xfId="796" xr:uid="{00000000-0005-0000-0000-000021030000}"/>
    <cellStyle name="Normal 82" xfId="797" xr:uid="{00000000-0005-0000-0000-000022030000}"/>
    <cellStyle name="Normal 83" xfId="798" xr:uid="{00000000-0005-0000-0000-000023030000}"/>
    <cellStyle name="Normal 84" xfId="799" xr:uid="{00000000-0005-0000-0000-000024030000}"/>
    <cellStyle name="Normal 85" xfId="800" xr:uid="{00000000-0005-0000-0000-000025030000}"/>
    <cellStyle name="Normal 86" xfId="801" xr:uid="{00000000-0005-0000-0000-000026030000}"/>
    <cellStyle name="Normal 87" xfId="802" xr:uid="{00000000-0005-0000-0000-000027030000}"/>
    <cellStyle name="Normal 88" xfId="803" xr:uid="{00000000-0005-0000-0000-000028030000}"/>
    <cellStyle name="Normal 89" xfId="804" xr:uid="{00000000-0005-0000-0000-000029030000}"/>
    <cellStyle name="Normal 9" xfId="805" xr:uid="{00000000-0005-0000-0000-00002A030000}"/>
    <cellStyle name="Normal 90" xfId="806" xr:uid="{00000000-0005-0000-0000-00002B030000}"/>
    <cellStyle name="Normal 91" xfId="807" xr:uid="{00000000-0005-0000-0000-00002C030000}"/>
    <cellStyle name="Normal 92" xfId="808" xr:uid="{00000000-0005-0000-0000-00002D030000}"/>
    <cellStyle name="Normal 93" xfId="809" xr:uid="{00000000-0005-0000-0000-00002E030000}"/>
    <cellStyle name="Normal 94" xfId="810" xr:uid="{00000000-0005-0000-0000-00002F030000}"/>
    <cellStyle name="Normal 95" xfId="811" xr:uid="{00000000-0005-0000-0000-000030030000}"/>
    <cellStyle name="Normal 96" xfId="812" xr:uid="{00000000-0005-0000-0000-000031030000}"/>
    <cellStyle name="Normal 97" xfId="813" xr:uid="{00000000-0005-0000-0000-000032030000}"/>
    <cellStyle name="Normal 98" xfId="814" xr:uid="{00000000-0005-0000-0000-000033030000}"/>
    <cellStyle name="Normal 99" xfId="815" xr:uid="{00000000-0005-0000-0000-000034030000}"/>
    <cellStyle name="Normal_CenterPoint Gas Lead Lag Study" xfId="816" xr:uid="{00000000-0005-0000-0000-000035030000}"/>
    <cellStyle name="Note 10" xfId="817" xr:uid="{00000000-0005-0000-0000-000036030000}"/>
    <cellStyle name="Note 100" xfId="818" xr:uid="{00000000-0005-0000-0000-000037030000}"/>
    <cellStyle name="Note 101" xfId="819" xr:uid="{00000000-0005-0000-0000-000038030000}"/>
    <cellStyle name="Note 102" xfId="820" xr:uid="{00000000-0005-0000-0000-000039030000}"/>
    <cellStyle name="Note 103" xfId="1250" xr:uid="{00000000-0005-0000-0000-00003A030000}"/>
    <cellStyle name="Note 11" xfId="821" xr:uid="{00000000-0005-0000-0000-00003B030000}"/>
    <cellStyle name="Note 12" xfId="822" xr:uid="{00000000-0005-0000-0000-00003C030000}"/>
    <cellStyle name="Note 13" xfId="823" xr:uid="{00000000-0005-0000-0000-00003D030000}"/>
    <cellStyle name="Note 14" xfId="824" xr:uid="{00000000-0005-0000-0000-00003E030000}"/>
    <cellStyle name="Note 15" xfId="825" xr:uid="{00000000-0005-0000-0000-00003F030000}"/>
    <cellStyle name="Note 16" xfId="826" xr:uid="{00000000-0005-0000-0000-000040030000}"/>
    <cellStyle name="Note 17" xfId="827" xr:uid="{00000000-0005-0000-0000-000041030000}"/>
    <cellStyle name="Note 18" xfId="828" xr:uid="{00000000-0005-0000-0000-000042030000}"/>
    <cellStyle name="Note 19" xfId="829" xr:uid="{00000000-0005-0000-0000-000043030000}"/>
    <cellStyle name="Note 2" xfId="830" xr:uid="{00000000-0005-0000-0000-000044030000}"/>
    <cellStyle name="Note 2 2" xfId="1307" xr:uid="{00000000-0005-0000-0000-000045030000}"/>
    <cellStyle name="Note 20" xfId="831" xr:uid="{00000000-0005-0000-0000-000046030000}"/>
    <cellStyle name="Note 21" xfId="832" xr:uid="{00000000-0005-0000-0000-000047030000}"/>
    <cellStyle name="Note 22" xfId="833" xr:uid="{00000000-0005-0000-0000-000048030000}"/>
    <cellStyle name="Note 23" xfId="834" xr:uid="{00000000-0005-0000-0000-000049030000}"/>
    <cellStyle name="Note 24" xfId="835" xr:uid="{00000000-0005-0000-0000-00004A030000}"/>
    <cellStyle name="Note 25" xfId="836" xr:uid="{00000000-0005-0000-0000-00004B030000}"/>
    <cellStyle name="Note 26" xfId="837" xr:uid="{00000000-0005-0000-0000-00004C030000}"/>
    <cellStyle name="Note 27" xfId="838" xr:uid="{00000000-0005-0000-0000-00004D030000}"/>
    <cellStyle name="Note 28" xfId="839" xr:uid="{00000000-0005-0000-0000-00004E030000}"/>
    <cellStyle name="Note 29" xfId="840" xr:uid="{00000000-0005-0000-0000-00004F030000}"/>
    <cellStyle name="Note 3" xfId="841" xr:uid="{00000000-0005-0000-0000-000050030000}"/>
    <cellStyle name="Note 30" xfId="842" xr:uid="{00000000-0005-0000-0000-000051030000}"/>
    <cellStyle name="Note 31" xfId="843" xr:uid="{00000000-0005-0000-0000-000052030000}"/>
    <cellStyle name="Note 32" xfId="844" xr:uid="{00000000-0005-0000-0000-000053030000}"/>
    <cellStyle name="Note 33" xfId="845" xr:uid="{00000000-0005-0000-0000-000054030000}"/>
    <cellStyle name="Note 34" xfId="846" xr:uid="{00000000-0005-0000-0000-000055030000}"/>
    <cellStyle name="Note 35" xfId="847" xr:uid="{00000000-0005-0000-0000-000056030000}"/>
    <cellStyle name="Note 36" xfId="848" xr:uid="{00000000-0005-0000-0000-000057030000}"/>
    <cellStyle name="Note 37" xfId="849" xr:uid="{00000000-0005-0000-0000-000058030000}"/>
    <cellStyle name="Note 38" xfId="850" xr:uid="{00000000-0005-0000-0000-000059030000}"/>
    <cellStyle name="Note 39" xfId="851" xr:uid="{00000000-0005-0000-0000-00005A030000}"/>
    <cellStyle name="Note 4" xfId="852" xr:uid="{00000000-0005-0000-0000-00005B030000}"/>
    <cellStyle name="Note 40" xfId="853" xr:uid="{00000000-0005-0000-0000-00005C030000}"/>
    <cellStyle name="Note 41" xfId="854" xr:uid="{00000000-0005-0000-0000-00005D030000}"/>
    <cellStyle name="Note 42" xfId="855" xr:uid="{00000000-0005-0000-0000-00005E030000}"/>
    <cellStyle name="Note 43" xfId="856" xr:uid="{00000000-0005-0000-0000-00005F030000}"/>
    <cellStyle name="Note 44" xfId="857" xr:uid="{00000000-0005-0000-0000-000060030000}"/>
    <cellStyle name="Note 45" xfId="858" xr:uid="{00000000-0005-0000-0000-000061030000}"/>
    <cellStyle name="Note 46" xfId="859" xr:uid="{00000000-0005-0000-0000-000062030000}"/>
    <cellStyle name="Note 47" xfId="860" xr:uid="{00000000-0005-0000-0000-000063030000}"/>
    <cellStyle name="Note 48" xfId="861" xr:uid="{00000000-0005-0000-0000-000064030000}"/>
    <cellStyle name="Note 49" xfId="862" xr:uid="{00000000-0005-0000-0000-000065030000}"/>
    <cellStyle name="Note 5" xfId="863" xr:uid="{00000000-0005-0000-0000-000066030000}"/>
    <cellStyle name="Note 50" xfId="864" xr:uid="{00000000-0005-0000-0000-000067030000}"/>
    <cellStyle name="Note 51" xfId="865" xr:uid="{00000000-0005-0000-0000-000068030000}"/>
    <cellStyle name="Note 52" xfId="866" xr:uid="{00000000-0005-0000-0000-000069030000}"/>
    <cellStyle name="Note 53" xfId="867" xr:uid="{00000000-0005-0000-0000-00006A030000}"/>
    <cellStyle name="Note 54" xfId="868" xr:uid="{00000000-0005-0000-0000-00006B030000}"/>
    <cellStyle name="Note 55" xfId="869" xr:uid="{00000000-0005-0000-0000-00006C030000}"/>
    <cellStyle name="Note 56" xfId="870" xr:uid="{00000000-0005-0000-0000-00006D030000}"/>
    <cellStyle name="Note 57" xfId="871" xr:uid="{00000000-0005-0000-0000-00006E030000}"/>
    <cellStyle name="Note 58" xfId="872" xr:uid="{00000000-0005-0000-0000-00006F030000}"/>
    <cellStyle name="Note 59" xfId="873" xr:uid="{00000000-0005-0000-0000-000070030000}"/>
    <cellStyle name="Note 6" xfId="874" xr:uid="{00000000-0005-0000-0000-000071030000}"/>
    <cellStyle name="Note 60" xfId="875" xr:uid="{00000000-0005-0000-0000-000072030000}"/>
    <cellStyle name="Note 61" xfId="876" xr:uid="{00000000-0005-0000-0000-000073030000}"/>
    <cellStyle name="Note 62" xfId="877" xr:uid="{00000000-0005-0000-0000-000074030000}"/>
    <cellStyle name="Note 63" xfId="878" xr:uid="{00000000-0005-0000-0000-000075030000}"/>
    <cellStyle name="Note 64" xfId="879" xr:uid="{00000000-0005-0000-0000-000076030000}"/>
    <cellStyle name="Note 65" xfId="880" xr:uid="{00000000-0005-0000-0000-000077030000}"/>
    <cellStyle name="Note 66" xfId="881" xr:uid="{00000000-0005-0000-0000-000078030000}"/>
    <cellStyle name="Note 67" xfId="882" xr:uid="{00000000-0005-0000-0000-000079030000}"/>
    <cellStyle name="Note 68" xfId="883" xr:uid="{00000000-0005-0000-0000-00007A030000}"/>
    <cellStyle name="Note 69" xfId="884" xr:uid="{00000000-0005-0000-0000-00007B030000}"/>
    <cellStyle name="Note 7" xfId="885" xr:uid="{00000000-0005-0000-0000-00007C030000}"/>
    <cellStyle name="Note 70" xfId="886" xr:uid="{00000000-0005-0000-0000-00007D030000}"/>
    <cellStyle name="Note 71" xfId="887" xr:uid="{00000000-0005-0000-0000-00007E030000}"/>
    <cellStyle name="Note 72" xfId="888" xr:uid="{00000000-0005-0000-0000-00007F030000}"/>
    <cellStyle name="Note 73" xfId="889" xr:uid="{00000000-0005-0000-0000-000080030000}"/>
    <cellStyle name="Note 74" xfId="890" xr:uid="{00000000-0005-0000-0000-000081030000}"/>
    <cellStyle name="Note 75" xfId="891" xr:uid="{00000000-0005-0000-0000-000082030000}"/>
    <cellStyle name="Note 76" xfId="892" xr:uid="{00000000-0005-0000-0000-000083030000}"/>
    <cellStyle name="Note 77" xfId="893" xr:uid="{00000000-0005-0000-0000-000084030000}"/>
    <cellStyle name="Note 78" xfId="894" xr:uid="{00000000-0005-0000-0000-000085030000}"/>
    <cellStyle name="Note 79" xfId="895" xr:uid="{00000000-0005-0000-0000-000086030000}"/>
    <cellStyle name="Note 8" xfId="896" xr:uid="{00000000-0005-0000-0000-000087030000}"/>
    <cellStyle name="Note 80" xfId="897" xr:uid="{00000000-0005-0000-0000-000088030000}"/>
    <cellStyle name="Note 81" xfId="898" xr:uid="{00000000-0005-0000-0000-000089030000}"/>
    <cellStyle name="Note 82" xfId="899" xr:uid="{00000000-0005-0000-0000-00008A030000}"/>
    <cellStyle name="Note 83" xfId="900" xr:uid="{00000000-0005-0000-0000-00008B030000}"/>
    <cellStyle name="Note 84" xfId="901" xr:uid="{00000000-0005-0000-0000-00008C030000}"/>
    <cellStyle name="Note 85" xfId="902" xr:uid="{00000000-0005-0000-0000-00008D030000}"/>
    <cellStyle name="Note 86" xfId="903" xr:uid="{00000000-0005-0000-0000-00008E030000}"/>
    <cellStyle name="Note 87" xfId="904" xr:uid="{00000000-0005-0000-0000-00008F030000}"/>
    <cellStyle name="Note 88" xfId="905" xr:uid="{00000000-0005-0000-0000-000090030000}"/>
    <cellStyle name="Note 89" xfId="906" xr:uid="{00000000-0005-0000-0000-000091030000}"/>
    <cellStyle name="Note 9" xfId="907" xr:uid="{00000000-0005-0000-0000-000092030000}"/>
    <cellStyle name="Note 90" xfId="908" xr:uid="{00000000-0005-0000-0000-000093030000}"/>
    <cellStyle name="Note 91" xfId="909" xr:uid="{00000000-0005-0000-0000-000094030000}"/>
    <cellStyle name="Note 92" xfId="910" xr:uid="{00000000-0005-0000-0000-000095030000}"/>
    <cellStyle name="Note 93" xfId="911" xr:uid="{00000000-0005-0000-0000-000096030000}"/>
    <cellStyle name="Note 94" xfId="912" xr:uid="{00000000-0005-0000-0000-000097030000}"/>
    <cellStyle name="Note 95" xfId="913" xr:uid="{00000000-0005-0000-0000-000098030000}"/>
    <cellStyle name="Note 96" xfId="914" xr:uid="{00000000-0005-0000-0000-000099030000}"/>
    <cellStyle name="Note 97" xfId="915" xr:uid="{00000000-0005-0000-0000-00009A030000}"/>
    <cellStyle name="Note 98" xfId="916" xr:uid="{00000000-0005-0000-0000-00009B030000}"/>
    <cellStyle name="Note 99" xfId="917" xr:uid="{00000000-0005-0000-0000-00009C030000}"/>
    <cellStyle name="nPlosion" xfId="918" xr:uid="{00000000-0005-0000-0000-00009D030000}"/>
    <cellStyle name="nvision" xfId="919" xr:uid="{00000000-0005-0000-0000-00009E030000}"/>
    <cellStyle name="Output 2" xfId="1303" xr:uid="{00000000-0005-0000-0000-00009F030000}"/>
    <cellStyle name="Output 3" xfId="1245" xr:uid="{00000000-0005-0000-0000-0000A0030000}"/>
    <cellStyle name="Percent" xfId="2" builtinId="5"/>
    <cellStyle name="Percent 2" xfId="921" xr:uid="{00000000-0005-0000-0000-0000A2030000}"/>
    <cellStyle name="Percent 2 2" xfId="1323" xr:uid="{00000000-0005-0000-0000-0000A3030000}"/>
    <cellStyle name="Percent 2 3" xfId="1320" xr:uid="{00000000-0005-0000-0000-0000A4030000}"/>
    <cellStyle name="Percent 3" xfId="920" xr:uid="{00000000-0005-0000-0000-0000A5030000}"/>
    <cellStyle name="PSChar" xfId="922" xr:uid="{00000000-0005-0000-0000-0000A6030000}"/>
    <cellStyle name="PSDate" xfId="923" xr:uid="{00000000-0005-0000-0000-0000A7030000}"/>
    <cellStyle name="PSDec" xfId="924" xr:uid="{00000000-0005-0000-0000-0000A8030000}"/>
    <cellStyle name="PSHeading" xfId="925" xr:uid="{00000000-0005-0000-0000-0000A9030000}"/>
    <cellStyle name="PSInt" xfId="926" xr:uid="{00000000-0005-0000-0000-0000AA030000}"/>
    <cellStyle name="PSSpacer" xfId="927" xr:uid="{00000000-0005-0000-0000-0000AB030000}"/>
    <cellStyle name="SAPBEXaggData" xfId="9" xr:uid="{00000000-0005-0000-0000-0000AC030000}"/>
    <cellStyle name="SAPBEXaggDataEmph" xfId="10" xr:uid="{00000000-0005-0000-0000-0000AD030000}"/>
    <cellStyle name="SAPBEXaggItem" xfId="11" xr:uid="{00000000-0005-0000-0000-0000AE030000}"/>
    <cellStyle name="SAPBEXaggItemX" xfId="12" xr:uid="{00000000-0005-0000-0000-0000AF030000}"/>
    <cellStyle name="SAPBEXchaText" xfId="13" xr:uid="{00000000-0005-0000-0000-0000B0030000}"/>
    <cellStyle name="SAPBEXchaText 2" xfId="14" xr:uid="{00000000-0005-0000-0000-0000B1030000}"/>
    <cellStyle name="SAPBEXchaText 2 2" xfId="15" xr:uid="{00000000-0005-0000-0000-0000B2030000}"/>
    <cellStyle name="SAPBEXchaText 3" xfId="16" xr:uid="{00000000-0005-0000-0000-0000B3030000}"/>
    <cellStyle name="SAPBEXchaText 3 2" xfId="17" xr:uid="{00000000-0005-0000-0000-0000B4030000}"/>
    <cellStyle name="SAPBEXexcBad7" xfId="18" xr:uid="{00000000-0005-0000-0000-0000B5030000}"/>
    <cellStyle name="SAPBEXexcBad8" xfId="19" xr:uid="{00000000-0005-0000-0000-0000B6030000}"/>
    <cellStyle name="SAPBEXexcBad9" xfId="20" xr:uid="{00000000-0005-0000-0000-0000B7030000}"/>
    <cellStyle name="SAPBEXexcCritical4" xfId="21" xr:uid="{00000000-0005-0000-0000-0000B8030000}"/>
    <cellStyle name="SAPBEXexcCritical5" xfId="22" xr:uid="{00000000-0005-0000-0000-0000B9030000}"/>
    <cellStyle name="SAPBEXexcCritical6" xfId="23" xr:uid="{00000000-0005-0000-0000-0000BA030000}"/>
    <cellStyle name="SAPBEXexcGood1" xfId="24" xr:uid="{00000000-0005-0000-0000-0000BB030000}"/>
    <cellStyle name="SAPBEXexcGood2" xfId="25" xr:uid="{00000000-0005-0000-0000-0000BC030000}"/>
    <cellStyle name="SAPBEXexcGood3" xfId="26" xr:uid="{00000000-0005-0000-0000-0000BD030000}"/>
    <cellStyle name="SAPBEXfilterDrill" xfId="27" xr:uid="{00000000-0005-0000-0000-0000BE030000}"/>
    <cellStyle name="SAPBEXfilterItem" xfId="28" xr:uid="{00000000-0005-0000-0000-0000BF030000}"/>
    <cellStyle name="SAPBEXfilterText" xfId="29" xr:uid="{00000000-0005-0000-0000-0000C0030000}"/>
    <cellStyle name="SAPBEXformats" xfId="30" xr:uid="{00000000-0005-0000-0000-0000C1030000}"/>
    <cellStyle name="SAPBEXformats 2" xfId="31" xr:uid="{00000000-0005-0000-0000-0000C2030000}"/>
    <cellStyle name="SAPBEXformats 2 2" xfId="32" xr:uid="{00000000-0005-0000-0000-0000C3030000}"/>
    <cellStyle name="SAPBEXformats 3" xfId="33" xr:uid="{00000000-0005-0000-0000-0000C4030000}"/>
    <cellStyle name="SAPBEXformats 3 2" xfId="34" xr:uid="{00000000-0005-0000-0000-0000C5030000}"/>
    <cellStyle name="SAPBEXheaderItem" xfId="35" xr:uid="{00000000-0005-0000-0000-0000C6030000}"/>
    <cellStyle name="SAPBEXheaderText" xfId="36" xr:uid="{00000000-0005-0000-0000-0000C7030000}"/>
    <cellStyle name="SAPBEXHLevel0" xfId="37" xr:uid="{00000000-0005-0000-0000-0000C8030000}"/>
    <cellStyle name="SAPBEXHLevel0 2" xfId="38" xr:uid="{00000000-0005-0000-0000-0000C9030000}"/>
    <cellStyle name="SAPBEXHLevel0 2 2" xfId="39" xr:uid="{00000000-0005-0000-0000-0000CA030000}"/>
    <cellStyle name="SAPBEXHLevel0 3" xfId="40" xr:uid="{00000000-0005-0000-0000-0000CB030000}"/>
    <cellStyle name="SAPBEXHLevel0 3 2" xfId="41" xr:uid="{00000000-0005-0000-0000-0000CC030000}"/>
    <cellStyle name="SAPBEXHLevel0X" xfId="42" xr:uid="{00000000-0005-0000-0000-0000CD030000}"/>
    <cellStyle name="SAPBEXHLevel0X 2" xfId="43" xr:uid="{00000000-0005-0000-0000-0000CE030000}"/>
    <cellStyle name="SAPBEXHLevel0X 2 2" xfId="44" xr:uid="{00000000-0005-0000-0000-0000CF030000}"/>
    <cellStyle name="SAPBEXHLevel0X 3" xfId="45" xr:uid="{00000000-0005-0000-0000-0000D0030000}"/>
    <cellStyle name="SAPBEXHLevel0X 3 2" xfId="46" xr:uid="{00000000-0005-0000-0000-0000D1030000}"/>
    <cellStyle name="SAPBEXHLevel1" xfId="47" xr:uid="{00000000-0005-0000-0000-0000D2030000}"/>
    <cellStyle name="SAPBEXHLevel1 2" xfId="48" xr:uid="{00000000-0005-0000-0000-0000D3030000}"/>
    <cellStyle name="SAPBEXHLevel1 2 2" xfId="49" xr:uid="{00000000-0005-0000-0000-0000D4030000}"/>
    <cellStyle name="SAPBEXHLevel1 3" xfId="50" xr:uid="{00000000-0005-0000-0000-0000D5030000}"/>
    <cellStyle name="SAPBEXHLevel1 3 2" xfId="51" xr:uid="{00000000-0005-0000-0000-0000D6030000}"/>
    <cellStyle name="SAPBEXHLevel1X" xfId="52" xr:uid="{00000000-0005-0000-0000-0000D7030000}"/>
    <cellStyle name="SAPBEXHLevel1X 2" xfId="53" xr:uid="{00000000-0005-0000-0000-0000D8030000}"/>
    <cellStyle name="SAPBEXHLevel1X 2 2" xfId="54" xr:uid="{00000000-0005-0000-0000-0000D9030000}"/>
    <cellStyle name="SAPBEXHLevel1X 3" xfId="55" xr:uid="{00000000-0005-0000-0000-0000DA030000}"/>
    <cellStyle name="SAPBEXHLevel1X 3 2" xfId="56" xr:uid="{00000000-0005-0000-0000-0000DB030000}"/>
    <cellStyle name="SAPBEXHLevel2" xfId="57" xr:uid="{00000000-0005-0000-0000-0000DC030000}"/>
    <cellStyle name="SAPBEXHLevel2 2" xfId="58" xr:uid="{00000000-0005-0000-0000-0000DD030000}"/>
    <cellStyle name="SAPBEXHLevel2 2 2" xfId="59" xr:uid="{00000000-0005-0000-0000-0000DE030000}"/>
    <cellStyle name="SAPBEXHLevel2 3" xfId="60" xr:uid="{00000000-0005-0000-0000-0000DF030000}"/>
    <cellStyle name="SAPBEXHLevel2 3 2" xfId="61" xr:uid="{00000000-0005-0000-0000-0000E0030000}"/>
    <cellStyle name="SAPBEXHLevel2X" xfId="62" xr:uid="{00000000-0005-0000-0000-0000E1030000}"/>
    <cellStyle name="SAPBEXHLevel2X 2" xfId="63" xr:uid="{00000000-0005-0000-0000-0000E2030000}"/>
    <cellStyle name="SAPBEXHLevel2X 2 2" xfId="64" xr:uid="{00000000-0005-0000-0000-0000E3030000}"/>
    <cellStyle name="SAPBEXHLevel2X 3" xfId="65" xr:uid="{00000000-0005-0000-0000-0000E4030000}"/>
    <cellStyle name="SAPBEXHLevel2X 3 2" xfId="66" xr:uid="{00000000-0005-0000-0000-0000E5030000}"/>
    <cellStyle name="SAPBEXHLevel3" xfId="67" xr:uid="{00000000-0005-0000-0000-0000E6030000}"/>
    <cellStyle name="SAPBEXHLevel3 2" xfId="68" xr:uid="{00000000-0005-0000-0000-0000E7030000}"/>
    <cellStyle name="SAPBEXHLevel3 2 2" xfId="69" xr:uid="{00000000-0005-0000-0000-0000E8030000}"/>
    <cellStyle name="SAPBEXHLevel3 3" xfId="70" xr:uid="{00000000-0005-0000-0000-0000E9030000}"/>
    <cellStyle name="SAPBEXHLevel3 3 2" xfId="71" xr:uid="{00000000-0005-0000-0000-0000EA030000}"/>
    <cellStyle name="SAPBEXHLevel3X" xfId="72" xr:uid="{00000000-0005-0000-0000-0000EB030000}"/>
    <cellStyle name="SAPBEXHLevel3X 2" xfId="73" xr:uid="{00000000-0005-0000-0000-0000EC030000}"/>
    <cellStyle name="SAPBEXHLevel3X 2 2" xfId="74" xr:uid="{00000000-0005-0000-0000-0000ED030000}"/>
    <cellStyle name="SAPBEXHLevel3X 3" xfId="75" xr:uid="{00000000-0005-0000-0000-0000EE030000}"/>
    <cellStyle name="SAPBEXHLevel3X 3 2" xfId="76" xr:uid="{00000000-0005-0000-0000-0000EF030000}"/>
    <cellStyle name="SAPBEXresData" xfId="77" xr:uid="{00000000-0005-0000-0000-0000F0030000}"/>
    <cellStyle name="SAPBEXresDataEmph" xfId="78" xr:uid="{00000000-0005-0000-0000-0000F1030000}"/>
    <cellStyle name="SAPBEXresItem" xfId="79" xr:uid="{00000000-0005-0000-0000-0000F2030000}"/>
    <cellStyle name="SAPBEXresItemX" xfId="80" xr:uid="{00000000-0005-0000-0000-0000F3030000}"/>
    <cellStyle name="SAPBEXstdData" xfId="81" xr:uid="{00000000-0005-0000-0000-0000F4030000}"/>
    <cellStyle name="SAPBEXstdDataEmph" xfId="82" xr:uid="{00000000-0005-0000-0000-0000F5030000}"/>
    <cellStyle name="SAPBEXstdItem" xfId="83" xr:uid="{00000000-0005-0000-0000-0000F6030000}"/>
    <cellStyle name="SAPBEXstdItem 2" xfId="84" xr:uid="{00000000-0005-0000-0000-0000F7030000}"/>
    <cellStyle name="SAPBEXstdItem 2 2" xfId="85" xr:uid="{00000000-0005-0000-0000-0000F8030000}"/>
    <cellStyle name="SAPBEXstdItem 3" xfId="86" xr:uid="{00000000-0005-0000-0000-0000F9030000}"/>
    <cellStyle name="SAPBEXstdItem 3 2" xfId="87" xr:uid="{00000000-0005-0000-0000-0000FA030000}"/>
    <cellStyle name="SAPBEXstdItemX" xfId="88" xr:uid="{00000000-0005-0000-0000-0000FB030000}"/>
    <cellStyle name="SAPBEXstdItemX 2" xfId="89" xr:uid="{00000000-0005-0000-0000-0000FC030000}"/>
    <cellStyle name="SAPBEXstdItemX 2 2" xfId="90" xr:uid="{00000000-0005-0000-0000-0000FD030000}"/>
    <cellStyle name="SAPBEXstdItemX 3" xfId="91" xr:uid="{00000000-0005-0000-0000-0000FE030000}"/>
    <cellStyle name="SAPBEXstdItemX 3 2" xfId="92" xr:uid="{00000000-0005-0000-0000-0000FF030000}"/>
    <cellStyle name="SAPBEXtitle" xfId="93" xr:uid="{00000000-0005-0000-0000-000000040000}"/>
    <cellStyle name="SAPBEXundefined" xfId="94" xr:uid="{00000000-0005-0000-0000-000001040000}"/>
    <cellStyle name="sin - Style2" xfId="928" xr:uid="{00000000-0005-0000-0000-000002040000}"/>
    <cellStyle name="sol - Style1" xfId="929" xr:uid="{00000000-0005-0000-0000-000003040000}"/>
    <cellStyle name="Title" xfId="3" builtinId="15" customBuiltin="1"/>
    <cellStyle name="Title 10" xfId="930" xr:uid="{00000000-0005-0000-0000-000005040000}"/>
    <cellStyle name="Title 100" xfId="931" xr:uid="{00000000-0005-0000-0000-000006040000}"/>
    <cellStyle name="Title 101" xfId="932" xr:uid="{00000000-0005-0000-0000-000007040000}"/>
    <cellStyle name="Title 102" xfId="933" xr:uid="{00000000-0005-0000-0000-000008040000}"/>
    <cellStyle name="Title 11" xfId="934" xr:uid="{00000000-0005-0000-0000-000009040000}"/>
    <cellStyle name="Title 12" xfId="935" xr:uid="{00000000-0005-0000-0000-00000A040000}"/>
    <cellStyle name="Title 13" xfId="936" xr:uid="{00000000-0005-0000-0000-00000B040000}"/>
    <cellStyle name="Title 14" xfId="937" xr:uid="{00000000-0005-0000-0000-00000C040000}"/>
    <cellStyle name="Title 15" xfId="938" xr:uid="{00000000-0005-0000-0000-00000D040000}"/>
    <cellStyle name="Title 16" xfId="939" xr:uid="{00000000-0005-0000-0000-00000E040000}"/>
    <cellStyle name="Title 17" xfId="940" xr:uid="{00000000-0005-0000-0000-00000F040000}"/>
    <cellStyle name="Title 18" xfId="941" xr:uid="{00000000-0005-0000-0000-000010040000}"/>
    <cellStyle name="Title 19" xfId="942" xr:uid="{00000000-0005-0000-0000-000011040000}"/>
    <cellStyle name="Title 2" xfId="943" xr:uid="{00000000-0005-0000-0000-000012040000}"/>
    <cellStyle name="Title 2 2" xfId="1326" xr:uid="{00000000-0005-0000-0000-000013040000}"/>
    <cellStyle name="Title 20" xfId="944" xr:uid="{00000000-0005-0000-0000-000014040000}"/>
    <cellStyle name="Title 21" xfId="945" xr:uid="{00000000-0005-0000-0000-000015040000}"/>
    <cellStyle name="Title 22" xfId="946" xr:uid="{00000000-0005-0000-0000-000016040000}"/>
    <cellStyle name="Title 23" xfId="947" xr:uid="{00000000-0005-0000-0000-000017040000}"/>
    <cellStyle name="Title 24" xfId="948" xr:uid="{00000000-0005-0000-0000-000018040000}"/>
    <cellStyle name="Title 25" xfId="949" xr:uid="{00000000-0005-0000-0000-000019040000}"/>
    <cellStyle name="Title 26" xfId="950" xr:uid="{00000000-0005-0000-0000-00001A040000}"/>
    <cellStyle name="Title 27" xfId="951" xr:uid="{00000000-0005-0000-0000-00001B040000}"/>
    <cellStyle name="Title 28" xfId="952" xr:uid="{00000000-0005-0000-0000-00001C040000}"/>
    <cellStyle name="Title 29" xfId="953" xr:uid="{00000000-0005-0000-0000-00001D040000}"/>
    <cellStyle name="Title 3" xfId="954" xr:uid="{00000000-0005-0000-0000-00001E040000}"/>
    <cellStyle name="Title 30" xfId="955" xr:uid="{00000000-0005-0000-0000-00001F040000}"/>
    <cellStyle name="Title 31" xfId="956" xr:uid="{00000000-0005-0000-0000-000020040000}"/>
    <cellStyle name="Title 32" xfId="957" xr:uid="{00000000-0005-0000-0000-000021040000}"/>
    <cellStyle name="Title 33" xfId="958" xr:uid="{00000000-0005-0000-0000-000022040000}"/>
    <cellStyle name="Title 34" xfId="959" xr:uid="{00000000-0005-0000-0000-000023040000}"/>
    <cellStyle name="Title 35" xfId="960" xr:uid="{00000000-0005-0000-0000-000024040000}"/>
    <cellStyle name="Title 36" xfId="961" xr:uid="{00000000-0005-0000-0000-000025040000}"/>
    <cellStyle name="Title 37" xfId="962" xr:uid="{00000000-0005-0000-0000-000026040000}"/>
    <cellStyle name="Title 38" xfId="963" xr:uid="{00000000-0005-0000-0000-000027040000}"/>
    <cellStyle name="Title 39" xfId="964" xr:uid="{00000000-0005-0000-0000-000028040000}"/>
    <cellStyle name="Title 4" xfId="965" xr:uid="{00000000-0005-0000-0000-000029040000}"/>
    <cellStyle name="Title 40" xfId="966" xr:uid="{00000000-0005-0000-0000-00002A040000}"/>
    <cellStyle name="Title 41" xfId="967" xr:uid="{00000000-0005-0000-0000-00002B040000}"/>
    <cellStyle name="Title 42" xfId="968" xr:uid="{00000000-0005-0000-0000-00002C040000}"/>
    <cellStyle name="Title 43" xfId="969" xr:uid="{00000000-0005-0000-0000-00002D040000}"/>
    <cellStyle name="Title 44" xfId="970" xr:uid="{00000000-0005-0000-0000-00002E040000}"/>
    <cellStyle name="Title 45" xfId="971" xr:uid="{00000000-0005-0000-0000-00002F040000}"/>
    <cellStyle name="Title 46" xfId="972" xr:uid="{00000000-0005-0000-0000-000030040000}"/>
    <cellStyle name="Title 47" xfId="973" xr:uid="{00000000-0005-0000-0000-000031040000}"/>
    <cellStyle name="Title 48" xfId="974" xr:uid="{00000000-0005-0000-0000-000032040000}"/>
    <cellStyle name="Title 49" xfId="975" xr:uid="{00000000-0005-0000-0000-000033040000}"/>
    <cellStyle name="Title 5" xfId="976" xr:uid="{00000000-0005-0000-0000-000034040000}"/>
    <cellStyle name="Title 50" xfId="977" xr:uid="{00000000-0005-0000-0000-000035040000}"/>
    <cellStyle name="Title 51" xfId="978" xr:uid="{00000000-0005-0000-0000-000036040000}"/>
    <cellStyle name="Title 52" xfId="979" xr:uid="{00000000-0005-0000-0000-000037040000}"/>
    <cellStyle name="Title 53" xfId="980" xr:uid="{00000000-0005-0000-0000-000038040000}"/>
    <cellStyle name="Title 54" xfId="981" xr:uid="{00000000-0005-0000-0000-000039040000}"/>
    <cellStyle name="Title 55" xfId="982" xr:uid="{00000000-0005-0000-0000-00003A040000}"/>
    <cellStyle name="Title 56" xfId="983" xr:uid="{00000000-0005-0000-0000-00003B040000}"/>
    <cellStyle name="Title 57" xfId="984" xr:uid="{00000000-0005-0000-0000-00003C040000}"/>
    <cellStyle name="Title 58" xfId="985" xr:uid="{00000000-0005-0000-0000-00003D040000}"/>
    <cellStyle name="Title 59" xfId="986" xr:uid="{00000000-0005-0000-0000-00003E040000}"/>
    <cellStyle name="Title 6" xfId="987" xr:uid="{00000000-0005-0000-0000-00003F040000}"/>
    <cellStyle name="Title 60" xfId="988" xr:uid="{00000000-0005-0000-0000-000040040000}"/>
    <cellStyle name="Title 61" xfId="989" xr:uid="{00000000-0005-0000-0000-000041040000}"/>
    <cellStyle name="Title 62" xfId="990" xr:uid="{00000000-0005-0000-0000-000042040000}"/>
    <cellStyle name="Title 63" xfId="991" xr:uid="{00000000-0005-0000-0000-000043040000}"/>
    <cellStyle name="Title 64" xfId="992" xr:uid="{00000000-0005-0000-0000-000044040000}"/>
    <cellStyle name="Title 65" xfId="993" xr:uid="{00000000-0005-0000-0000-000045040000}"/>
    <cellStyle name="Title 66" xfId="994" xr:uid="{00000000-0005-0000-0000-000046040000}"/>
    <cellStyle name="Title 67" xfId="995" xr:uid="{00000000-0005-0000-0000-000047040000}"/>
    <cellStyle name="Title 68" xfId="996" xr:uid="{00000000-0005-0000-0000-000048040000}"/>
    <cellStyle name="Title 69" xfId="997" xr:uid="{00000000-0005-0000-0000-000049040000}"/>
    <cellStyle name="Title 7" xfId="998" xr:uid="{00000000-0005-0000-0000-00004A040000}"/>
    <cellStyle name="Title 70" xfId="999" xr:uid="{00000000-0005-0000-0000-00004B040000}"/>
    <cellStyle name="Title 71" xfId="1000" xr:uid="{00000000-0005-0000-0000-00004C040000}"/>
    <cellStyle name="Title 72" xfId="1001" xr:uid="{00000000-0005-0000-0000-00004D040000}"/>
    <cellStyle name="Title 73" xfId="1002" xr:uid="{00000000-0005-0000-0000-00004E040000}"/>
    <cellStyle name="Title 74" xfId="1003" xr:uid="{00000000-0005-0000-0000-00004F040000}"/>
    <cellStyle name="Title 75" xfId="1004" xr:uid="{00000000-0005-0000-0000-000050040000}"/>
    <cellStyle name="Title 76" xfId="1005" xr:uid="{00000000-0005-0000-0000-000051040000}"/>
    <cellStyle name="Title 77" xfId="1006" xr:uid="{00000000-0005-0000-0000-000052040000}"/>
    <cellStyle name="Title 78" xfId="1007" xr:uid="{00000000-0005-0000-0000-000053040000}"/>
    <cellStyle name="Title 79" xfId="1008" xr:uid="{00000000-0005-0000-0000-000054040000}"/>
    <cellStyle name="Title 8" xfId="1009" xr:uid="{00000000-0005-0000-0000-000055040000}"/>
    <cellStyle name="Title 80" xfId="1010" xr:uid="{00000000-0005-0000-0000-000056040000}"/>
    <cellStyle name="Title 81" xfId="1011" xr:uid="{00000000-0005-0000-0000-000057040000}"/>
    <cellStyle name="Title 82" xfId="1012" xr:uid="{00000000-0005-0000-0000-000058040000}"/>
    <cellStyle name="Title 83" xfId="1013" xr:uid="{00000000-0005-0000-0000-000059040000}"/>
    <cellStyle name="Title 84" xfId="1014" xr:uid="{00000000-0005-0000-0000-00005A040000}"/>
    <cellStyle name="Title 85" xfId="1015" xr:uid="{00000000-0005-0000-0000-00005B040000}"/>
    <cellStyle name="Title 86" xfId="1016" xr:uid="{00000000-0005-0000-0000-00005C040000}"/>
    <cellStyle name="Title 87" xfId="1017" xr:uid="{00000000-0005-0000-0000-00005D040000}"/>
    <cellStyle name="Title 88" xfId="1018" xr:uid="{00000000-0005-0000-0000-00005E040000}"/>
    <cellStyle name="Title 89" xfId="1019" xr:uid="{00000000-0005-0000-0000-00005F040000}"/>
    <cellStyle name="Title 9" xfId="1020" xr:uid="{00000000-0005-0000-0000-000060040000}"/>
    <cellStyle name="Title 90" xfId="1021" xr:uid="{00000000-0005-0000-0000-000061040000}"/>
    <cellStyle name="Title 91" xfId="1022" xr:uid="{00000000-0005-0000-0000-000062040000}"/>
    <cellStyle name="Title 92" xfId="1023" xr:uid="{00000000-0005-0000-0000-000063040000}"/>
    <cellStyle name="Title 93" xfId="1024" xr:uid="{00000000-0005-0000-0000-000064040000}"/>
    <cellStyle name="Title 94" xfId="1025" xr:uid="{00000000-0005-0000-0000-000065040000}"/>
    <cellStyle name="Title 95" xfId="1026" xr:uid="{00000000-0005-0000-0000-000066040000}"/>
    <cellStyle name="Title 96" xfId="1027" xr:uid="{00000000-0005-0000-0000-000067040000}"/>
    <cellStyle name="Title 97" xfId="1028" xr:uid="{00000000-0005-0000-0000-000068040000}"/>
    <cellStyle name="Title 98" xfId="1029" xr:uid="{00000000-0005-0000-0000-000069040000}"/>
    <cellStyle name="Title 99" xfId="1030" xr:uid="{00000000-0005-0000-0000-00006A040000}"/>
    <cellStyle name="Total 10" xfId="1031" xr:uid="{00000000-0005-0000-0000-00006B040000}"/>
    <cellStyle name="Total 100" xfId="1032" xr:uid="{00000000-0005-0000-0000-00006C040000}"/>
    <cellStyle name="Total 101" xfId="1033" xr:uid="{00000000-0005-0000-0000-00006D040000}"/>
    <cellStyle name="Total 102" xfId="1034" xr:uid="{00000000-0005-0000-0000-00006E040000}"/>
    <cellStyle name="Total 103" xfId="1252" xr:uid="{00000000-0005-0000-0000-00006F040000}"/>
    <cellStyle name="Total 11" xfId="1035" xr:uid="{00000000-0005-0000-0000-000070040000}"/>
    <cellStyle name="Total 12" xfId="1036" xr:uid="{00000000-0005-0000-0000-000071040000}"/>
    <cellStyle name="Total 13" xfId="1037" xr:uid="{00000000-0005-0000-0000-000072040000}"/>
    <cellStyle name="Total 14" xfId="1038" xr:uid="{00000000-0005-0000-0000-000073040000}"/>
    <cellStyle name="Total 15" xfId="1039" xr:uid="{00000000-0005-0000-0000-000074040000}"/>
    <cellStyle name="Total 16" xfId="1040" xr:uid="{00000000-0005-0000-0000-000075040000}"/>
    <cellStyle name="Total 17" xfId="1041" xr:uid="{00000000-0005-0000-0000-000076040000}"/>
    <cellStyle name="Total 18" xfId="1042" xr:uid="{00000000-0005-0000-0000-000077040000}"/>
    <cellStyle name="Total 19" xfId="1043" xr:uid="{00000000-0005-0000-0000-000078040000}"/>
    <cellStyle name="Total 2" xfId="1044" xr:uid="{00000000-0005-0000-0000-000079040000}"/>
    <cellStyle name="Total 2 2" xfId="1296" xr:uid="{00000000-0005-0000-0000-00007A040000}"/>
    <cellStyle name="Total 20" xfId="1045" xr:uid="{00000000-0005-0000-0000-00007B040000}"/>
    <cellStyle name="Total 21" xfId="1046" xr:uid="{00000000-0005-0000-0000-00007C040000}"/>
    <cellStyle name="Total 22" xfId="1047" xr:uid="{00000000-0005-0000-0000-00007D040000}"/>
    <cellStyle name="Total 23" xfId="1048" xr:uid="{00000000-0005-0000-0000-00007E040000}"/>
    <cellStyle name="Total 24" xfId="1049" xr:uid="{00000000-0005-0000-0000-00007F040000}"/>
    <cellStyle name="Total 25" xfId="1050" xr:uid="{00000000-0005-0000-0000-000080040000}"/>
    <cellStyle name="Total 26" xfId="1051" xr:uid="{00000000-0005-0000-0000-000081040000}"/>
    <cellStyle name="Total 27" xfId="1052" xr:uid="{00000000-0005-0000-0000-000082040000}"/>
    <cellStyle name="Total 28" xfId="1053" xr:uid="{00000000-0005-0000-0000-000083040000}"/>
    <cellStyle name="Total 29" xfId="1054" xr:uid="{00000000-0005-0000-0000-000084040000}"/>
    <cellStyle name="Total 3" xfId="1055" xr:uid="{00000000-0005-0000-0000-000085040000}"/>
    <cellStyle name="Total 30" xfId="1056" xr:uid="{00000000-0005-0000-0000-000086040000}"/>
    <cellStyle name="Total 31" xfId="1057" xr:uid="{00000000-0005-0000-0000-000087040000}"/>
    <cellStyle name="Total 32" xfId="1058" xr:uid="{00000000-0005-0000-0000-000088040000}"/>
    <cellStyle name="Total 33" xfId="1059" xr:uid="{00000000-0005-0000-0000-000089040000}"/>
    <cellStyle name="Total 34" xfId="1060" xr:uid="{00000000-0005-0000-0000-00008A040000}"/>
    <cellStyle name="Total 35" xfId="1061" xr:uid="{00000000-0005-0000-0000-00008B040000}"/>
    <cellStyle name="Total 36" xfId="1062" xr:uid="{00000000-0005-0000-0000-00008C040000}"/>
    <cellStyle name="Total 37" xfId="1063" xr:uid="{00000000-0005-0000-0000-00008D040000}"/>
    <cellStyle name="Total 38" xfId="1064" xr:uid="{00000000-0005-0000-0000-00008E040000}"/>
    <cellStyle name="Total 39" xfId="1065" xr:uid="{00000000-0005-0000-0000-00008F040000}"/>
    <cellStyle name="Total 4" xfId="1066" xr:uid="{00000000-0005-0000-0000-000090040000}"/>
    <cellStyle name="Total 40" xfId="1067" xr:uid="{00000000-0005-0000-0000-000091040000}"/>
    <cellStyle name="Total 41" xfId="1068" xr:uid="{00000000-0005-0000-0000-000092040000}"/>
    <cellStyle name="Total 42" xfId="1069" xr:uid="{00000000-0005-0000-0000-000093040000}"/>
    <cellStyle name="Total 43" xfId="1070" xr:uid="{00000000-0005-0000-0000-000094040000}"/>
    <cellStyle name="Total 44" xfId="1071" xr:uid="{00000000-0005-0000-0000-000095040000}"/>
    <cellStyle name="Total 45" xfId="1072" xr:uid="{00000000-0005-0000-0000-000096040000}"/>
    <cellStyle name="Total 46" xfId="1073" xr:uid="{00000000-0005-0000-0000-000097040000}"/>
    <cellStyle name="Total 47" xfId="1074" xr:uid="{00000000-0005-0000-0000-000098040000}"/>
    <cellStyle name="Total 48" xfId="1075" xr:uid="{00000000-0005-0000-0000-000099040000}"/>
    <cellStyle name="Total 49" xfId="1076" xr:uid="{00000000-0005-0000-0000-00009A040000}"/>
    <cellStyle name="Total 5" xfId="1077" xr:uid="{00000000-0005-0000-0000-00009B040000}"/>
    <cellStyle name="Total 50" xfId="1078" xr:uid="{00000000-0005-0000-0000-00009C040000}"/>
    <cellStyle name="Total 51" xfId="1079" xr:uid="{00000000-0005-0000-0000-00009D040000}"/>
    <cellStyle name="Total 52" xfId="1080" xr:uid="{00000000-0005-0000-0000-00009E040000}"/>
    <cellStyle name="Total 53" xfId="1081" xr:uid="{00000000-0005-0000-0000-00009F040000}"/>
    <cellStyle name="Total 54" xfId="1082" xr:uid="{00000000-0005-0000-0000-0000A0040000}"/>
    <cellStyle name="Total 55" xfId="1083" xr:uid="{00000000-0005-0000-0000-0000A1040000}"/>
    <cellStyle name="Total 56" xfId="1084" xr:uid="{00000000-0005-0000-0000-0000A2040000}"/>
    <cellStyle name="Total 57" xfId="1085" xr:uid="{00000000-0005-0000-0000-0000A3040000}"/>
    <cellStyle name="Total 58" xfId="1086" xr:uid="{00000000-0005-0000-0000-0000A4040000}"/>
    <cellStyle name="Total 59" xfId="1087" xr:uid="{00000000-0005-0000-0000-0000A5040000}"/>
    <cellStyle name="Total 6" xfId="1088" xr:uid="{00000000-0005-0000-0000-0000A6040000}"/>
    <cellStyle name="Total 60" xfId="1089" xr:uid="{00000000-0005-0000-0000-0000A7040000}"/>
    <cellStyle name="Total 61" xfId="1090" xr:uid="{00000000-0005-0000-0000-0000A8040000}"/>
    <cellStyle name="Total 62" xfId="1091" xr:uid="{00000000-0005-0000-0000-0000A9040000}"/>
    <cellStyle name="Total 63" xfId="1092" xr:uid="{00000000-0005-0000-0000-0000AA040000}"/>
    <cellStyle name="Total 64" xfId="1093" xr:uid="{00000000-0005-0000-0000-0000AB040000}"/>
    <cellStyle name="Total 65" xfId="1094" xr:uid="{00000000-0005-0000-0000-0000AC040000}"/>
    <cellStyle name="Total 66" xfId="1095" xr:uid="{00000000-0005-0000-0000-0000AD040000}"/>
    <cellStyle name="Total 67" xfId="1096" xr:uid="{00000000-0005-0000-0000-0000AE040000}"/>
    <cellStyle name="Total 68" xfId="1097" xr:uid="{00000000-0005-0000-0000-0000AF040000}"/>
    <cellStyle name="Total 69" xfId="1098" xr:uid="{00000000-0005-0000-0000-0000B0040000}"/>
    <cellStyle name="Total 7" xfId="1099" xr:uid="{00000000-0005-0000-0000-0000B1040000}"/>
    <cellStyle name="Total 70" xfId="1100" xr:uid="{00000000-0005-0000-0000-0000B2040000}"/>
    <cellStyle name="Total 71" xfId="1101" xr:uid="{00000000-0005-0000-0000-0000B3040000}"/>
    <cellStyle name="Total 72" xfId="1102" xr:uid="{00000000-0005-0000-0000-0000B4040000}"/>
    <cellStyle name="Total 73" xfId="1103" xr:uid="{00000000-0005-0000-0000-0000B5040000}"/>
    <cellStyle name="Total 74" xfId="1104" xr:uid="{00000000-0005-0000-0000-0000B6040000}"/>
    <cellStyle name="Total 75" xfId="1105" xr:uid="{00000000-0005-0000-0000-0000B7040000}"/>
    <cellStyle name="Total 76" xfId="1106" xr:uid="{00000000-0005-0000-0000-0000B8040000}"/>
    <cellStyle name="Total 77" xfId="1107" xr:uid="{00000000-0005-0000-0000-0000B9040000}"/>
    <cellStyle name="Total 78" xfId="1108" xr:uid="{00000000-0005-0000-0000-0000BA040000}"/>
    <cellStyle name="Total 79" xfId="1109" xr:uid="{00000000-0005-0000-0000-0000BB040000}"/>
    <cellStyle name="Total 8" xfId="1110" xr:uid="{00000000-0005-0000-0000-0000BC040000}"/>
    <cellStyle name="Total 80" xfId="1111" xr:uid="{00000000-0005-0000-0000-0000BD040000}"/>
    <cellStyle name="Total 81" xfId="1112" xr:uid="{00000000-0005-0000-0000-0000BE040000}"/>
    <cellStyle name="Total 82" xfId="1113" xr:uid="{00000000-0005-0000-0000-0000BF040000}"/>
    <cellStyle name="Total 83" xfId="1114" xr:uid="{00000000-0005-0000-0000-0000C0040000}"/>
    <cellStyle name="Total 84" xfId="1115" xr:uid="{00000000-0005-0000-0000-0000C1040000}"/>
    <cellStyle name="Total 85" xfId="1116" xr:uid="{00000000-0005-0000-0000-0000C2040000}"/>
    <cellStyle name="Total 86" xfId="1117" xr:uid="{00000000-0005-0000-0000-0000C3040000}"/>
    <cellStyle name="Total 87" xfId="1118" xr:uid="{00000000-0005-0000-0000-0000C4040000}"/>
    <cellStyle name="Total 88" xfId="1119" xr:uid="{00000000-0005-0000-0000-0000C5040000}"/>
    <cellStyle name="Total 89" xfId="1120" xr:uid="{00000000-0005-0000-0000-0000C6040000}"/>
    <cellStyle name="Total 9" xfId="1121" xr:uid="{00000000-0005-0000-0000-0000C7040000}"/>
    <cellStyle name="Total 90" xfId="1122" xr:uid="{00000000-0005-0000-0000-0000C8040000}"/>
    <cellStyle name="Total 91" xfId="1123" xr:uid="{00000000-0005-0000-0000-0000C9040000}"/>
    <cellStyle name="Total 92" xfId="1124" xr:uid="{00000000-0005-0000-0000-0000CA040000}"/>
    <cellStyle name="Total 93" xfId="1125" xr:uid="{00000000-0005-0000-0000-0000CB040000}"/>
    <cellStyle name="Total 94" xfId="1126" xr:uid="{00000000-0005-0000-0000-0000CC040000}"/>
    <cellStyle name="Total 95" xfId="1127" xr:uid="{00000000-0005-0000-0000-0000CD040000}"/>
    <cellStyle name="Total 96" xfId="1128" xr:uid="{00000000-0005-0000-0000-0000CE040000}"/>
    <cellStyle name="Total 97" xfId="1129" xr:uid="{00000000-0005-0000-0000-0000CF040000}"/>
    <cellStyle name="Total 98" xfId="1130" xr:uid="{00000000-0005-0000-0000-0000D0040000}"/>
    <cellStyle name="Total 99" xfId="1131" xr:uid="{00000000-0005-0000-0000-0000D1040000}"/>
    <cellStyle name="Warning Text 10" xfId="1132" xr:uid="{00000000-0005-0000-0000-0000D2040000}"/>
    <cellStyle name="Warning Text 100" xfId="1133" xr:uid="{00000000-0005-0000-0000-0000D3040000}"/>
    <cellStyle name="Warning Text 101" xfId="1134" xr:uid="{00000000-0005-0000-0000-0000D4040000}"/>
    <cellStyle name="Warning Text 102" xfId="1135" xr:uid="{00000000-0005-0000-0000-0000D5040000}"/>
    <cellStyle name="Warning Text 103" xfId="1249" xr:uid="{00000000-0005-0000-0000-0000D6040000}"/>
    <cellStyle name="Warning Text 11" xfId="1136" xr:uid="{00000000-0005-0000-0000-0000D7040000}"/>
    <cellStyle name="Warning Text 12" xfId="1137" xr:uid="{00000000-0005-0000-0000-0000D8040000}"/>
    <cellStyle name="Warning Text 13" xfId="1138" xr:uid="{00000000-0005-0000-0000-0000D9040000}"/>
    <cellStyle name="Warning Text 14" xfId="1139" xr:uid="{00000000-0005-0000-0000-0000DA040000}"/>
    <cellStyle name="Warning Text 15" xfId="1140" xr:uid="{00000000-0005-0000-0000-0000DB040000}"/>
    <cellStyle name="Warning Text 16" xfId="1141" xr:uid="{00000000-0005-0000-0000-0000DC040000}"/>
    <cellStyle name="Warning Text 17" xfId="1142" xr:uid="{00000000-0005-0000-0000-0000DD040000}"/>
    <cellStyle name="Warning Text 18" xfId="1143" xr:uid="{00000000-0005-0000-0000-0000DE040000}"/>
    <cellStyle name="Warning Text 19" xfId="1144" xr:uid="{00000000-0005-0000-0000-0000DF040000}"/>
    <cellStyle name="Warning Text 2" xfId="1145" xr:uid="{00000000-0005-0000-0000-0000E0040000}"/>
    <cellStyle name="Warning Text 2 2" xfId="1318" xr:uid="{00000000-0005-0000-0000-0000E1040000}"/>
    <cellStyle name="Warning Text 20" xfId="1146" xr:uid="{00000000-0005-0000-0000-0000E2040000}"/>
    <cellStyle name="Warning Text 21" xfId="1147" xr:uid="{00000000-0005-0000-0000-0000E3040000}"/>
    <cellStyle name="Warning Text 22" xfId="1148" xr:uid="{00000000-0005-0000-0000-0000E4040000}"/>
    <cellStyle name="Warning Text 23" xfId="1149" xr:uid="{00000000-0005-0000-0000-0000E5040000}"/>
    <cellStyle name="Warning Text 24" xfId="1150" xr:uid="{00000000-0005-0000-0000-0000E6040000}"/>
    <cellStyle name="Warning Text 25" xfId="1151" xr:uid="{00000000-0005-0000-0000-0000E7040000}"/>
    <cellStyle name="Warning Text 26" xfId="1152" xr:uid="{00000000-0005-0000-0000-0000E8040000}"/>
    <cellStyle name="Warning Text 27" xfId="1153" xr:uid="{00000000-0005-0000-0000-0000E9040000}"/>
    <cellStyle name="Warning Text 28" xfId="1154" xr:uid="{00000000-0005-0000-0000-0000EA040000}"/>
    <cellStyle name="Warning Text 29" xfId="1155" xr:uid="{00000000-0005-0000-0000-0000EB040000}"/>
    <cellStyle name="Warning Text 3" xfId="1156" xr:uid="{00000000-0005-0000-0000-0000EC040000}"/>
    <cellStyle name="Warning Text 30" xfId="1157" xr:uid="{00000000-0005-0000-0000-0000ED040000}"/>
    <cellStyle name="Warning Text 31" xfId="1158" xr:uid="{00000000-0005-0000-0000-0000EE040000}"/>
    <cellStyle name="Warning Text 32" xfId="1159" xr:uid="{00000000-0005-0000-0000-0000EF040000}"/>
    <cellStyle name="Warning Text 33" xfId="1160" xr:uid="{00000000-0005-0000-0000-0000F0040000}"/>
    <cellStyle name="Warning Text 34" xfId="1161" xr:uid="{00000000-0005-0000-0000-0000F1040000}"/>
    <cellStyle name="Warning Text 35" xfId="1162" xr:uid="{00000000-0005-0000-0000-0000F2040000}"/>
    <cellStyle name="Warning Text 36" xfId="1163" xr:uid="{00000000-0005-0000-0000-0000F3040000}"/>
    <cellStyle name="Warning Text 37" xfId="1164" xr:uid="{00000000-0005-0000-0000-0000F4040000}"/>
    <cellStyle name="Warning Text 38" xfId="1165" xr:uid="{00000000-0005-0000-0000-0000F5040000}"/>
    <cellStyle name="Warning Text 39" xfId="1166" xr:uid="{00000000-0005-0000-0000-0000F6040000}"/>
    <cellStyle name="Warning Text 4" xfId="1167" xr:uid="{00000000-0005-0000-0000-0000F7040000}"/>
    <cellStyle name="Warning Text 40" xfId="1168" xr:uid="{00000000-0005-0000-0000-0000F8040000}"/>
    <cellStyle name="Warning Text 41" xfId="1169" xr:uid="{00000000-0005-0000-0000-0000F9040000}"/>
    <cellStyle name="Warning Text 42" xfId="1170" xr:uid="{00000000-0005-0000-0000-0000FA040000}"/>
    <cellStyle name="Warning Text 43" xfId="1171" xr:uid="{00000000-0005-0000-0000-0000FB040000}"/>
    <cellStyle name="Warning Text 44" xfId="1172" xr:uid="{00000000-0005-0000-0000-0000FC040000}"/>
    <cellStyle name="Warning Text 45" xfId="1173" xr:uid="{00000000-0005-0000-0000-0000FD040000}"/>
    <cellStyle name="Warning Text 46" xfId="1174" xr:uid="{00000000-0005-0000-0000-0000FE040000}"/>
    <cellStyle name="Warning Text 47" xfId="1175" xr:uid="{00000000-0005-0000-0000-0000FF040000}"/>
    <cellStyle name="Warning Text 48" xfId="1176" xr:uid="{00000000-0005-0000-0000-000000050000}"/>
    <cellStyle name="Warning Text 49" xfId="1177" xr:uid="{00000000-0005-0000-0000-000001050000}"/>
    <cellStyle name="Warning Text 5" xfId="1178" xr:uid="{00000000-0005-0000-0000-000002050000}"/>
    <cellStyle name="Warning Text 50" xfId="1179" xr:uid="{00000000-0005-0000-0000-000003050000}"/>
    <cellStyle name="Warning Text 51" xfId="1180" xr:uid="{00000000-0005-0000-0000-000004050000}"/>
    <cellStyle name="Warning Text 52" xfId="1181" xr:uid="{00000000-0005-0000-0000-000005050000}"/>
    <cellStyle name="Warning Text 53" xfId="1182" xr:uid="{00000000-0005-0000-0000-000006050000}"/>
    <cellStyle name="Warning Text 54" xfId="1183" xr:uid="{00000000-0005-0000-0000-000007050000}"/>
    <cellStyle name="Warning Text 55" xfId="1184" xr:uid="{00000000-0005-0000-0000-000008050000}"/>
    <cellStyle name="Warning Text 56" xfId="1185" xr:uid="{00000000-0005-0000-0000-000009050000}"/>
    <cellStyle name="Warning Text 57" xfId="1186" xr:uid="{00000000-0005-0000-0000-00000A050000}"/>
    <cellStyle name="Warning Text 58" xfId="1187" xr:uid="{00000000-0005-0000-0000-00000B050000}"/>
    <cellStyle name="Warning Text 59" xfId="1188" xr:uid="{00000000-0005-0000-0000-00000C050000}"/>
    <cellStyle name="Warning Text 6" xfId="1189" xr:uid="{00000000-0005-0000-0000-00000D050000}"/>
    <cellStyle name="Warning Text 60" xfId="1190" xr:uid="{00000000-0005-0000-0000-00000E050000}"/>
    <cellStyle name="Warning Text 61" xfId="1191" xr:uid="{00000000-0005-0000-0000-00000F050000}"/>
    <cellStyle name="Warning Text 62" xfId="1192" xr:uid="{00000000-0005-0000-0000-000010050000}"/>
    <cellStyle name="Warning Text 63" xfId="1193" xr:uid="{00000000-0005-0000-0000-000011050000}"/>
    <cellStyle name="Warning Text 64" xfId="1194" xr:uid="{00000000-0005-0000-0000-000012050000}"/>
    <cellStyle name="Warning Text 65" xfId="1195" xr:uid="{00000000-0005-0000-0000-000013050000}"/>
    <cellStyle name="Warning Text 66" xfId="1196" xr:uid="{00000000-0005-0000-0000-000014050000}"/>
    <cellStyle name="Warning Text 67" xfId="1197" xr:uid="{00000000-0005-0000-0000-000015050000}"/>
    <cellStyle name="Warning Text 68" xfId="1198" xr:uid="{00000000-0005-0000-0000-000016050000}"/>
    <cellStyle name="Warning Text 69" xfId="1199" xr:uid="{00000000-0005-0000-0000-000017050000}"/>
    <cellStyle name="Warning Text 7" xfId="1200" xr:uid="{00000000-0005-0000-0000-000018050000}"/>
    <cellStyle name="Warning Text 70" xfId="1201" xr:uid="{00000000-0005-0000-0000-000019050000}"/>
    <cellStyle name="Warning Text 71" xfId="1202" xr:uid="{00000000-0005-0000-0000-00001A050000}"/>
    <cellStyle name="Warning Text 72" xfId="1203" xr:uid="{00000000-0005-0000-0000-00001B050000}"/>
    <cellStyle name="Warning Text 73" xfId="1204" xr:uid="{00000000-0005-0000-0000-00001C050000}"/>
    <cellStyle name="Warning Text 74" xfId="1205" xr:uid="{00000000-0005-0000-0000-00001D050000}"/>
    <cellStyle name="Warning Text 75" xfId="1206" xr:uid="{00000000-0005-0000-0000-00001E050000}"/>
    <cellStyle name="Warning Text 76" xfId="1207" xr:uid="{00000000-0005-0000-0000-00001F050000}"/>
    <cellStyle name="Warning Text 77" xfId="1208" xr:uid="{00000000-0005-0000-0000-000020050000}"/>
    <cellStyle name="Warning Text 78" xfId="1209" xr:uid="{00000000-0005-0000-0000-000021050000}"/>
    <cellStyle name="Warning Text 79" xfId="1210" xr:uid="{00000000-0005-0000-0000-000022050000}"/>
    <cellStyle name="Warning Text 8" xfId="1211" xr:uid="{00000000-0005-0000-0000-000023050000}"/>
    <cellStyle name="Warning Text 80" xfId="1212" xr:uid="{00000000-0005-0000-0000-000024050000}"/>
    <cellStyle name="Warning Text 81" xfId="1213" xr:uid="{00000000-0005-0000-0000-000025050000}"/>
    <cellStyle name="Warning Text 82" xfId="1214" xr:uid="{00000000-0005-0000-0000-000026050000}"/>
    <cellStyle name="Warning Text 83" xfId="1215" xr:uid="{00000000-0005-0000-0000-000027050000}"/>
    <cellStyle name="Warning Text 84" xfId="1216" xr:uid="{00000000-0005-0000-0000-000028050000}"/>
    <cellStyle name="Warning Text 85" xfId="1217" xr:uid="{00000000-0005-0000-0000-000029050000}"/>
    <cellStyle name="Warning Text 86" xfId="1218" xr:uid="{00000000-0005-0000-0000-00002A050000}"/>
    <cellStyle name="Warning Text 87" xfId="1219" xr:uid="{00000000-0005-0000-0000-00002B050000}"/>
    <cellStyle name="Warning Text 88" xfId="1220" xr:uid="{00000000-0005-0000-0000-00002C050000}"/>
    <cellStyle name="Warning Text 89" xfId="1221" xr:uid="{00000000-0005-0000-0000-00002D050000}"/>
    <cellStyle name="Warning Text 9" xfId="1222" xr:uid="{00000000-0005-0000-0000-00002E050000}"/>
    <cellStyle name="Warning Text 90" xfId="1223" xr:uid="{00000000-0005-0000-0000-00002F050000}"/>
    <cellStyle name="Warning Text 91" xfId="1224" xr:uid="{00000000-0005-0000-0000-000030050000}"/>
    <cellStyle name="Warning Text 92" xfId="1225" xr:uid="{00000000-0005-0000-0000-000031050000}"/>
    <cellStyle name="Warning Text 93" xfId="1226" xr:uid="{00000000-0005-0000-0000-000032050000}"/>
    <cellStyle name="Warning Text 94" xfId="1227" xr:uid="{00000000-0005-0000-0000-000033050000}"/>
    <cellStyle name="Warning Text 95" xfId="1228" xr:uid="{00000000-0005-0000-0000-000034050000}"/>
    <cellStyle name="Warning Text 96" xfId="1229" xr:uid="{00000000-0005-0000-0000-000035050000}"/>
    <cellStyle name="Warning Text 97" xfId="1230" xr:uid="{00000000-0005-0000-0000-000036050000}"/>
    <cellStyle name="Warning Text 98" xfId="1231" xr:uid="{00000000-0005-0000-0000-000037050000}"/>
    <cellStyle name="Warning Text 99" xfId="1232" xr:uid="{00000000-0005-0000-0000-000038050000}"/>
  </cellStyles>
  <dxfs count="0"/>
  <tableStyles count="0" defaultTableStyle="TableStyleMedium2" defaultPivotStyle="PivotStyleLight16"/>
  <colors>
    <mruColors>
      <color rgb="FF66FF33"/>
      <color rgb="FF33CC33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externalLink" Target="externalLinks/externalLink12.xml"/><Relationship Id="rId47" Type="http://schemas.openxmlformats.org/officeDocument/2006/relationships/externalLink" Target="externalLinks/externalLink17.xml"/><Relationship Id="rId50" Type="http://schemas.openxmlformats.org/officeDocument/2006/relationships/externalLink" Target="externalLinks/externalLink2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externalLink" Target="externalLinks/externalLink10.xml"/><Relationship Id="rId45" Type="http://schemas.openxmlformats.org/officeDocument/2006/relationships/externalLink" Target="externalLinks/externalLink15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externalLink" Target="externalLinks/externalLink13.xml"/><Relationship Id="rId48" Type="http://schemas.openxmlformats.org/officeDocument/2006/relationships/externalLink" Target="externalLinks/externalLink1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externalLink" Target="externalLinks/externalLink16.xml"/><Relationship Id="rId59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49" Type="http://schemas.openxmlformats.org/officeDocument/2006/relationships/externalLink" Target="externalLinks/externalLink19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.xml"/><Relationship Id="rId44" Type="http://schemas.openxmlformats.org/officeDocument/2006/relationships/externalLink" Target="externalLinks/externalLink14.xml"/><Relationship Id="rId52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A)%20-%20Billing%20Lag.xlsx" TargetMode="External"/><Relationship Id="rId1" Type="http://schemas.openxmlformats.org/officeDocument/2006/relationships/externalLinkPath" Target="WP%20(A)%20-%20Billing%20La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A-3)%20-%20Daily%20Receivables.xlsx" TargetMode="External"/><Relationship Id="rId1" Type="http://schemas.openxmlformats.org/officeDocument/2006/relationships/externalLinkPath" Target="WP%20(A-3)%20-%20Daily%20Receivable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A-1)%20-%20Billed%20Revenues.xlsx" TargetMode="External"/><Relationship Id="rId1" Type="http://schemas.openxmlformats.org/officeDocument/2006/relationships/externalLinkPath" Target="WP%20(A-1)%20-%20Billed%20Revenue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1,%20B-2,%20B-3)%20-%20Payroll%20Expenses.xlsx" TargetMode="External"/><Relationship Id="rId1" Type="http://schemas.openxmlformats.org/officeDocument/2006/relationships/externalLinkPath" Target="WP%20(B-1,%20B-2,%20B-3)%20-%20Payroll%20Expense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1)%20-%20Vacation%20Pay.xlsx" TargetMode="External"/><Relationship Id="rId1" Type="http://schemas.openxmlformats.org/officeDocument/2006/relationships/externalLinkPath" Target="WP%20(B-1)%20-%20Vacation%20Pay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5)%20-%20Income%20Statement.xlsx" TargetMode="External"/><Relationship Id="rId1" Type="http://schemas.openxmlformats.org/officeDocument/2006/relationships/externalLinkPath" Target="WP%20(B-5)%20-%20Income%20Statemen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7)%20-%20Benefits%20Expense%20Amounts.xlsx" TargetMode="External"/><Relationship Id="rId1" Type="http://schemas.openxmlformats.org/officeDocument/2006/relationships/externalLinkPath" Target="WP%20(B-7)%20-%20Benefits%20Expense%20Amounts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5)%20&#8211;%20Electric%20Transmission%20Revenue.xlsx" TargetMode="External"/><Relationship Id="rId1" Type="http://schemas.openxmlformats.org/officeDocument/2006/relationships/externalLinkPath" Target="WP%20(B-5)%20&#8211;%20Electric%20Transmission%20Revenue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5)%20&#8211;%20Electric%20Transmission%20Expense.xlsx" TargetMode="External"/><Relationship Id="rId1" Type="http://schemas.openxmlformats.org/officeDocument/2006/relationships/externalLinkPath" Target="WP%20(B-5)%20&#8211;%20Electric%20Transmission%20Expense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6)%20-%20Other%20O&amp;M%20Sample.xlsx" TargetMode="External"/><Relationship Id="rId1" Type="http://schemas.openxmlformats.org/officeDocument/2006/relationships/externalLinkPath" Target="WP%20(B-6)%20-%20Other%20O&amp;M%20Sampl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7)%20-%20Benefits.xlsx" TargetMode="External"/><Relationship Id="rId1" Type="http://schemas.openxmlformats.org/officeDocument/2006/relationships/externalLinkPath" Target="WP%20(B-7)%20-%20Benefits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7)%20-%20Savings%20Expense.xlsx" TargetMode="External"/><Relationship Id="rId1" Type="http://schemas.openxmlformats.org/officeDocument/2006/relationships/externalLinkPath" Target="WP%20(B-7)%20-%20Savings%20Expense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B-8)%20-%20Intercompany%20Expenses.xlsx" TargetMode="External"/><Relationship Id="rId1" Type="http://schemas.openxmlformats.org/officeDocument/2006/relationships/externalLinkPath" Target="WP%20(B-8)%20-%20Intercompany%20Expenses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D-1,%20I-1,%20I-2)%20-%20FICA%20and%20FIT.xlsx" TargetMode="External"/><Relationship Id="rId1" Type="http://schemas.openxmlformats.org/officeDocument/2006/relationships/externalLinkPath" Target="WP%20(D-1,%20I-1,%20I-2)%20-%20FICA%20and%20FIT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D-2,%20D-3)%20-%20FUTA%20and%20SUTA.xlsx" TargetMode="External"/><Relationship Id="rId1" Type="http://schemas.openxmlformats.org/officeDocument/2006/relationships/externalLinkPath" Target="WP%20(D-2,%20D-3)%20-%20FUTA%20and%20SUTA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F)%20-%20Local%20Franchise%20Tax.XLSX" TargetMode="External"/><Relationship Id="rId1" Type="http://schemas.openxmlformats.org/officeDocument/2006/relationships/externalLinkPath" Target="WP%20(F)%20-%20Local%20Franchise%20Tax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G)%20-%20Ad%20Valorem%20Taxes.xlsx" TargetMode="External"/><Relationship Id="rId1" Type="http://schemas.openxmlformats.org/officeDocument/2006/relationships/externalLinkPath" Target="WP%20(G)%20-%20Ad%20Valorem%20Taxes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H)%20-%20Average%20Daily%20Bank%20Balances.xlsx" TargetMode="External"/><Relationship Id="rId1" Type="http://schemas.openxmlformats.org/officeDocument/2006/relationships/externalLinkPath" Target="WP%20(H)%20-%20Average%20Daily%20Bank%20Balances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I-3)%20-%20Use%20Taxes.xlsx" TargetMode="External"/><Relationship Id="rId1" Type="http://schemas.openxmlformats.org/officeDocument/2006/relationships/externalLinkPath" Target="WP%20(I-3)%20-%20Use%20Taxes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J)%20-%20Prepaid%20Insurance.XLSX" TargetMode="External"/><Relationship Id="rId1" Type="http://schemas.openxmlformats.org/officeDocument/2006/relationships/externalLinkPath" Target="WP%20(J)%20-%20Prepaid%20Insurance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mLyons\Box\100816-1020%20CE%20Houston%20Electric%202023%20Lead-Lag%20Study\100816-1020%20CE%20Houston%20Electric\Current%20Study\WP%20(J)%20-%20Prepaid%20Other.xlsx" TargetMode="External"/><Relationship Id="rId1" Type="http://schemas.openxmlformats.org/officeDocument/2006/relationships/externalLinkPath" Target="WP%20(J)%20-%20Prepaid%20Other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222284\Documents\Regulatory%20Affairs\CEHE\2024%20CEHE%20Rate%20Case\Lyons%20-%20Lead%20Lag\TYE%209.30.23%20Data%20Request%20Files\Final%20Study%20and%20Supporting%20Workpapers\WP%20(K)%20-%20Transportation%20Depreciation.xlsx" TargetMode="External"/><Relationship Id="rId1" Type="http://schemas.openxmlformats.org/officeDocument/2006/relationships/externalLinkPath" Target="WP%20(K)%20-%20Transportation%20Depreci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 1 - SAP Bill Processing Lag"/>
      <sheetName val="Source &gt;&gt;"/>
      <sheetName val="DATA_Billing and Transmittal"/>
      <sheetName val="SAP 2022 Non IDR"/>
      <sheetName val="SAP 2022 IDR"/>
      <sheetName val="SAP 2023 Non IDR"/>
      <sheetName val="SAP 2023 IDR"/>
    </sheetNames>
    <sheetDataSet>
      <sheetData sheetId="0">
        <row r="10">
          <cell r="C10">
            <v>1</v>
          </cell>
          <cell r="D10">
            <v>1</v>
          </cell>
          <cell r="E10">
            <v>1</v>
          </cell>
          <cell r="F10">
            <v>3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3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3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3</v>
          </cell>
          <cell r="V10">
            <v>1</v>
          </cell>
          <cell r="W10">
            <v>1</v>
          </cell>
        </row>
        <row r="11">
          <cell r="C11">
            <v>1</v>
          </cell>
          <cell r="D11">
            <v>1</v>
          </cell>
          <cell r="E11">
            <v>3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3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3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3</v>
          </cell>
          <cell r="U11">
            <v>1</v>
          </cell>
          <cell r="V11">
            <v>1</v>
          </cell>
          <cell r="W11">
            <v>1</v>
          </cell>
        </row>
        <row r="12">
          <cell r="C12">
            <v>1</v>
          </cell>
          <cell r="D12">
            <v>3</v>
          </cell>
          <cell r="E12">
            <v>1</v>
          </cell>
          <cell r="F12">
            <v>1</v>
          </cell>
          <cell r="G12">
            <v>5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3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3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3</v>
          </cell>
          <cell r="W12">
            <v>1</v>
          </cell>
        </row>
        <row r="13">
          <cell r="C13">
            <v>1</v>
          </cell>
          <cell r="D13">
            <v>1</v>
          </cell>
          <cell r="E13">
            <v>5</v>
          </cell>
          <cell r="F13">
            <v>1</v>
          </cell>
          <cell r="G13">
            <v>1</v>
          </cell>
          <cell r="H13">
            <v>1</v>
          </cell>
          <cell r="I13">
            <v>3</v>
          </cell>
          <cell r="J13">
            <v>1</v>
          </cell>
          <cell r="K13">
            <v>1</v>
          </cell>
          <cell r="L13">
            <v>1</v>
          </cell>
          <cell r="M13">
            <v>3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4</v>
          </cell>
          <cell r="S13">
            <v>1</v>
          </cell>
          <cell r="T13">
            <v>1</v>
          </cell>
          <cell r="U13">
            <v>1</v>
          </cell>
          <cell r="V13">
            <v>3</v>
          </cell>
          <cell r="W13">
            <v>1</v>
          </cell>
        </row>
        <row r="14">
          <cell r="C14">
            <v>1</v>
          </cell>
          <cell r="D14">
            <v>1</v>
          </cell>
          <cell r="E14">
            <v>1</v>
          </cell>
          <cell r="F14">
            <v>3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3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3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3</v>
          </cell>
          <cell r="V14">
            <v>1</v>
          </cell>
          <cell r="W14">
            <v>1</v>
          </cell>
        </row>
        <row r="15">
          <cell r="C15">
            <v>1</v>
          </cell>
          <cell r="D15">
            <v>1</v>
          </cell>
          <cell r="E15">
            <v>3</v>
          </cell>
          <cell r="F15">
            <v>1</v>
          </cell>
          <cell r="G15">
            <v>2</v>
          </cell>
          <cell r="H15">
            <v>1</v>
          </cell>
          <cell r="I15">
            <v>1</v>
          </cell>
          <cell r="J15">
            <v>3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3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3</v>
          </cell>
          <cell r="U15">
            <v>1</v>
          </cell>
          <cell r="V15">
            <v>1</v>
          </cell>
          <cell r="W15">
            <v>1</v>
          </cell>
        </row>
        <row r="16">
          <cell r="C16">
            <v>1</v>
          </cell>
          <cell r="D16">
            <v>3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3</v>
          </cell>
          <cell r="J16">
            <v>1</v>
          </cell>
          <cell r="K16">
            <v>1</v>
          </cell>
          <cell r="L16">
            <v>1</v>
          </cell>
          <cell r="M16">
            <v>4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3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3</v>
          </cell>
        </row>
        <row r="17"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3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3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3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3</v>
          </cell>
          <cell r="W17">
            <v>1</v>
          </cell>
        </row>
        <row r="18">
          <cell r="C18">
            <v>1</v>
          </cell>
          <cell r="D18">
            <v>1</v>
          </cell>
          <cell r="E18">
            <v>1</v>
          </cell>
          <cell r="F18">
            <v>4</v>
          </cell>
          <cell r="G18">
            <v>1</v>
          </cell>
          <cell r="H18">
            <v>1</v>
          </cell>
          <cell r="I18">
            <v>1</v>
          </cell>
          <cell r="J18">
            <v>3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3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3</v>
          </cell>
          <cell r="U18">
            <v>1</v>
          </cell>
          <cell r="V18">
            <v>1</v>
          </cell>
          <cell r="W18">
            <v>1</v>
          </cell>
        </row>
        <row r="19">
          <cell r="C19">
            <v>1</v>
          </cell>
          <cell r="D19">
            <v>3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3</v>
          </cell>
          <cell r="J19">
            <v>2</v>
          </cell>
          <cell r="K19">
            <v>1</v>
          </cell>
          <cell r="L19">
            <v>1</v>
          </cell>
          <cell r="M19">
            <v>3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3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3</v>
          </cell>
        </row>
        <row r="20">
          <cell r="C20">
            <v>1</v>
          </cell>
          <cell r="D20">
            <v>1</v>
          </cell>
          <cell r="E20">
            <v>1</v>
          </cell>
          <cell r="F20">
            <v>1</v>
          </cell>
          <cell r="G20">
            <v>3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3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3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3</v>
          </cell>
          <cell r="W20">
            <v>1</v>
          </cell>
        </row>
        <row r="21">
          <cell r="C21">
            <v>1</v>
          </cell>
          <cell r="D21">
            <v>1</v>
          </cell>
          <cell r="E21">
            <v>1</v>
          </cell>
          <cell r="F21">
            <v>3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4</v>
          </cell>
          <cell r="L21">
            <v>1</v>
          </cell>
          <cell r="M21">
            <v>1</v>
          </cell>
          <cell r="N21">
            <v>1</v>
          </cell>
          <cell r="O21">
            <v>3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3</v>
          </cell>
          <cell r="U21">
            <v>1</v>
          </cell>
          <cell r="V21">
            <v>1</v>
          </cell>
          <cell r="W2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com.sap.ip.bi.xl.hiddensheet"/>
      <sheetName val="Summary"/>
      <sheetName val="Source&gt;&gt;&gt;"/>
      <sheetName val="Daily AR Retail Tariff Billings"/>
      <sheetName val="Daily AR Balance per GL"/>
      <sheetName val="121087 GL Activity by Post Date"/>
      <sheetName val="Billings"/>
      <sheetName val="Payments"/>
      <sheetName val="7100004376 Payments"/>
      <sheetName val="Pivot of 708140 Oct-Sept"/>
      <sheetName val="CR Interest Credits per GL"/>
      <sheetName val="PT Payments DA"/>
      <sheetName val="Payments Formatted"/>
      <sheetName val="Gross CR Default in AR"/>
    </sheetNames>
    <sheetDataSet>
      <sheetData sheetId="0" refreshError="1"/>
      <sheetData sheetId="1">
        <row r="7">
          <cell r="C7">
            <v>363531636.25999999</v>
          </cell>
          <cell r="D7">
            <v>333497325.12000006</v>
          </cell>
          <cell r="E7">
            <v>269202085.11000001</v>
          </cell>
          <cell r="F7">
            <v>255425245.07000008</v>
          </cell>
          <cell r="G7">
            <v>274850985.78000009</v>
          </cell>
          <cell r="H7">
            <v>271631603.02000004</v>
          </cell>
          <cell r="I7">
            <v>230810505.57999998</v>
          </cell>
          <cell r="J7">
            <v>215731706.86000001</v>
          </cell>
          <cell r="K7">
            <v>242722289.47999999</v>
          </cell>
          <cell r="L7">
            <v>293674041.11000007</v>
          </cell>
          <cell r="M7">
            <v>347361661.85999995</v>
          </cell>
          <cell r="N7">
            <v>377571545.10999995</v>
          </cell>
        </row>
        <row r="8">
          <cell r="C8">
            <v>363535640.17000002</v>
          </cell>
          <cell r="D8">
            <v>338372834.71000004</v>
          </cell>
          <cell r="E8">
            <v>262023467.74000001</v>
          </cell>
          <cell r="F8">
            <v>255425200.88000008</v>
          </cell>
          <cell r="G8">
            <v>276287281.92000008</v>
          </cell>
          <cell r="H8">
            <v>274023355.83000004</v>
          </cell>
          <cell r="I8">
            <v>230808031.42999998</v>
          </cell>
          <cell r="J8">
            <v>221345213.67000002</v>
          </cell>
          <cell r="K8">
            <v>236394253.70999998</v>
          </cell>
          <cell r="L8">
            <v>293699893.49000007</v>
          </cell>
          <cell r="M8">
            <v>344744842.75999993</v>
          </cell>
          <cell r="N8">
            <v>377567729.76999998</v>
          </cell>
        </row>
        <row r="9">
          <cell r="C9">
            <v>369443874.92000002</v>
          </cell>
          <cell r="D9">
            <v>338898186.85000002</v>
          </cell>
          <cell r="E9">
            <v>262021397</v>
          </cell>
          <cell r="F9">
            <v>267516200.0200001</v>
          </cell>
          <cell r="G9">
            <v>274841971.01000005</v>
          </cell>
          <cell r="H9">
            <v>270455938.03000003</v>
          </cell>
          <cell r="I9">
            <v>227082715.63999999</v>
          </cell>
          <cell r="J9">
            <v>221289719.04000002</v>
          </cell>
          <cell r="K9">
            <v>236388956.55999997</v>
          </cell>
          <cell r="L9">
            <v>292600983.62000006</v>
          </cell>
          <cell r="M9">
            <v>347130541.39999992</v>
          </cell>
          <cell r="N9">
            <v>377567729.76999998</v>
          </cell>
        </row>
        <row r="10">
          <cell r="C10">
            <v>370605270.79000002</v>
          </cell>
          <cell r="D10">
            <v>331852840.57000005</v>
          </cell>
          <cell r="E10">
            <v>262021193.26999998</v>
          </cell>
          <cell r="F10">
            <v>263656287.31000012</v>
          </cell>
          <cell r="G10">
            <v>274839416.64000005</v>
          </cell>
          <cell r="H10">
            <v>270454078.05000001</v>
          </cell>
          <cell r="I10">
            <v>224805809.84999999</v>
          </cell>
          <cell r="J10">
            <v>220862122.67000002</v>
          </cell>
          <cell r="K10">
            <v>236389167.51999998</v>
          </cell>
          <cell r="L10">
            <v>292600750.20000005</v>
          </cell>
          <cell r="M10">
            <v>345693329.18999994</v>
          </cell>
          <cell r="N10">
            <v>377567473.44999999</v>
          </cell>
        </row>
        <row r="11">
          <cell r="C11">
            <v>377529443.83000004</v>
          </cell>
          <cell r="D11">
            <v>331846754.39000005</v>
          </cell>
          <cell r="E11">
            <v>265004025.78999996</v>
          </cell>
          <cell r="F11">
            <v>262959688.36000013</v>
          </cell>
          <cell r="G11">
            <v>274839324.99000007</v>
          </cell>
          <cell r="H11">
            <v>270454752.35000002</v>
          </cell>
          <cell r="I11">
            <v>224816112.29999998</v>
          </cell>
          <cell r="J11">
            <v>216672030.89000002</v>
          </cell>
          <cell r="K11">
            <v>239804951.31999999</v>
          </cell>
          <cell r="L11">
            <v>300556385.90000004</v>
          </cell>
          <cell r="M11">
            <v>345690148.18999994</v>
          </cell>
          <cell r="N11">
            <v>376158929.38999999</v>
          </cell>
        </row>
        <row r="12">
          <cell r="C12">
            <v>379684411.45000005</v>
          </cell>
          <cell r="D12">
            <v>331845812.29000002</v>
          </cell>
          <cell r="E12">
            <v>265160709.74999994</v>
          </cell>
          <cell r="F12">
            <v>252561901.99000013</v>
          </cell>
          <cell r="G12">
            <v>272570684.47000009</v>
          </cell>
          <cell r="H12">
            <v>266350105.29000002</v>
          </cell>
          <cell r="I12">
            <v>228941188.94</v>
          </cell>
          <cell r="J12">
            <v>216671251.88000003</v>
          </cell>
          <cell r="K12">
            <v>243915642.28</v>
          </cell>
          <cell r="L12">
            <v>298315369.86000001</v>
          </cell>
          <cell r="M12">
            <v>345699110.99999994</v>
          </cell>
          <cell r="N12">
            <v>374076057.03999996</v>
          </cell>
        </row>
        <row r="13">
          <cell r="C13">
            <v>376665179.43000007</v>
          </cell>
          <cell r="D13">
            <v>326179019.86000001</v>
          </cell>
          <cell r="E13">
            <v>267691397.48999995</v>
          </cell>
          <cell r="F13">
            <v>252519991.81000012</v>
          </cell>
          <cell r="G13">
            <v>281618666.95000011</v>
          </cell>
          <cell r="H13">
            <v>265439771.93000001</v>
          </cell>
          <cell r="I13">
            <v>211495925.06</v>
          </cell>
          <cell r="J13">
            <v>216678053.56000003</v>
          </cell>
          <cell r="K13">
            <v>246927505.15000001</v>
          </cell>
          <cell r="L13">
            <v>302065999.25</v>
          </cell>
          <cell r="M13">
            <v>349848446.10999995</v>
          </cell>
          <cell r="N13">
            <v>389318445.79999995</v>
          </cell>
        </row>
        <row r="14">
          <cell r="C14">
            <v>376660844.54000008</v>
          </cell>
          <cell r="D14">
            <v>322305580.54000002</v>
          </cell>
          <cell r="E14">
            <v>269107460.98999995</v>
          </cell>
          <cell r="F14">
            <v>252530362.14000013</v>
          </cell>
          <cell r="G14">
            <v>285241680.63000011</v>
          </cell>
          <cell r="H14">
            <v>267724707.20999998</v>
          </cell>
          <cell r="I14">
            <v>211501949.94</v>
          </cell>
          <cell r="J14">
            <v>223459206.53000003</v>
          </cell>
          <cell r="K14">
            <v>250793296.67000002</v>
          </cell>
          <cell r="L14">
            <v>302219053.08999997</v>
          </cell>
          <cell r="M14">
            <v>356310476.03999996</v>
          </cell>
          <cell r="N14">
            <v>392762320.20999998</v>
          </cell>
        </row>
        <row r="15">
          <cell r="C15">
            <v>376647602.9000001</v>
          </cell>
          <cell r="D15">
            <v>321187856.62</v>
          </cell>
          <cell r="E15">
            <v>266687813.39999998</v>
          </cell>
          <cell r="F15">
            <v>259417698.80000013</v>
          </cell>
          <cell r="G15">
            <v>282345399.94000012</v>
          </cell>
          <cell r="H15">
            <v>267355213.53999996</v>
          </cell>
          <cell r="I15">
            <v>211505618.31999999</v>
          </cell>
          <cell r="J15">
            <v>227205934.57000002</v>
          </cell>
          <cell r="K15">
            <v>255539856.27000001</v>
          </cell>
          <cell r="L15">
            <v>302226000.75</v>
          </cell>
          <cell r="M15">
            <v>368365482.30999994</v>
          </cell>
          <cell r="N15">
            <v>392758790.91999996</v>
          </cell>
        </row>
        <row r="16">
          <cell r="C16">
            <v>381289161.42000008</v>
          </cell>
          <cell r="D16">
            <v>314981732.79000002</v>
          </cell>
          <cell r="E16">
            <v>266689677.56999999</v>
          </cell>
          <cell r="F16">
            <v>262711107.3300001</v>
          </cell>
          <cell r="G16">
            <v>278950514.6500001</v>
          </cell>
          <cell r="H16">
            <v>262974954.46999997</v>
          </cell>
          <cell r="I16">
            <v>221385872.53</v>
          </cell>
          <cell r="J16">
            <v>232120943.24000001</v>
          </cell>
          <cell r="K16">
            <v>255535051.55000001</v>
          </cell>
          <cell r="L16">
            <v>305597361.81999999</v>
          </cell>
          <cell r="M16">
            <v>372736043.25999993</v>
          </cell>
          <cell r="N16">
            <v>392762696.57999998</v>
          </cell>
        </row>
        <row r="17">
          <cell r="C17">
            <v>393191630.05000007</v>
          </cell>
          <cell r="D17">
            <v>305618837.85000002</v>
          </cell>
          <cell r="E17">
            <v>266681861.65999997</v>
          </cell>
          <cell r="F17">
            <v>265261762.5200001</v>
          </cell>
          <cell r="G17">
            <v>278954261.3900001</v>
          </cell>
          <cell r="H17">
            <v>262975161.34999996</v>
          </cell>
          <cell r="I17">
            <v>218737141.47</v>
          </cell>
          <cell r="J17">
            <v>232725163</v>
          </cell>
          <cell r="K17">
            <v>255535532.27000001</v>
          </cell>
          <cell r="L17">
            <v>310972722.68000001</v>
          </cell>
          <cell r="M17">
            <v>373949414.15999991</v>
          </cell>
          <cell r="N17">
            <v>401505379.13</v>
          </cell>
        </row>
        <row r="18">
          <cell r="C18">
            <v>380168279.70000005</v>
          </cell>
          <cell r="D18">
            <v>305618837.85000002</v>
          </cell>
          <cell r="E18">
            <v>261458689.44999999</v>
          </cell>
          <cell r="F18">
            <v>265988447.30000013</v>
          </cell>
          <cell r="G18">
            <v>278954925.09000009</v>
          </cell>
          <cell r="H18">
            <v>262975168.84999996</v>
          </cell>
          <cell r="I18">
            <v>219469276.44</v>
          </cell>
          <cell r="J18">
            <v>234444454.61000001</v>
          </cell>
          <cell r="K18">
            <v>255891195.23000002</v>
          </cell>
          <cell r="L18">
            <v>315927772.01999998</v>
          </cell>
          <cell r="M18">
            <v>373956269.24999988</v>
          </cell>
          <cell r="N18">
            <v>407856903.70999998</v>
          </cell>
        </row>
        <row r="19">
          <cell r="C19">
            <v>371363121.84000003</v>
          </cell>
          <cell r="D19">
            <v>305618837.85000002</v>
          </cell>
          <cell r="E19">
            <v>260140655</v>
          </cell>
          <cell r="F19">
            <v>267038908.8900001</v>
          </cell>
          <cell r="G19">
            <v>279237299.59000009</v>
          </cell>
          <cell r="H19">
            <v>260025126.71999997</v>
          </cell>
          <cell r="I19">
            <v>220825423.18000001</v>
          </cell>
          <cell r="J19">
            <v>234446201.29000002</v>
          </cell>
          <cell r="K19">
            <v>259718374.14000005</v>
          </cell>
          <cell r="L19">
            <v>321808434.28999996</v>
          </cell>
          <cell r="M19">
            <v>373976924.2299999</v>
          </cell>
          <cell r="N19">
            <v>408684285.61999995</v>
          </cell>
        </row>
        <row r="20">
          <cell r="C20">
            <v>368941436.37</v>
          </cell>
          <cell r="D20">
            <v>316287453.08000004</v>
          </cell>
          <cell r="E20">
            <v>263944312.23000002</v>
          </cell>
          <cell r="F20">
            <v>267036710.45000011</v>
          </cell>
          <cell r="G20">
            <v>275426259.51000011</v>
          </cell>
          <cell r="H20">
            <v>257747744.48999995</v>
          </cell>
          <cell r="I20">
            <v>217398218.66</v>
          </cell>
          <cell r="J20">
            <v>234446123.44000003</v>
          </cell>
          <cell r="K20">
            <v>258754786.33000004</v>
          </cell>
          <cell r="L20">
            <v>321298607.89999998</v>
          </cell>
          <cell r="M20">
            <v>374680609.01999992</v>
          </cell>
          <cell r="N20">
            <v>409120592.96999997</v>
          </cell>
        </row>
        <row r="21">
          <cell r="C21">
            <v>368936775.09000003</v>
          </cell>
          <cell r="D21">
            <v>304340476.18000007</v>
          </cell>
          <cell r="E21">
            <v>264448972.59000003</v>
          </cell>
          <cell r="F21">
            <v>267045720.3900001</v>
          </cell>
          <cell r="G21">
            <v>272585566.07000011</v>
          </cell>
          <cell r="H21">
            <v>255974107.91999996</v>
          </cell>
          <cell r="I21">
            <v>217398881.66</v>
          </cell>
          <cell r="J21">
            <v>230525337.38000003</v>
          </cell>
          <cell r="K21">
            <v>256876308.87000006</v>
          </cell>
          <cell r="L21">
            <v>321300475.41999996</v>
          </cell>
          <cell r="M21">
            <v>370697989.95999992</v>
          </cell>
          <cell r="N21">
            <v>416441916.06999999</v>
          </cell>
        </row>
        <row r="22">
          <cell r="C22">
            <v>368937121.20000005</v>
          </cell>
          <cell r="D22">
            <v>298617790.53000009</v>
          </cell>
          <cell r="E22">
            <v>262563016.31000006</v>
          </cell>
          <cell r="F22">
            <v>267045720.3900001</v>
          </cell>
          <cell r="G22">
            <v>272814043.45000011</v>
          </cell>
          <cell r="H22">
            <v>251139269.31999996</v>
          </cell>
          <cell r="I22">
            <v>217398058.43000001</v>
          </cell>
          <cell r="J22">
            <v>235184080.48000002</v>
          </cell>
          <cell r="K22">
            <v>262846581.82000005</v>
          </cell>
          <cell r="L22">
            <v>321300329.60999995</v>
          </cell>
          <cell r="M22">
            <v>373252423.11999995</v>
          </cell>
          <cell r="N22">
            <v>416435811.31</v>
          </cell>
        </row>
        <row r="23">
          <cell r="C23">
            <v>364398046.30000007</v>
          </cell>
          <cell r="D23">
            <v>296598712.0200001</v>
          </cell>
          <cell r="E23">
            <v>262559952.20000005</v>
          </cell>
          <cell r="F23">
            <v>265172365.12000012</v>
          </cell>
          <cell r="G23">
            <v>272002738.4000001</v>
          </cell>
          <cell r="H23">
            <v>249930264.22999996</v>
          </cell>
          <cell r="I23">
            <v>214793596.51000002</v>
          </cell>
          <cell r="J23">
            <v>236093174.37</v>
          </cell>
          <cell r="K23">
            <v>262895476.18000007</v>
          </cell>
          <cell r="L23">
            <v>317991744.60999995</v>
          </cell>
          <cell r="M23">
            <v>373456144.85999995</v>
          </cell>
          <cell r="N23">
            <v>416439129</v>
          </cell>
        </row>
        <row r="24">
          <cell r="C24">
            <v>356789996.95000005</v>
          </cell>
          <cell r="D24">
            <v>294066420.8300001</v>
          </cell>
          <cell r="E24">
            <v>262558170.06000006</v>
          </cell>
          <cell r="F24">
            <v>261842675.54000014</v>
          </cell>
          <cell r="G24">
            <v>272000461.57000011</v>
          </cell>
          <cell r="H24">
            <v>249926462.40999997</v>
          </cell>
          <cell r="I24">
            <v>215285083.42000002</v>
          </cell>
          <cell r="J24">
            <v>236918030.81999999</v>
          </cell>
          <cell r="K24">
            <v>262888433.27000004</v>
          </cell>
          <cell r="L24">
            <v>324026110.00999993</v>
          </cell>
          <cell r="M24">
            <v>367940540.93999994</v>
          </cell>
          <cell r="N24">
            <v>418971042.51999998</v>
          </cell>
        </row>
        <row r="25">
          <cell r="C25">
            <v>354337745.12000006</v>
          </cell>
          <cell r="D25">
            <v>294063347.0200001</v>
          </cell>
          <cell r="E25">
            <v>261011314.69000006</v>
          </cell>
          <cell r="F25">
            <v>262937471.06000012</v>
          </cell>
          <cell r="G25">
            <v>271999984.66000009</v>
          </cell>
          <cell r="H25">
            <v>249919591.04999995</v>
          </cell>
          <cell r="I25">
            <v>217951622.50000003</v>
          </cell>
          <cell r="J25">
            <v>237781842.29999998</v>
          </cell>
          <cell r="K25">
            <v>260023293.29000002</v>
          </cell>
          <cell r="L25">
            <v>328363423.66999996</v>
          </cell>
          <cell r="M25">
            <v>367904379.45999992</v>
          </cell>
          <cell r="N25">
            <v>419638249.22999996</v>
          </cell>
        </row>
        <row r="26">
          <cell r="C26">
            <v>354317272.04000008</v>
          </cell>
          <cell r="D26">
            <v>294066693.5800001</v>
          </cell>
          <cell r="E26">
            <v>253946690.36000004</v>
          </cell>
          <cell r="F26">
            <v>258702785.1500001</v>
          </cell>
          <cell r="G26">
            <v>267128643.45000011</v>
          </cell>
          <cell r="H26">
            <v>246142679.98999995</v>
          </cell>
          <cell r="I26">
            <v>217404918.57000002</v>
          </cell>
          <cell r="J26">
            <v>237784464.32999998</v>
          </cell>
          <cell r="K26">
            <v>270684031.23000002</v>
          </cell>
          <cell r="L26">
            <v>329254466.24999994</v>
          </cell>
          <cell r="M26">
            <v>367914520.40999991</v>
          </cell>
          <cell r="N26">
            <v>418962281.13999999</v>
          </cell>
        </row>
        <row r="27">
          <cell r="C27">
            <v>349038928.85000008</v>
          </cell>
          <cell r="D27">
            <v>286445543.7700001</v>
          </cell>
          <cell r="E27">
            <v>257489400.99000007</v>
          </cell>
          <cell r="F27">
            <v>258700885.7700001</v>
          </cell>
          <cell r="G27">
            <v>273165473.5800001</v>
          </cell>
          <cell r="H27">
            <v>243484905.17999995</v>
          </cell>
          <cell r="I27">
            <v>212015775.33000001</v>
          </cell>
          <cell r="J27">
            <v>237783710.48999998</v>
          </cell>
          <cell r="K27">
            <v>265550927.41000003</v>
          </cell>
          <cell r="L27">
            <v>325765347.78999996</v>
          </cell>
          <cell r="M27">
            <v>361248443.67999989</v>
          </cell>
          <cell r="N27">
            <v>425945191.37</v>
          </cell>
        </row>
        <row r="28">
          <cell r="C28">
            <v>349036584.0800001</v>
          </cell>
          <cell r="D28">
            <v>284341384.12000012</v>
          </cell>
          <cell r="E28">
            <v>255912297.88000005</v>
          </cell>
          <cell r="F28">
            <v>258702953.05000007</v>
          </cell>
          <cell r="G28">
            <v>270876294.42000008</v>
          </cell>
          <cell r="H28">
            <v>238658182.16999996</v>
          </cell>
          <cell r="I28">
            <v>212015275.47</v>
          </cell>
          <cell r="J28">
            <v>233059884.79999998</v>
          </cell>
          <cell r="K28">
            <v>270108688.52000004</v>
          </cell>
          <cell r="L28">
            <v>325770085.91999996</v>
          </cell>
          <cell r="M28">
            <v>362133299.71999991</v>
          </cell>
          <cell r="N28">
            <v>427405830.73000002</v>
          </cell>
        </row>
        <row r="29">
          <cell r="C29">
            <v>349035734.09000009</v>
          </cell>
          <cell r="D29">
            <v>283114697.7100001</v>
          </cell>
          <cell r="E29">
            <v>255912297.88000005</v>
          </cell>
          <cell r="F29">
            <v>254439715.82000008</v>
          </cell>
          <cell r="G29">
            <v>272379470.38000005</v>
          </cell>
          <cell r="H29">
            <v>237916713.52999997</v>
          </cell>
          <cell r="I29">
            <v>212015275.47</v>
          </cell>
          <cell r="J29">
            <v>234865249.02999997</v>
          </cell>
          <cell r="K29">
            <v>272394583.49000007</v>
          </cell>
          <cell r="L29">
            <v>325771694.02999997</v>
          </cell>
          <cell r="M29">
            <v>366349028.04999989</v>
          </cell>
          <cell r="N29">
            <v>427400097.46000004</v>
          </cell>
        </row>
        <row r="30">
          <cell r="C30">
            <v>348780431.6500001</v>
          </cell>
          <cell r="D30">
            <v>283114654.49000007</v>
          </cell>
          <cell r="E30">
            <v>255911589.13000005</v>
          </cell>
          <cell r="F30">
            <v>254009069.41000009</v>
          </cell>
          <cell r="G30">
            <v>270568019.17000008</v>
          </cell>
          <cell r="H30">
            <v>237649534.75999996</v>
          </cell>
          <cell r="I30">
            <v>212948958.25</v>
          </cell>
          <cell r="J30">
            <v>237326483.95999998</v>
          </cell>
          <cell r="K30">
            <v>272390502.85000008</v>
          </cell>
          <cell r="L30">
            <v>327270413.45999998</v>
          </cell>
          <cell r="M30">
            <v>363805020.1699999</v>
          </cell>
          <cell r="N30">
            <v>427400096.88000005</v>
          </cell>
        </row>
        <row r="31">
          <cell r="C31">
            <v>340116676.0800001</v>
          </cell>
          <cell r="D31">
            <v>283114654.49000007</v>
          </cell>
          <cell r="E31">
            <v>255911589.13000005</v>
          </cell>
          <cell r="F31">
            <v>260087713.76000011</v>
          </cell>
          <cell r="G31">
            <v>270566351.63000005</v>
          </cell>
          <cell r="H31">
            <v>237647226.61999997</v>
          </cell>
          <cell r="I31">
            <v>212558067.43000001</v>
          </cell>
          <cell r="J31">
            <v>236929097.35999998</v>
          </cell>
          <cell r="K31">
            <v>272391232.4000001</v>
          </cell>
          <cell r="L31">
            <v>329064899.84999996</v>
          </cell>
          <cell r="M31">
            <v>364059527.11999989</v>
          </cell>
          <cell r="N31">
            <v>431046877.03000003</v>
          </cell>
        </row>
        <row r="32">
          <cell r="C32">
            <v>342153423.10000008</v>
          </cell>
          <cell r="D32">
            <v>283109463.44000006</v>
          </cell>
          <cell r="E32">
            <v>255911569.97000006</v>
          </cell>
          <cell r="F32">
            <v>262342606.91000009</v>
          </cell>
          <cell r="G32">
            <v>270569590.87000006</v>
          </cell>
          <cell r="H32">
            <v>237649215.74999997</v>
          </cell>
          <cell r="I32">
            <v>213236791.45000002</v>
          </cell>
          <cell r="J32">
            <v>239126065.28999999</v>
          </cell>
          <cell r="K32">
            <v>273955002.36000007</v>
          </cell>
          <cell r="L32">
            <v>332197104.28999996</v>
          </cell>
          <cell r="M32">
            <v>364054479.3499999</v>
          </cell>
          <cell r="N32">
            <v>434123761.88000005</v>
          </cell>
        </row>
        <row r="33">
          <cell r="C33">
            <v>343873365.9600001</v>
          </cell>
          <cell r="D33">
            <v>283104920.68000007</v>
          </cell>
          <cell r="E33">
            <v>257168771.68000007</v>
          </cell>
          <cell r="F33">
            <v>263675740.2100001</v>
          </cell>
          <cell r="G33">
            <v>268539940.40000004</v>
          </cell>
          <cell r="H33">
            <v>233905355.89999998</v>
          </cell>
          <cell r="I33">
            <v>214837716.31</v>
          </cell>
          <cell r="J33">
            <v>239124234.94</v>
          </cell>
          <cell r="K33">
            <v>277492950.39000005</v>
          </cell>
          <cell r="L33">
            <v>335503419.49999994</v>
          </cell>
          <cell r="M33">
            <v>364101186.39999992</v>
          </cell>
          <cell r="N33">
            <v>439547975.63000005</v>
          </cell>
        </row>
        <row r="34">
          <cell r="C34">
            <v>342318989.79000008</v>
          </cell>
          <cell r="D34">
            <v>277241153.63000005</v>
          </cell>
          <cell r="E34">
            <v>249799293.22000006</v>
          </cell>
          <cell r="F34">
            <v>263674519.66000009</v>
          </cell>
          <cell r="G34">
            <v>267435112.82000005</v>
          </cell>
          <cell r="H34">
            <v>230292794.39999998</v>
          </cell>
          <cell r="I34">
            <v>214694896.71000001</v>
          </cell>
          <cell r="J34">
            <v>239124118.97999999</v>
          </cell>
          <cell r="K34">
            <v>279816568.49000007</v>
          </cell>
          <cell r="L34">
            <v>339678559.67999995</v>
          </cell>
          <cell r="M34">
            <v>366457164.00999993</v>
          </cell>
          <cell r="N34">
            <v>441557004.04000008</v>
          </cell>
        </row>
        <row r="35">
          <cell r="C35">
            <v>342314959.07000005</v>
          </cell>
          <cell r="D35">
            <v>270181800.47000003</v>
          </cell>
          <cell r="E35">
            <v>248479900.71000007</v>
          </cell>
          <cell r="F35">
            <v>263670482.03000009</v>
          </cell>
          <cell r="G35">
            <v>0</v>
          </cell>
          <cell r="H35">
            <v>229206657.93999997</v>
          </cell>
          <cell r="I35">
            <v>214688138.87</v>
          </cell>
          <cell r="J35">
            <v>239124118.97999999</v>
          </cell>
          <cell r="K35">
            <v>285898987.14000005</v>
          </cell>
          <cell r="L35">
            <v>339705024.42999995</v>
          </cell>
          <cell r="M35">
            <v>372279421.44999993</v>
          </cell>
          <cell r="N35">
            <v>449422546.5200001</v>
          </cell>
        </row>
        <row r="36">
          <cell r="C36">
            <v>342314759.02000004</v>
          </cell>
          <cell r="D36">
            <v>275183009.90000004</v>
          </cell>
          <cell r="E36">
            <v>255429934.83000007</v>
          </cell>
          <cell r="F36">
            <v>264635892.76000011</v>
          </cell>
          <cell r="G36">
            <v>0</v>
          </cell>
          <cell r="H36">
            <v>231891573.92999998</v>
          </cell>
          <cell r="I36">
            <v>214688060.61000001</v>
          </cell>
          <cell r="J36">
            <v>235924433.66</v>
          </cell>
          <cell r="K36">
            <v>293679665.24000007</v>
          </cell>
          <cell r="L36">
            <v>339706832.58999997</v>
          </cell>
          <cell r="M36">
            <v>377629396.95999992</v>
          </cell>
          <cell r="N36">
            <v>449415907.10000008</v>
          </cell>
        </row>
        <row r="37">
          <cell r="C37">
            <v>337179303.08000004</v>
          </cell>
          <cell r="D37">
            <v>0</v>
          </cell>
          <cell r="E37">
            <v>255425245.07000008</v>
          </cell>
          <cell r="F37">
            <v>271823645.48000008</v>
          </cell>
          <cell r="G37">
            <v>0</v>
          </cell>
          <cell r="H37">
            <v>230815731.08999997</v>
          </cell>
          <cell r="I37">
            <v>0</v>
          </cell>
          <cell r="J37">
            <v>234176408.32999998</v>
          </cell>
          <cell r="K37">
            <v>0</v>
          </cell>
          <cell r="L37">
            <v>340913197.22999996</v>
          </cell>
          <cell r="M37">
            <v>375491392.05999994</v>
          </cell>
          <cell r="N3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lings by Month"/>
      <sheetName val="Billings by Charge Type"/>
      <sheetName val="Billings by Month &amp; Charge"/>
      <sheetName val="Source Table"/>
      <sheetName val="Charge Type CoCo"/>
    </sheetNames>
    <sheetDataSet>
      <sheetData sheetId="0">
        <row r="31">
          <cell r="D31">
            <v>276968362.08999997</v>
          </cell>
        </row>
        <row r="32">
          <cell r="D32">
            <v>224319022.56</v>
          </cell>
        </row>
        <row r="33">
          <cell r="D33">
            <v>232394673.23000002</v>
          </cell>
        </row>
        <row r="34">
          <cell r="D34">
            <v>239172326.73999998</v>
          </cell>
        </row>
        <row r="35">
          <cell r="D35">
            <v>221891620.14999998</v>
          </cell>
        </row>
        <row r="36">
          <cell r="D36">
            <v>212956637.02000001</v>
          </cell>
        </row>
        <row r="37">
          <cell r="D37">
            <v>174616609.58999997</v>
          </cell>
        </row>
        <row r="38">
          <cell r="D38">
            <v>220885151.94999999</v>
          </cell>
        </row>
        <row r="39">
          <cell r="D39">
            <v>271109036.78000003</v>
          </cell>
        </row>
        <row r="40">
          <cell r="D40">
            <v>288307994.20000005</v>
          </cell>
        </row>
        <row r="41">
          <cell r="D41">
            <v>341308310.25</v>
          </cell>
        </row>
        <row r="42">
          <cell r="D42">
            <v>386212680.24000001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Pivot"/>
      <sheetName val="Source&gt;&gt;&gt;"/>
      <sheetName val="Wages - Workers Comp"/>
      <sheetName val="Check Register"/>
    </sheetNames>
    <sheetDataSet>
      <sheetData sheetId="0">
        <row r="7">
          <cell r="B7">
            <v>346444037.36999047</v>
          </cell>
          <cell r="C7">
            <v>1948795.709999999</v>
          </cell>
        </row>
        <row r="12">
          <cell r="B12">
            <v>26454260.149999935</v>
          </cell>
          <cell r="C12">
            <v>88417.32</v>
          </cell>
        </row>
      </sheetData>
      <sheetData sheetId="1" refreshError="1"/>
      <sheetData sheetId="2" refreshError="1"/>
      <sheetData sheetId="3" refreshError="1"/>
      <sheetData sheetId="4">
        <row r="1587">
          <cell r="M1587">
            <v>5.4900267198432999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ource&gt;&gt;&gt;"/>
      <sheetName val="Box 14 United Way W2"/>
    </sheetNames>
    <sheetDataSet>
      <sheetData sheetId="0">
        <row r="5">
          <cell r="F5">
            <v>20703937.250000011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IS by FERC"/>
      <sheetName val="IS by GL"/>
      <sheetName val="TB YTD (2)"/>
    </sheetNames>
    <sheetDataSet>
      <sheetData sheetId="0">
        <row r="6">
          <cell r="L6">
            <v>407104971.91000003</v>
          </cell>
        </row>
        <row r="7">
          <cell r="H7">
            <v>693809766.01999974</v>
          </cell>
        </row>
        <row r="75">
          <cell r="D75">
            <v>1649086748.2099981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P Benefits Expense"/>
      <sheetName val="WP B_detail"/>
      <sheetName val="Payroll Less EECRF"/>
      <sheetName val="TB YTD"/>
      <sheetName val="IS by FERC"/>
      <sheetName val="IS by GL"/>
      <sheetName val="SAP Support"/>
      <sheetName val="TB YTD (2)"/>
    </sheetNames>
    <sheetDataSet>
      <sheetData sheetId="0">
        <row r="5">
          <cell r="B5">
            <v>46640414.399999991</v>
          </cell>
        </row>
        <row r="6">
          <cell r="B6">
            <v>43319411.31000001</v>
          </cell>
        </row>
        <row r="7">
          <cell r="B7">
            <v>50738343.899999991</v>
          </cell>
        </row>
        <row r="8">
          <cell r="B8">
            <v>1194862.5900000001</v>
          </cell>
        </row>
        <row r="13">
          <cell r="B13">
            <v>1750799.2299999997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M HOU 27A TCOS Rev Pymt Days"/>
      <sheetName val="Revenues Not Billed"/>
      <sheetName val="AR Service Summary"/>
      <sheetName val="Billings and Payment Dates"/>
      <sheetName val="DFKKOP Status"/>
      <sheetName val="GL AR Line Download"/>
      <sheetName val="Paid Not Cleared on DFKKOP"/>
      <sheetName val="True-up Split Table VBRP"/>
      <sheetName val="AR AP Credit Refund"/>
    </sheetNames>
    <sheetDataSet>
      <sheetData sheetId="0" refreshError="1"/>
      <sheetData sheetId="1">
        <row r="824">
          <cell r="D824">
            <v>76.472172476243756</v>
          </cell>
        </row>
        <row r="826">
          <cell r="D826">
            <v>0</v>
          </cell>
        </row>
      </sheetData>
      <sheetData sheetId="2">
        <row r="34">
          <cell r="E34">
            <v>35337971.090000004</v>
          </cell>
          <cell r="F34">
            <v>371767000.81999999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M HOU 27B TCOS Exp Pymt Days"/>
      <sheetName val="Netted Portion of Expenses"/>
      <sheetName val="Adjustment 1"/>
      <sheetName val="Adjustment 2"/>
    </sheetNames>
    <sheetDataSet>
      <sheetData sheetId="0" refreshError="1"/>
      <sheetData sheetId="1">
        <row r="685">
          <cell r="B685">
            <v>730144515.83000159</v>
          </cell>
          <cell r="D685">
            <v>53.775087173450345</v>
          </cell>
        </row>
        <row r="687">
          <cell r="B687">
            <v>371767000.81999993</v>
          </cell>
          <cell r="D687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Jul '22 - Sept '22"/>
    </sheetNames>
    <sheetDataSet>
      <sheetData sheetId="0">
        <row r="6">
          <cell r="Z6">
            <v>6.52</v>
          </cell>
          <cell r="AA6">
            <v>45008</v>
          </cell>
          <cell r="AB6">
            <v>45008</v>
          </cell>
          <cell r="AC6">
            <v>45008</v>
          </cell>
          <cell r="AD6">
            <v>45028</v>
          </cell>
          <cell r="AE6">
            <v>45029</v>
          </cell>
        </row>
        <row r="7">
          <cell r="Z7">
            <v>8.23</v>
          </cell>
          <cell r="AA7">
            <v>44875</v>
          </cell>
          <cell r="AB7">
            <v>44875</v>
          </cell>
          <cell r="AC7">
            <v>44875</v>
          </cell>
          <cell r="AD7">
            <v>44913</v>
          </cell>
          <cell r="AE7">
            <v>44910</v>
          </cell>
        </row>
        <row r="8">
          <cell r="Z8">
            <v>8.77</v>
          </cell>
          <cell r="AA8">
            <v>44915</v>
          </cell>
          <cell r="AB8">
            <v>44915</v>
          </cell>
          <cell r="AC8">
            <v>44915</v>
          </cell>
          <cell r="AD8">
            <v>44945</v>
          </cell>
          <cell r="AE8">
            <v>44946</v>
          </cell>
        </row>
        <row r="9">
          <cell r="Z9">
            <v>8.9700000000000006</v>
          </cell>
          <cell r="AA9">
            <v>44958</v>
          </cell>
          <cell r="AB9">
            <v>44958</v>
          </cell>
          <cell r="AC9">
            <v>44958</v>
          </cell>
          <cell r="AD9">
            <v>44960</v>
          </cell>
          <cell r="AE9">
            <v>44963</v>
          </cell>
        </row>
        <row r="10">
          <cell r="Z10">
            <v>9.6300000000000008</v>
          </cell>
          <cell r="AA10">
            <v>45169</v>
          </cell>
          <cell r="AB10">
            <v>45169</v>
          </cell>
          <cell r="AC10">
            <v>45169</v>
          </cell>
          <cell r="AD10">
            <v>45198</v>
          </cell>
          <cell r="AE10">
            <v>45201</v>
          </cell>
        </row>
        <row r="11">
          <cell r="Z11">
            <v>9.74</v>
          </cell>
          <cell r="AA11">
            <v>44966</v>
          </cell>
          <cell r="AB11">
            <v>44966</v>
          </cell>
          <cell r="AC11">
            <v>44966</v>
          </cell>
          <cell r="AD11">
            <v>44981</v>
          </cell>
          <cell r="AE11">
            <v>44984</v>
          </cell>
        </row>
        <row r="12">
          <cell r="Z12">
            <v>9.74</v>
          </cell>
          <cell r="AA12">
            <v>45091</v>
          </cell>
          <cell r="AB12">
            <v>45091</v>
          </cell>
          <cell r="AC12">
            <v>45091</v>
          </cell>
          <cell r="AD12">
            <v>45106</v>
          </cell>
          <cell r="AE12">
            <v>45113</v>
          </cell>
        </row>
        <row r="13">
          <cell r="Z13">
            <v>9.74</v>
          </cell>
          <cell r="AA13">
            <v>44916</v>
          </cell>
          <cell r="AB13">
            <v>44916</v>
          </cell>
          <cell r="AC13">
            <v>44916</v>
          </cell>
          <cell r="AD13">
            <v>44931</v>
          </cell>
          <cell r="AE13">
            <v>44932</v>
          </cell>
        </row>
        <row r="14">
          <cell r="Z14">
            <v>10.5</v>
          </cell>
          <cell r="AA14">
            <v>44883</v>
          </cell>
          <cell r="AB14">
            <v>44883</v>
          </cell>
          <cell r="AC14">
            <v>44883</v>
          </cell>
          <cell r="AD14">
            <v>44979</v>
          </cell>
          <cell r="AE14">
            <v>44980</v>
          </cell>
        </row>
        <row r="15">
          <cell r="Z15">
            <v>11.47</v>
          </cell>
          <cell r="AA15">
            <v>45001</v>
          </cell>
          <cell r="AB15">
            <v>45001</v>
          </cell>
          <cell r="AC15">
            <v>45001</v>
          </cell>
          <cell r="AD15">
            <v>45005</v>
          </cell>
          <cell r="AE15">
            <v>45006</v>
          </cell>
        </row>
        <row r="16">
          <cell r="Z16">
            <v>11.74</v>
          </cell>
          <cell r="AA16">
            <v>45055</v>
          </cell>
          <cell r="AB16">
            <v>45055</v>
          </cell>
          <cell r="AC16">
            <v>45064</v>
          </cell>
          <cell r="AD16">
            <v>45068</v>
          </cell>
          <cell r="AE16">
            <v>45069</v>
          </cell>
        </row>
        <row r="17">
          <cell r="Z17">
            <v>11.76</v>
          </cell>
          <cell r="AA17">
            <v>45161</v>
          </cell>
          <cell r="AB17">
            <v>45161</v>
          </cell>
          <cell r="AC17">
            <v>45169</v>
          </cell>
          <cell r="AD17">
            <v>45175</v>
          </cell>
          <cell r="AE17">
            <v>45176</v>
          </cell>
        </row>
        <row r="18">
          <cell r="Z18">
            <v>11.98</v>
          </cell>
          <cell r="AA18">
            <v>44923</v>
          </cell>
          <cell r="AB18">
            <v>44923</v>
          </cell>
          <cell r="AC18">
            <v>44923</v>
          </cell>
          <cell r="AD18">
            <v>44923</v>
          </cell>
          <cell r="AE18">
            <v>44929</v>
          </cell>
        </row>
        <row r="19">
          <cell r="Z19">
            <v>13.04</v>
          </cell>
          <cell r="AA19">
            <v>44869</v>
          </cell>
          <cell r="AB19">
            <v>44869</v>
          </cell>
          <cell r="AC19">
            <v>44869</v>
          </cell>
          <cell r="AD19">
            <v>44889</v>
          </cell>
          <cell r="AE19">
            <v>44893</v>
          </cell>
        </row>
        <row r="20">
          <cell r="Z20">
            <v>13.09</v>
          </cell>
          <cell r="AA20">
            <v>45092</v>
          </cell>
          <cell r="AB20">
            <v>45092</v>
          </cell>
          <cell r="AC20">
            <v>45092</v>
          </cell>
          <cell r="AD20">
            <v>45121</v>
          </cell>
          <cell r="AE20">
            <v>45126</v>
          </cell>
        </row>
        <row r="21">
          <cell r="Z21">
            <v>13.66</v>
          </cell>
          <cell r="AA21">
            <v>44959</v>
          </cell>
          <cell r="AB21">
            <v>44959</v>
          </cell>
          <cell r="AC21">
            <v>44973</v>
          </cell>
          <cell r="AD21">
            <v>44978</v>
          </cell>
          <cell r="AE21">
            <v>44979</v>
          </cell>
        </row>
        <row r="22">
          <cell r="Z22">
            <v>14.48</v>
          </cell>
          <cell r="AA22">
            <v>44998</v>
          </cell>
          <cell r="AB22">
            <v>44998</v>
          </cell>
          <cell r="AC22">
            <v>45030</v>
          </cell>
          <cell r="AD22">
            <v>45042</v>
          </cell>
          <cell r="AE22">
            <v>45044</v>
          </cell>
        </row>
        <row r="23">
          <cell r="Z23">
            <v>14.72</v>
          </cell>
          <cell r="AA23">
            <v>44883</v>
          </cell>
          <cell r="AB23">
            <v>44883</v>
          </cell>
          <cell r="AC23">
            <v>44883</v>
          </cell>
          <cell r="AD23">
            <v>44964</v>
          </cell>
          <cell r="AE23">
            <v>44965</v>
          </cell>
        </row>
        <row r="24">
          <cell r="Z24">
            <v>14.92</v>
          </cell>
          <cell r="AA24">
            <v>45146</v>
          </cell>
          <cell r="AB24">
            <v>45146</v>
          </cell>
          <cell r="AC24">
            <v>45146</v>
          </cell>
          <cell r="AD24">
            <v>45176</v>
          </cell>
          <cell r="AE24">
            <v>45177</v>
          </cell>
        </row>
        <row r="25">
          <cell r="Z25">
            <v>15.39</v>
          </cell>
          <cell r="AA25">
            <v>44838</v>
          </cell>
          <cell r="AB25">
            <v>44838</v>
          </cell>
          <cell r="AC25">
            <v>44847</v>
          </cell>
          <cell r="AD25">
            <v>44847</v>
          </cell>
          <cell r="AE25">
            <v>44852</v>
          </cell>
        </row>
        <row r="26">
          <cell r="Z26">
            <v>16.559999999999999</v>
          </cell>
          <cell r="AA26">
            <v>44861</v>
          </cell>
          <cell r="AB26">
            <v>44861</v>
          </cell>
          <cell r="AC26">
            <v>44861</v>
          </cell>
          <cell r="AD26">
            <v>44861</v>
          </cell>
          <cell r="AE26">
            <v>44866</v>
          </cell>
        </row>
        <row r="27">
          <cell r="Z27">
            <v>17.63</v>
          </cell>
          <cell r="AA27">
            <v>44959</v>
          </cell>
          <cell r="AB27">
            <v>44959</v>
          </cell>
          <cell r="AC27">
            <v>44959</v>
          </cell>
          <cell r="AD27">
            <v>45000</v>
          </cell>
          <cell r="AE27">
            <v>45001</v>
          </cell>
        </row>
        <row r="28">
          <cell r="Z28">
            <v>17.84</v>
          </cell>
          <cell r="AA28">
            <v>44894</v>
          </cell>
          <cell r="AB28">
            <v>44894</v>
          </cell>
          <cell r="AC28">
            <v>44894</v>
          </cell>
          <cell r="AD28">
            <v>44894</v>
          </cell>
          <cell r="AE28">
            <v>44897</v>
          </cell>
        </row>
        <row r="29">
          <cell r="Z29">
            <v>18.32</v>
          </cell>
          <cell r="AA29">
            <v>44958</v>
          </cell>
          <cell r="AB29">
            <v>44985</v>
          </cell>
          <cell r="AC29">
            <v>44985</v>
          </cell>
          <cell r="AD29">
            <v>44992</v>
          </cell>
          <cell r="AE29">
            <v>44993</v>
          </cell>
        </row>
        <row r="30">
          <cell r="Z30">
            <v>18.41</v>
          </cell>
          <cell r="AA30">
            <v>45042</v>
          </cell>
          <cell r="AB30">
            <v>45042</v>
          </cell>
          <cell r="AC30">
            <v>45042</v>
          </cell>
          <cell r="AD30">
            <v>45057</v>
          </cell>
          <cell r="AE30">
            <v>45058</v>
          </cell>
        </row>
        <row r="31">
          <cell r="Z31">
            <v>18.41</v>
          </cell>
          <cell r="AA31">
            <v>45114</v>
          </cell>
          <cell r="AB31">
            <v>45114</v>
          </cell>
          <cell r="AC31">
            <v>45114</v>
          </cell>
          <cell r="AD31">
            <v>45128</v>
          </cell>
          <cell r="AE31">
            <v>45131</v>
          </cell>
        </row>
        <row r="32">
          <cell r="Z32">
            <v>18.829999999999998</v>
          </cell>
          <cell r="AA32">
            <v>44967</v>
          </cell>
          <cell r="AB32">
            <v>44967</v>
          </cell>
          <cell r="AC32">
            <v>44967</v>
          </cell>
          <cell r="AD32">
            <v>44995</v>
          </cell>
          <cell r="AE32">
            <v>44998</v>
          </cell>
        </row>
        <row r="33">
          <cell r="Z33">
            <v>19.54</v>
          </cell>
          <cell r="AA33">
            <v>44847</v>
          </cell>
          <cell r="AB33">
            <v>44847</v>
          </cell>
          <cell r="AC33">
            <v>44847</v>
          </cell>
          <cell r="AD33">
            <v>44867</v>
          </cell>
          <cell r="AE33">
            <v>44868</v>
          </cell>
        </row>
        <row r="34">
          <cell r="Z34">
            <v>20</v>
          </cell>
          <cell r="AA34">
            <v>44994</v>
          </cell>
          <cell r="AB34">
            <v>44994</v>
          </cell>
          <cell r="AC34">
            <v>44994</v>
          </cell>
          <cell r="AD34">
            <v>45030</v>
          </cell>
          <cell r="AE34">
            <v>45040</v>
          </cell>
        </row>
        <row r="35">
          <cell r="Z35">
            <v>20.36</v>
          </cell>
          <cell r="AA35">
            <v>44873</v>
          </cell>
          <cell r="AB35">
            <v>44873</v>
          </cell>
          <cell r="AC35">
            <v>44873</v>
          </cell>
          <cell r="AD35">
            <v>44913</v>
          </cell>
          <cell r="AE35">
            <v>44910</v>
          </cell>
        </row>
        <row r="36">
          <cell r="Z36">
            <v>20.56</v>
          </cell>
          <cell r="AA36">
            <v>45047</v>
          </cell>
          <cell r="AB36">
            <v>45047</v>
          </cell>
          <cell r="AC36">
            <v>45047</v>
          </cell>
          <cell r="AD36">
            <v>45049</v>
          </cell>
          <cell r="AE36">
            <v>45050</v>
          </cell>
        </row>
        <row r="37">
          <cell r="Z37">
            <v>21.31</v>
          </cell>
          <cell r="AA37">
            <v>45112</v>
          </cell>
          <cell r="AB37">
            <v>45112</v>
          </cell>
          <cell r="AC37">
            <v>45112</v>
          </cell>
          <cell r="AD37">
            <v>45142</v>
          </cell>
          <cell r="AE37">
            <v>45145</v>
          </cell>
        </row>
        <row r="38">
          <cell r="Z38">
            <v>22.08</v>
          </cell>
          <cell r="AA38">
            <v>45014</v>
          </cell>
          <cell r="AB38">
            <v>45047</v>
          </cell>
          <cell r="AC38">
            <v>45047</v>
          </cell>
          <cell r="AD38">
            <v>45056</v>
          </cell>
          <cell r="AE38">
            <v>45065</v>
          </cell>
        </row>
        <row r="39">
          <cell r="Z39">
            <v>23.1</v>
          </cell>
          <cell r="AA39">
            <v>44853</v>
          </cell>
          <cell r="AB39">
            <v>44853</v>
          </cell>
          <cell r="AC39">
            <v>44853</v>
          </cell>
          <cell r="AD39">
            <v>44856</v>
          </cell>
          <cell r="AE39">
            <v>44866</v>
          </cell>
        </row>
        <row r="40">
          <cell r="Z40">
            <v>25</v>
          </cell>
          <cell r="AA40">
            <v>45001</v>
          </cell>
          <cell r="AB40">
            <v>45001</v>
          </cell>
          <cell r="AC40">
            <v>45001</v>
          </cell>
          <cell r="AD40">
            <v>45005</v>
          </cell>
          <cell r="AE40">
            <v>45006</v>
          </cell>
        </row>
        <row r="41">
          <cell r="Z41">
            <v>27.15</v>
          </cell>
          <cell r="AA41">
            <v>45071</v>
          </cell>
          <cell r="AB41">
            <v>45071</v>
          </cell>
          <cell r="AC41">
            <v>45085</v>
          </cell>
          <cell r="AD41">
            <v>45089</v>
          </cell>
          <cell r="AE41">
            <v>45090</v>
          </cell>
        </row>
        <row r="42">
          <cell r="Z42">
            <v>27.17</v>
          </cell>
          <cell r="AA42">
            <v>45169</v>
          </cell>
          <cell r="AB42">
            <v>45169</v>
          </cell>
          <cell r="AC42">
            <v>45169</v>
          </cell>
          <cell r="AD42">
            <v>45180</v>
          </cell>
          <cell r="AE42">
            <v>45181</v>
          </cell>
        </row>
        <row r="43">
          <cell r="Z43">
            <v>29.44</v>
          </cell>
          <cell r="AA43">
            <v>44901</v>
          </cell>
          <cell r="AB43">
            <v>44901</v>
          </cell>
          <cell r="AC43">
            <v>44901</v>
          </cell>
          <cell r="AD43">
            <v>44964</v>
          </cell>
          <cell r="AE43">
            <v>44965</v>
          </cell>
        </row>
        <row r="44">
          <cell r="Z44">
            <v>30.2</v>
          </cell>
          <cell r="AA44">
            <v>44998</v>
          </cell>
          <cell r="AB44">
            <v>44998</v>
          </cell>
          <cell r="AC44">
            <v>44998</v>
          </cell>
          <cell r="AD44">
            <v>45042</v>
          </cell>
          <cell r="AE44">
            <v>45046</v>
          </cell>
        </row>
        <row r="45">
          <cell r="Z45">
            <v>31.44</v>
          </cell>
          <cell r="AA45">
            <v>44945</v>
          </cell>
          <cell r="AB45">
            <v>44947</v>
          </cell>
          <cell r="AC45">
            <v>45014</v>
          </cell>
          <cell r="AD45">
            <v>45016</v>
          </cell>
          <cell r="AE45">
            <v>45016</v>
          </cell>
        </row>
        <row r="46">
          <cell r="Z46">
            <v>31.5</v>
          </cell>
          <cell r="AA46">
            <v>44840</v>
          </cell>
          <cell r="AB46">
            <v>44840</v>
          </cell>
          <cell r="AC46">
            <v>44840</v>
          </cell>
          <cell r="AD46">
            <v>44843</v>
          </cell>
          <cell r="AE46">
            <v>44854</v>
          </cell>
        </row>
        <row r="47">
          <cell r="Z47">
            <v>32.25</v>
          </cell>
          <cell r="AA47">
            <v>44974</v>
          </cell>
          <cell r="AB47">
            <v>44974</v>
          </cell>
          <cell r="AC47">
            <v>44974</v>
          </cell>
          <cell r="AD47">
            <v>44988</v>
          </cell>
          <cell r="AE47">
            <v>44991</v>
          </cell>
        </row>
        <row r="48">
          <cell r="Z48">
            <v>32.479999999999997</v>
          </cell>
          <cell r="AA48">
            <v>45163</v>
          </cell>
          <cell r="AB48">
            <v>45163</v>
          </cell>
          <cell r="AC48">
            <v>45163</v>
          </cell>
          <cell r="AD48">
            <v>45211</v>
          </cell>
          <cell r="AE48">
            <v>45212</v>
          </cell>
        </row>
        <row r="49">
          <cell r="Z49">
            <v>32.6</v>
          </cell>
          <cell r="AA49">
            <v>45069</v>
          </cell>
          <cell r="AB49">
            <v>45069</v>
          </cell>
          <cell r="AC49">
            <v>45069</v>
          </cell>
          <cell r="AD49">
            <v>45099</v>
          </cell>
          <cell r="AE49">
            <v>45100</v>
          </cell>
        </row>
        <row r="50">
          <cell r="Z50">
            <v>34.1</v>
          </cell>
          <cell r="AA50">
            <v>45021</v>
          </cell>
          <cell r="AB50">
            <v>45021</v>
          </cell>
          <cell r="AC50">
            <v>45021</v>
          </cell>
          <cell r="AD50">
            <v>45036</v>
          </cell>
          <cell r="AE50">
            <v>45037</v>
          </cell>
        </row>
        <row r="51">
          <cell r="Z51">
            <v>34.29</v>
          </cell>
          <cell r="AA51">
            <v>44839</v>
          </cell>
          <cell r="AB51">
            <v>44866</v>
          </cell>
          <cell r="AC51">
            <v>44869</v>
          </cell>
          <cell r="AD51">
            <v>44893</v>
          </cell>
          <cell r="AE51">
            <v>44896</v>
          </cell>
        </row>
        <row r="52">
          <cell r="Z52">
            <v>35.28</v>
          </cell>
          <cell r="AA52">
            <v>45064</v>
          </cell>
          <cell r="AB52">
            <v>45064</v>
          </cell>
          <cell r="AC52">
            <v>45064</v>
          </cell>
          <cell r="AD52">
            <v>45070</v>
          </cell>
          <cell r="AE52">
            <v>45071</v>
          </cell>
        </row>
        <row r="53">
          <cell r="Z53">
            <v>36.61</v>
          </cell>
          <cell r="AA53">
            <v>45030</v>
          </cell>
          <cell r="AB53">
            <v>45030</v>
          </cell>
          <cell r="AC53">
            <v>45030</v>
          </cell>
          <cell r="AD53">
            <v>45058</v>
          </cell>
          <cell r="AE53">
            <v>45061</v>
          </cell>
        </row>
        <row r="54">
          <cell r="Z54">
            <v>39.96</v>
          </cell>
          <cell r="AA54">
            <v>44994</v>
          </cell>
          <cell r="AB54">
            <v>44994</v>
          </cell>
          <cell r="AC54">
            <v>44998</v>
          </cell>
          <cell r="AD54">
            <v>45001</v>
          </cell>
          <cell r="AE54">
            <v>45002</v>
          </cell>
        </row>
        <row r="55">
          <cell r="Z55">
            <v>39.97</v>
          </cell>
          <cell r="AA55">
            <v>44846</v>
          </cell>
          <cell r="AB55">
            <v>44846</v>
          </cell>
          <cell r="AC55">
            <v>44846</v>
          </cell>
          <cell r="AD55">
            <v>44866</v>
          </cell>
          <cell r="AE55">
            <v>44867</v>
          </cell>
        </row>
        <row r="56">
          <cell r="Z56">
            <v>39.97</v>
          </cell>
          <cell r="AA56">
            <v>45163</v>
          </cell>
          <cell r="AB56">
            <v>45163</v>
          </cell>
          <cell r="AC56">
            <v>45163</v>
          </cell>
          <cell r="AD56">
            <v>45183</v>
          </cell>
          <cell r="AE56">
            <v>45184</v>
          </cell>
        </row>
        <row r="57">
          <cell r="Z57">
            <v>43.95</v>
          </cell>
          <cell r="AA57">
            <v>45154</v>
          </cell>
          <cell r="AB57">
            <v>45154</v>
          </cell>
          <cell r="AC57">
            <v>45154</v>
          </cell>
          <cell r="AD57">
            <v>45174</v>
          </cell>
          <cell r="AE57">
            <v>45175</v>
          </cell>
        </row>
        <row r="58">
          <cell r="Z58">
            <v>44.1</v>
          </cell>
          <cell r="AA58">
            <v>45041</v>
          </cell>
          <cell r="AB58">
            <v>45041</v>
          </cell>
          <cell r="AC58">
            <v>45041</v>
          </cell>
          <cell r="AD58">
            <v>45047</v>
          </cell>
          <cell r="AE58">
            <v>45048</v>
          </cell>
        </row>
        <row r="59">
          <cell r="Z59">
            <v>46.94</v>
          </cell>
          <cell r="AA59">
            <v>45028</v>
          </cell>
          <cell r="AB59">
            <v>45028</v>
          </cell>
          <cell r="AC59">
            <v>45028</v>
          </cell>
          <cell r="AD59">
            <v>45061</v>
          </cell>
          <cell r="AE59">
            <v>45062</v>
          </cell>
        </row>
        <row r="60">
          <cell r="Z60">
            <v>47.64</v>
          </cell>
          <cell r="AA60">
            <v>45147</v>
          </cell>
          <cell r="AB60">
            <v>45147</v>
          </cell>
          <cell r="AC60">
            <v>45147</v>
          </cell>
          <cell r="AD60">
            <v>45191</v>
          </cell>
          <cell r="AE60">
            <v>45194</v>
          </cell>
        </row>
        <row r="61">
          <cell r="Z61">
            <v>48.71</v>
          </cell>
          <cell r="AA61">
            <v>44993</v>
          </cell>
          <cell r="AB61">
            <v>44993</v>
          </cell>
          <cell r="AC61">
            <v>44993</v>
          </cell>
          <cell r="AD61">
            <v>45037</v>
          </cell>
          <cell r="AE61">
            <v>45040</v>
          </cell>
        </row>
        <row r="62">
          <cell r="Z62">
            <v>48.71</v>
          </cell>
          <cell r="AA62">
            <v>45148</v>
          </cell>
          <cell r="AB62">
            <v>45148</v>
          </cell>
          <cell r="AC62">
            <v>45148</v>
          </cell>
          <cell r="AD62">
            <v>45191</v>
          </cell>
          <cell r="AE62">
            <v>45194</v>
          </cell>
        </row>
        <row r="63">
          <cell r="Z63">
            <v>49</v>
          </cell>
          <cell r="AA63">
            <v>44791</v>
          </cell>
          <cell r="AB63">
            <v>44791</v>
          </cell>
          <cell r="AC63">
            <v>44803</v>
          </cell>
          <cell r="AD63">
            <v>44848</v>
          </cell>
          <cell r="AE63">
            <v>44862</v>
          </cell>
        </row>
        <row r="64">
          <cell r="Z64">
            <v>49.18</v>
          </cell>
          <cell r="AA64">
            <v>44966</v>
          </cell>
          <cell r="AB64">
            <v>44966</v>
          </cell>
          <cell r="AC64">
            <v>44966</v>
          </cell>
          <cell r="AD64">
            <v>44986</v>
          </cell>
          <cell r="AE64">
            <v>44987</v>
          </cell>
        </row>
        <row r="65">
          <cell r="Z65">
            <v>50.49</v>
          </cell>
          <cell r="AA65">
            <v>45120</v>
          </cell>
          <cell r="AB65">
            <v>45120</v>
          </cell>
          <cell r="AC65">
            <v>45120</v>
          </cell>
          <cell r="AD65">
            <v>45135</v>
          </cell>
          <cell r="AE65">
            <v>45138</v>
          </cell>
        </row>
        <row r="66">
          <cell r="Z66">
            <v>56.29</v>
          </cell>
          <cell r="AA66">
            <v>45170</v>
          </cell>
          <cell r="AB66">
            <v>45170</v>
          </cell>
          <cell r="AC66">
            <v>45170</v>
          </cell>
          <cell r="AD66">
            <v>45183</v>
          </cell>
          <cell r="AE66">
            <v>45184</v>
          </cell>
        </row>
        <row r="67">
          <cell r="Z67">
            <v>58</v>
          </cell>
          <cell r="AA67">
            <v>44966</v>
          </cell>
          <cell r="AB67">
            <v>44966</v>
          </cell>
          <cell r="AC67">
            <v>44966</v>
          </cell>
          <cell r="AD67">
            <v>44974</v>
          </cell>
          <cell r="AE67">
            <v>44977</v>
          </cell>
        </row>
        <row r="68">
          <cell r="Z68">
            <v>59.58</v>
          </cell>
          <cell r="AA68">
            <v>45009</v>
          </cell>
          <cell r="AB68">
            <v>45009</v>
          </cell>
          <cell r="AC68">
            <v>45022</v>
          </cell>
          <cell r="AD68">
            <v>45026</v>
          </cell>
          <cell r="AE68">
            <v>45027</v>
          </cell>
        </row>
        <row r="69">
          <cell r="Z69">
            <v>60</v>
          </cell>
          <cell r="AA69">
            <v>44880</v>
          </cell>
          <cell r="AB69">
            <v>44880</v>
          </cell>
          <cell r="AC69">
            <v>44880</v>
          </cell>
          <cell r="AD69">
            <v>44913</v>
          </cell>
          <cell r="AE69">
            <v>44910</v>
          </cell>
        </row>
        <row r="70">
          <cell r="Z70">
            <v>60.63</v>
          </cell>
          <cell r="AA70">
            <v>44900</v>
          </cell>
          <cell r="AB70">
            <v>44907</v>
          </cell>
          <cell r="AC70">
            <v>44902</v>
          </cell>
          <cell r="AD70">
            <v>44960</v>
          </cell>
          <cell r="AE70">
            <v>44960</v>
          </cell>
        </row>
        <row r="71">
          <cell r="Z71">
            <v>60.69</v>
          </cell>
          <cell r="AA71">
            <v>45166</v>
          </cell>
          <cell r="AB71">
            <v>45166</v>
          </cell>
          <cell r="AC71">
            <v>45166</v>
          </cell>
          <cell r="AD71">
            <v>45169</v>
          </cell>
          <cell r="AE71">
            <v>45170</v>
          </cell>
        </row>
        <row r="72">
          <cell r="Z72">
            <v>63</v>
          </cell>
          <cell r="AA72">
            <v>44860</v>
          </cell>
          <cell r="AB72">
            <v>44860</v>
          </cell>
          <cell r="AC72">
            <v>44860</v>
          </cell>
          <cell r="AD72">
            <v>44913</v>
          </cell>
          <cell r="AE72">
            <v>44910</v>
          </cell>
        </row>
        <row r="73">
          <cell r="Z73">
            <v>63.67</v>
          </cell>
          <cell r="AA73">
            <v>45106</v>
          </cell>
          <cell r="AB73">
            <v>45106</v>
          </cell>
          <cell r="AC73">
            <v>45106</v>
          </cell>
          <cell r="AD73">
            <v>45135</v>
          </cell>
          <cell r="AE73">
            <v>45138</v>
          </cell>
        </row>
        <row r="74">
          <cell r="Z74">
            <v>65.010000000000005</v>
          </cell>
          <cell r="AA74">
            <v>45168</v>
          </cell>
          <cell r="AB74">
            <v>45168</v>
          </cell>
          <cell r="AC74">
            <v>45168</v>
          </cell>
          <cell r="AD74">
            <v>45198</v>
          </cell>
          <cell r="AE74">
            <v>45201</v>
          </cell>
        </row>
        <row r="75">
          <cell r="Z75">
            <v>65.2</v>
          </cell>
          <cell r="AA75">
            <v>45055</v>
          </cell>
          <cell r="AB75">
            <v>45055</v>
          </cell>
          <cell r="AC75">
            <v>45055</v>
          </cell>
          <cell r="AD75">
            <v>45092</v>
          </cell>
          <cell r="AE75">
            <v>45098</v>
          </cell>
        </row>
        <row r="76">
          <cell r="Z76">
            <v>67.62</v>
          </cell>
          <cell r="AA76">
            <v>44929</v>
          </cell>
          <cell r="AB76">
            <v>44929</v>
          </cell>
          <cell r="AC76">
            <v>44929</v>
          </cell>
          <cell r="AD76">
            <v>44949</v>
          </cell>
          <cell r="AE76">
            <v>44950</v>
          </cell>
        </row>
        <row r="77">
          <cell r="Z77">
            <v>68.17</v>
          </cell>
          <cell r="AA77">
            <v>44853</v>
          </cell>
          <cell r="AB77">
            <v>44853</v>
          </cell>
          <cell r="AC77">
            <v>44853</v>
          </cell>
          <cell r="AD77">
            <v>44853</v>
          </cell>
          <cell r="AE77">
            <v>44858</v>
          </cell>
        </row>
        <row r="78">
          <cell r="Z78">
            <v>70</v>
          </cell>
          <cell r="AA78">
            <v>44785</v>
          </cell>
          <cell r="AB78">
            <v>44847</v>
          </cell>
          <cell r="AC78">
            <v>44887</v>
          </cell>
          <cell r="AD78">
            <v>44888</v>
          </cell>
          <cell r="AE78">
            <v>44888</v>
          </cell>
        </row>
        <row r="79">
          <cell r="Z79">
            <v>71.58</v>
          </cell>
          <cell r="AA79">
            <v>45117</v>
          </cell>
          <cell r="AB79">
            <v>45117</v>
          </cell>
          <cell r="AC79">
            <v>45117</v>
          </cell>
          <cell r="AD79">
            <v>45147</v>
          </cell>
          <cell r="AE79">
            <v>45148</v>
          </cell>
        </row>
        <row r="80">
          <cell r="Z80">
            <v>79.28</v>
          </cell>
          <cell r="AA80">
            <v>45176</v>
          </cell>
          <cell r="AB80">
            <v>45176</v>
          </cell>
          <cell r="AC80">
            <v>45176</v>
          </cell>
          <cell r="AD80">
            <v>45196</v>
          </cell>
          <cell r="AE80">
            <v>45197</v>
          </cell>
        </row>
        <row r="81">
          <cell r="Z81">
            <v>79.62</v>
          </cell>
          <cell r="AA81">
            <v>44873</v>
          </cell>
          <cell r="AB81">
            <v>44873</v>
          </cell>
          <cell r="AC81">
            <v>44873</v>
          </cell>
          <cell r="AD81">
            <v>44979</v>
          </cell>
          <cell r="AE81">
            <v>44980</v>
          </cell>
        </row>
        <row r="82">
          <cell r="Z82">
            <v>80</v>
          </cell>
          <cell r="AA82">
            <v>44978</v>
          </cell>
          <cell r="AB82">
            <v>44978</v>
          </cell>
          <cell r="AC82">
            <v>44978</v>
          </cell>
          <cell r="AD82">
            <v>45000</v>
          </cell>
          <cell r="AE82">
            <v>45001</v>
          </cell>
        </row>
        <row r="83">
          <cell r="Z83">
            <v>80.84</v>
          </cell>
          <cell r="AA83">
            <v>44855</v>
          </cell>
          <cell r="AB83">
            <v>44855</v>
          </cell>
          <cell r="AC83">
            <v>44855</v>
          </cell>
          <cell r="AD83">
            <v>44900</v>
          </cell>
          <cell r="AE83">
            <v>44900</v>
          </cell>
        </row>
        <row r="84">
          <cell r="Z84">
            <v>85.18</v>
          </cell>
          <cell r="AA84">
            <v>45194</v>
          </cell>
          <cell r="AB84">
            <v>45194</v>
          </cell>
          <cell r="AC84">
            <v>45194</v>
          </cell>
          <cell r="AD84">
            <v>45224</v>
          </cell>
          <cell r="AE84">
            <v>45225</v>
          </cell>
        </row>
        <row r="85">
          <cell r="Z85">
            <v>87.07</v>
          </cell>
          <cell r="AA85">
            <v>44883</v>
          </cell>
          <cell r="AB85">
            <v>44883</v>
          </cell>
          <cell r="AC85">
            <v>44883</v>
          </cell>
          <cell r="AD85">
            <v>44973</v>
          </cell>
          <cell r="AE85">
            <v>44974</v>
          </cell>
        </row>
        <row r="86">
          <cell r="Z86">
            <v>89.84</v>
          </cell>
          <cell r="AA86">
            <v>44893</v>
          </cell>
          <cell r="AB86">
            <v>44893</v>
          </cell>
          <cell r="AC86">
            <v>44893</v>
          </cell>
          <cell r="AD86">
            <v>44893</v>
          </cell>
          <cell r="AE86">
            <v>44896</v>
          </cell>
        </row>
        <row r="87">
          <cell r="Z87">
            <v>89.94</v>
          </cell>
          <cell r="AA87">
            <v>44914</v>
          </cell>
          <cell r="AB87">
            <v>44914</v>
          </cell>
          <cell r="AC87">
            <v>44914</v>
          </cell>
          <cell r="AD87">
            <v>44979</v>
          </cell>
          <cell r="AE87">
            <v>44980</v>
          </cell>
        </row>
        <row r="88">
          <cell r="Z88">
            <v>90</v>
          </cell>
          <cell r="AA88">
            <v>45054</v>
          </cell>
          <cell r="AB88">
            <v>45054</v>
          </cell>
          <cell r="AC88">
            <v>45054</v>
          </cell>
          <cell r="AD88">
            <v>45092</v>
          </cell>
          <cell r="AE88">
            <v>45098</v>
          </cell>
        </row>
        <row r="89">
          <cell r="Z89">
            <v>91.02</v>
          </cell>
          <cell r="AA89">
            <v>45120</v>
          </cell>
          <cell r="AB89">
            <v>45120</v>
          </cell>
          <cell r="AC89">
            <v>45120</v>
          </cell>
          <cell r="AD89">
            <v>45154</v>
          </cell>
          <cell r="AE89">
            <v>45154</v>
          </cell>
        </row>
        <row r="90">
          <cell r="Z90">
            <v>93.6</v>
          </cell>
          <cell r="AA90">
            <v>45007</v>
          </cell>
          <cell r="AB90">
            <v>45007</v>
          </cell>
          <cell r="AC90">
            <v>45007</v>
          </cell>
          <cell r="AD90">
            <v>45030</v>
          </cell>
          <cell r="AE90">
            <v>45040</v>
          </cell>
        </row>
        <row r="91">
          <cell r="Z91">
            <v>93.6</v>
          </cell>
          <cell r="AA91">
            <v>44837</v>
          </cell>
          <cell r="AB91">
            <v>44837</v>
          </cell>
          <cell r="AC91">
            <v>44837</v>
          </cell>
          <cell r="AD91">
            <v>44857</v>
          </cell>
          <cell r="AE91">
            <v>44868</v>
          </cell>
        </row>
        <row r="92">
          <cell r="Z92">
            <v>94.29</v>
          </cell>
          <cell r="AA92">
            <v>44875</v>
          </cell>
          <cell r="AB92">
            <v>44875</v>
          </cell>
          <cell r="AC92">
            <v>44875</v>
          </cell>
          <cell r="AD92">
            <v>44965</v>
          </cell>
          <cell r="AE92">
            <v>44966</v>
          </cell>
        </row>
        <row r="93">
          <cell r="Z93">
            <v>96.34</v>
          </cell>
          <cell r="AA93">
            <v>45087</v>
          </cell>
          <cell r="AB93">
            <v>45087</v>
          </cell>
          <cell r="AC93">
            <v>45087</v>
          </cell>
          <cell r="AD93">
            <v>45124</v>
          </cell>
          <cell r="AE93">
            <v>45126</v>
          </cell>
        </row>
        <row r="94">
          <cell r="Z94">
            <v>97</v>
          </cell>
          <cell r="AA94">
            <v>44931</v>
          </cell>
          <cell r="AB94">
            <v>44931</v>
          </cell>
          <cell r="AC94">
            <v>44932</v>
          </cell>
          <cell r="AD94">
            <v>44946</v>
          </cell>
          <cell r="AE94">
            <v>44946</v>
          </cell>
        </row>
        <row r="95">
          <cell r="Z95">
            <v>101.94</v>
          </cell>
          <cell r="AA95">
            <v>45033</v>
          </cell>
          <cell r="AB95">
            <v>45033</v>
          </cell>
          <cell r="AC95">
            <v>45033</v>
          </cell>
          <cell r="AD95">
            <v>45063</v>
          </cell>
          <cell r="AE95">
            <v>45064</v>
          </cell>
        </row>
        <row r="96">
          <cell r="Z96">
            <v>103.18</v>
          </cell>
          <cell r="AA96">
            <v>44881</v>
          </cell>
          <cell r="AB96">
            <v>44881</v>
          </cell>
          <cell r="AC96">
            <v>44881</v>
          </cell>
          <cell r="AD96">
            <v>44911</v>
          </cell>
          <cell r="AE96">
            <v>44914</v>
          </cell>
        </row>
        <row r="97">
          <cell r="Z97">
            <v>104.25</v>
          </cell>
          <cell r="AA97">
            <v>45162</v>
          </cell>
          <cell r="AB97">
            <v>45162</v>
          </cell>
          <cell r="AC97">
            <v>45162</v>
          </cell>
          <cell r="AD97">
            <v>45191</v>
          </cell>
          <cell r="AE97">
            <v>45194</v>
          </cell>
        </row>
        <row r="98">
          <cell r="Z98">
            <v>104.56</v>
          </cell>
          <cell r="AA98">
            <v>44984</v>
          </cell>
          <cell r="AB98">
            <v>44984</v>
          </cell>
          <cell r="AC98">
            <v>44984</v>
          </cell>
          <cell r="AD98">
            <v>45014</v>
          </cell>
          <cell r="AE98">
            <v>45015</v>
          </cell>
        </row>
        <row r="99">
          <cell r="Z99">
            <v>107.17</v>
          </cell>
          <cell r="AA99">
            <v>45077</v>
          </cell>
          <cell r="AB99">
            <v>45077</v>
          </cell>
          <cell r="AC99">
            <v>45077</v>
          </cell>
          <cell r="AD99">
            <v>45121</v>
          </cell>
          <cell r="AE99">
            <v>45126</v>
          </cell>
        </row>
        <row r="100">
          <cell r="Z100">
            <v>108.11</v>
          </cell>
          <cell r="AA100">
            <v>44881</v>
          </cell>
          <cell r="AB100">
            <v>44881</v>
          </cell>
          <cell r="AC100">
            <v>44881</v>
          </cell>
          <cell r="AD100">
            <v>44913</v>
          </cell>
          <cell r="AE100">
            <v>44910</v>
          </cell>
        </row>
        <row r="101">
          <cell r="Z101">
            <v>109.63</v>
          </cell>
          <cell r="AA101">
            <v>44960</v>
          </cell>
          <cell r="AB101">
            <v>44960</v>
          </cell>
          <cell r="AC101">
            <v>44960</v>
          </cell>
          <cell r="AD101">
            <v>44967</v>
          </cell>
          <cell r="AE101">
            <v>44970</v>
          </cell>
        </row>
        <row r="102">
          <cell r="Z102">
            <v>110.04</v>
          </cell>
          <cell r="AA102">
            <v>45127</v>
          </cell>
          <cell r="AB102">
            <v>45127</v>
          </cell>
          <cell r="AC102">
            <v>45131</v>
          </cell>
          <cell r="AD102">
            <v>45142</v>
          </cell>
          <cell r="AE102">
            <v>45142</v>
          </cell>
        </row>
        <row r="103">
          <cell r="Z103">
            <v>117.39</v>
          </cell>
          <cell r="AA103">
            <v>45163</v>
          </cell>
          <cell r="AB103">
            <v>45163</v>
          </cell>
          <cell r="AC103">
            <v>45163</v>
          </cell>
          <cell r="AD103">
            <v>45183</v>
          </cell>
          <cell r="AE103">
            <v>45184</v>
          </cell>
        </row>
        <row r="104">
          <cell r="Z104">
            <v>119.3</v>
          </cell>
          <cell r="AA104">
            <v>45036</v>
          </cell>
          <cell r="AB104">
            <v>45036</v>
          </cell>
          <cell r="AC104">
            <v>45036</v>
          </cell>
          <cell r="AD104">
            <v>45065</v>
          </cell>
          <cell r="AE104">
            <v>45068</v>
          </cell>
        </row>
        <row r="105">
          <cell r="Z105">
            <v>125</v>
          </cell>
          <cell r="AA105">
            <v>45162</v>
          </cell>
          <cell r="AB105">
            <v>45162</v>
          </cell>
          <cell r="AC105">
            <v>45162</v>
          </cell>
          <cell r="AD105">
            <v>45205</v>
          </cell>
          <cell r="AE105">
            <v>45208</v>
          </cell>
        </row>
        <row r="106">
          <cell r="Z106">
            <v>126.65</v>
          </cell>
          <cell r="AA106">
            <v>44879</v>
          </cell>
          <cell r="AB106">
            <v>44879</v>
          </cell>
          <cell r="AC106">
            <v>44879</v>
          </cell>
          <cell r="AD106">
            <v>44913</v>
          </cell>
          <cell r="AE106">
            <v>44910</v>
          </cell>
        </row>
        <row r="107">
          <cell r="Z107">
            <v>126.94</v>
          </cell>
          <cell r="AA107">
            <v>44972</v>
          </cell>
          <cell r="AB107">
            <v>44972</v>
          </cell>
          <cell r="AC107">
            <v>44972</v>
          </cell>
          <cell r="AD107">
            <v>44987</v>
          </cell>
          <cell r="AE107">
            <v>44988</v>
          </cell>
        </row>
        <row r="108">
          <cell r="Z108">
            <v>129.13999999999999</v>
          </cell>
          <cell r="AA108">
            <v>44949</v>
          </cell>
          <cell r="AB108">
            <v>44949</v>
          </cell>
          <cell r="AC108">
            <v>44949</v>
          </cell>
          <cell r="AD108">
            <v>44979</v>
          </cell>
          <cell r="AE108">
            <v>44980</v>
          </cell>
        </row>
        <row r="109">
          <cell r="Z109">
            <v>129.5</v>
          </cell>
          <cell r="AA109">
            <v>45183</v>
          </cell>
          <cell r="AB109">
            <v>45183</v>
          </cell>
          <cell r="AC109">
            <v>45183</v>
          </cell>
          <cell r="AD109">
            <v>45203</v>
          </cell>
          <cell r="AE109">
            <v>45204</v>
          </cell>
        </row>
        <row r="110">
          <cell r="Z110">
            <v>130.26</v>
          </cell>
          <cell r="AA110">
            <v>44952</v>
          </cell>
          <cell r="AB110">
            <v>44952</v>
          </cell>
          <cell r="AC110">
            <v>44952</v>
          </cell>
          <cell r="AD110">
            <v>44970</v>
          </cell>
          <cell r="AE110">
            <v>44977</v>
          </cell>
        </row>
        <row r="111">
          <cell r="Z111">
            <v>133.6</v>
          </cell>
          <cell r="AA111">
            <v>44966</v>
          </cell>
          <cell r="AB111">
            <v>44967</v>
          </cell>
          <cell r="AC111">
            <v>44972</v>
          </cell>
          <cell r="AD111">
            <v>45049</v>
          </cell>
          <cell r="AE111">
            <v>45050</v>
          </cell>
        </row>
        <row r="112">
          <cell r="Z112">
            <v>136.54</v>
          </cell>
          <cell r="AA112">
            <v>45077</v>
          </cell>
          <cell r="AB112">
            <v>45077</v>
          </cell>
          <cell r="AC112">
            <v>45077</v>
          </cell>
          <cell r="AD112">
            <v>45121</v>
          </cell>
          <cell r="AE112">
            <v>45126</v>
          </cell>
        </row>
        <row r="113">
          <cell r="Z113">
            <v>137.69999999999999</v>
          </cell>
          <cell r="AA113">
            <v>45190</v>
          </cell>
          <cell r="AB113">
            <v>45190</v>
          </cell>
          <cell r="AC113">
            <v>45190</v>
          </cell>
          <cell r="AD113">
            <v>45210</v>
          </cell>
          <cell r="AE113">
            <v>45211</v>
          </cell>
        </row>
        <row r="114">
          <cell r="Z114">
            <v>139.97</v>
          </cell>
          <cell r="AA114">
            <v>45064</v>
          </cell>
          <cell r="AB114">
            <v>45064</v>
          </cell>
          <cell r="AC114">
            <v>45064</v>
          </cell>
          <cell r="AD114">
            <v>45092</v>
          </cell>
          <cell r="AE114">
            <v>45098</v>
          </cell>
        </row>
        <row r="115">
          <cell r="Z115">
            <v>142.19999999999999</v>
          </cell>
          <cell r="AA115">
            <v>45131</v>
          </cell>
          <cell r="AB115">
            <v>45131</v>
          </cell>
          <cell r="AC115">
            <v>45131</v>
          </cell>
          <cell r="AD115">
            <v>45161</v>
          </cell>
          <cell r="AE115">
            <v>45162</v>
          </cell>
        </row>
        <row r="116">
          <cell r="Z116">
            <v>150.36000000000001</v>
          </cell>
          <cell r="AA116">
            <v>45028</v>
          </cell>
          <cell r="AB116">
            <v>45028</v>
          </cell>
          <cell r="AC116">
            <v>45028</v>
          </cell>
          <cell r="AD116">
            <v>45048</v>
          </cell>
          <cell r="AE116">
            <v>45049</v>
          </cell>
        </row>
        <row r="117">
          <cell r="Z117">
            <v>152.63</v>
          </cell>
          <cell r="AA117">
            <v>45114</v>
          </cell>
          <cell r="AB117">
            <v>45114</v>
          </cell>
          <cell r="AC117">
            <v>45114</v>
          </cell>
          <cell r="AD117">
            <v>45133</v>
          </cell>
          <cell r="AE117">
            <v>45134</v>
          </cell>
        </row>
        <row r="118">
          <cell r="Z118">
            <v>162.97</v>
          </cell>
          <cell r="AA118">
            <v>45162</v>
          </cell>
          <cell r="AB118">
            <v>45162</v>
          </cell>
          <cell r="AC118">
            <v>45162</v>
          </cell>
          <cell r="AD118">
            <v>45205</v>
          </cell>
          <cell r="AE118">
            <v>45208</v>
          </cell>
        </row>
        <row r="119">
          <cell r="Z119">
            <v>171.73</v>
          </cell>
          <cell r="AA119">
            <v>44859</v>
          </cell>
          <cell r="AB119">
            <v>44859</v>
          </cell>
          <cell r="AC119">
            <v>44859</v>
          </cell>
          <cell r="AD119">
            <v>44874</v>
          </cell>
          <cell r="AE119">
            <v>44875</v>
          </cell>
        </row>
        <row r="120">
          <cell r="Z120">
            <v>171.74</v>
          </cell>
          <cell r="AA120">
            <v>44986</v>
          </cell>
          <cell r="AB120">
            <v>45016</v>
          </cell>
          <cell r="AC120">
            <v>45016</v>
          </cell>
          <cell r="AD120">
            <v>45026</v>
          </cell>
          <cell r="AE120">
            <v>45027</v>
          </cell>
        </row>
        <row r="121">
          <cell r="Z121">
            <v>172.77</v>
          </cell>
          <cell r="AA121">
            <v>45096</v>
          </cell>
          <cell r="AB121">
            <v>45096</v>
          </cell>
          <cell r="AC121">
            <v>45096</v>
          </cell>
          <cell r="AD121">
            <v>45124</v>
          </cell>
          <cell r="AE121">
            <v>45126</v>
          </cell>
        </row>
        <row r="122">
          <cell r="Z122">
            <v>173.85</v>
          </cell>
          <cell r="AA122">
            <v>45036</v>
          </cell>
          <cell r="AB122">
            <v>45036</v>
          </cell>
          <cell r="AC122">
            <v>45036</v>
          </cell>
          <cell r="AD122">
            <v>45051</v>
          </cell>
          <cell r="AE122">
            <v>45056</v>
          </cell>
        </row>
        <row r="123">
          <cell r="Z123">
            <v>176.02</v>
          </cell>
          <cell r="AA123">
            <v>44972</v>
          </cell>
          <cell r="AB123">
            <v>44972</v>
          </cell>
          <cell r="AC123">
            <v>44972</v>
          </cell>
          <cell r="AD123">
            <v>44992</v>
          </cell>
          <cell r="AE123">
            <v>44993</v>
          </cell>
        </row>
        <row r="124">
          <cell r="Z124">
            <v>179.83</v>
          </cell>
          <cell r="AA124">
            <v>45015</v>
          </cell>
          <cell r="AB124">
            <v>45015</v>
          </cell>
          <cell r="AC124">
            <v>45015</v>
          </cell>
          <cell r="AD124">
            <v>45061</v>
          </cell>
          <cell r="AE124">
            <v>45062</v>
          </cell>
        </row>
        <row r="125">
          <cell r="Z125">
            <v>179.9</v>
          </cell>
          <cell r="AA125">
            <v>45153</v>
          </cell>
          <cell r="AB125">
            <v>45153</v>
          </cell>
          <cell r="AC125">
            <v>45153</v>
          </cell>
          <cell r="AD125">
            <v>45185</v>
          </cell>
          <cell r="AE125">
            <v>45187</v>
          </cell>
        </row>
        <row r="126">
          <cell r="Z126">
            <v>183.33</v>
          </cell>
          <cell r="AA126">
            <v>44846</v>
          </cell>
          <cell r="AB126">
            <v>44846</v>
          </cell>
          <cell r="AC126">
            <v>44846</v>
          </cell>
          <cell r="AD126">
            <v>44882</v>
          </cell>
          <cell r="AE126">
            <v>44880</v>
          </cell>
        </row>
        <row r="128">
          <cell r="Z128">
            <v>187.1</v>
          </cell>
          <cell r="AA128">
            <v>45190</v>
          </cell>
          <cell r="AB128">
            <v>45190</v>
          </cell>
          <cell r="AC128">
            <v>45190</v>
          </cell>
          <cell r="AD128">
            <v>45210</v>
          </cell>
          <cell r="AE128">
            <v>45211</v>
          </cell>
        </row>
        <row r="129">
          <cell r="Z129">
            <v>187.84</v>
          </cell>
          <cell r="AA129">
            <v>45056</v>
          </cell>
          <cell r="AB129">
            <v>45056</v>
          </cell>
          <cell r="AC129">
            <v>45056</v>
          </cell>
          <cell r="AD129">
            <v>45076</v>
          </cell>
          <cell r="AE129">
            <v>45077</v>
          </cell>
        </row>
        <row r="130">
          <cell r="Z130">
            <v>193.09</v>
          </cell>
          <cell r="AA130">
            <v>44949</v>
          </cell>
          <cell r="AB130">
            <v>44949</v>
          </cell>
          <cell r="AC130">
            <v>44949</v>
          </cell>
          <cell r="AD130">
            <v>45000</v>
          </cell>
          <cell r="AE130">
            <v>45001</v>
          </cell>
        </row>
        <row r="131">
          <cell r="Z131">
            <v>194.22</v>
          </cell>
          <cell r="AA131">
            <v>45121</v>
          </cell>
          <cell r="AB131">
            <v>45121</v>
          </cell>
          <cell r="AC131">
            <v>45121</v>
          </cell>
          <cell r="AD131">
            <v>45141</v>
          </cell>
          <cell r="AE131">
            <v>45142</v>
          </cell>
        </row>
        <row r="132">
          <cell r="Z132">
            <v>200.53</v>
          </cell>
          <cell r="AA132">
            <v>44966</v>
          </cell>
          <cell r="AB132">
            <v>44966</v>
          </cell>
          <cell r="AC132">
            <v>44966</v>
          </cell>
          <cell r="AD132">
            <v>44981</v>
          </cell>
          <cell r="AE132">
            <v>44984</v>
          </cell>
        </row>
        <row r="133">
          <cell r="Z133">
            <v>203.18</v>
          </cell>
          <cell r="AA133">
            <v>45140</v>
          </cell>
          <cell r="AB133">
            <v>45140</v>
          </cell>
          <cell r="AC133">
            <v>45140</v>
          </cell>
          <cell r="AD133">
            <v>45155</v>
          </cell>
          <cell r="AE133">
            <v>45156</v>
          </cell>
        </row>
        <row r="134">
          <cell r="Z134">
            <v>212.8</v>
          </cell>
          <cell r="AA134">
            <v>44885</v>
          </cell>
          <cell r="AB134">
            <v>44885</v>
          </cell>
          <cell r="AC134">
            <v>44885</v>
          </cell>
          <cell r="AD134">
            <v>44913</v>
          </cell>
          <cell r="AE134">
            <v>44910</v>
          </cell>
        </row>
        <row r="135">
          <cell r="Z135">
            <v>215.59</v>
          </cell>
          <cell r="AA135">
            <v>45141</v>
          </cell>
          <cell r="AB135">
            <v>45141</v>
          </cell>
          <cell r="AC135">
            <v>45141</v>
          </cell>
          <cell r="AD135">
            <v>45185</v>
          </cell>
          <cell r="AE135">
            <v>45187</v>
          </cell>
        </row>
        <row r="136">
          <cell r="Z136">
            <v>222.67</v>
          </cell>
          <cell r="AA136">
            <v>44868</v>
          </cell>
          <cell r="AB136">
            <v>44868</v>
          </cell>
          <cell r="AC136">
            <v>44882</v>
          </cell>
          <cell r="AD136">
            <v>44882</v>
          </cell>
          <cell r="AE136">
            <v>44887</v>
          </cell>
        </row>
        <row r="137">
          <cell r="Z137">
            <v>225</v>
          </cell>
          <cell r="AA137">
            <v>45028</v>
          </cell>
          <cell r="AB137">
            <v>45028</v>
          </cell>
          <cell r="AC137">
            <v>45028</v>
          </cell>
          <cell r="AD137">
            <v>45042</v>
          </cell>
          <cell r="AE137">
            <v>45043</v>
          </cell>
        </row>
        <row r="138">
          <cell r="Z138">
            <v>225</v>
          </cell>
          <cell r="AA138">
            <v>45124</v>
          </cell>
          <cell r="AB138">
            <v>45124</v>
          </cell>
          <cell r="AC138">
            <v>45126</v>
          </cell>
          <cell r="AD138">
            <v>45134</v>
          </cell>
          <cell r="AE138">
            <v>45135</v>
          </cell>
        </row>
        <row r="139">
          <cell r="Z139">
            <v>225</v>
          </cell>
          <cell r="AA139">
            <v>45183</v>
          </cell>
          <cell r="AB139">
            <v>45183</v>
          </cell>
          <cell r="AC139">
            <v>45183</v>
          </cell>
          <cell r="AD139">
            <v>45189</v>
          </cell>
          <cell r="AE139">
            <v>45190</v>
          </cell>
        </row>
        <row r="140">
          <cell r="Z140">
            <v>226.35</v>
          </cell>
          <cell r="AA140">
            <v>45100</v>
          </cell>
          <cell r="AB140">
            <v>45100</v>
          </cell>
          <cell r="AC140">
            <v>45100</v>
          </cell>
          <cell r="AD140">
            <v>45114</v>
          </cell>
          <cell r="AE140">
            <v>45117</v>
          </cell>
        </row>
        <row r="141">
          <cell r="Z141">
            <v>231.66</v>
          </cell>
          <cell r="AA141">
            <v>45168</v>
          </cell>
          <cell r="AB141">
            <v>45168</v>
          </cell>
          <cell r="AC141">
            <v>45168</v>
          </cell>
          <cell r="AD141">
            <v>45180</v>
          </cell>
          <cell r="AE141">
            <v>45181</v>
          </cell>
        </row>
        <row r="142">
          <cell r="Z142">
            <v>241.71</v>
          </cell>
          <cell r="AA142">
            <v>45128</v>
          </cell>
          <cell r="AB142">
            <v>45128</v>
          </cell>
          <cell r="AC142">
            <v>45128</v>
          </cell>
          <cell r="AD142">
            <v>45142</v>
          </cell>
          <cell r="AE142">
            <v>45145</v>
          </cell>
        </row>
        <row r="143">
          <cell r="Z143">
            <v>254.03</v>
          </cell>
          <cell r="AA143">
            <v>44949</v>
          </cell>
          <cell r="AB143">
            <v>44949</v>
          </cell>
          <cell r="AC143">
            <v>44949</v>
          </cell>
          <cell r="AD143">
            <v>44994</v>
          </cell>
          <cell r="AE143">
            <v>44995</v>
          </cell>
        </row>
        <row r="144">
          <cell r="Z144">
            <v>256.08</v>
          </cell>
          <cell r="AA144">
            <v>45104</v>
          </cell>
          <cell r="AB144">
            <v>45104</v>
          </cell>
          <cell r="AC144">
            <v>45104</v>
          </cell>
          <cell r="AD144">
            <v>45132</v>
          </cell>
          <cell r="AE144">
            <v>45133</v>
          </cell>
        </row>
        <row r="145">
          <cell r="Z145">
            <v>261.23</v>
          </cell>
          <cell r="AA145">
            <v>44984</v>
          </cell>
          <cell r="AB145">
            <v>44984</v>
          </cell>
          <cell r="AC145">
            <v>44987</v>
          </cell>
          <cell r="AD145">
            <v>45007</v>
          </cell>
          <cell r="AE145">
            <v>45008</v>
          </cell>
        </row>
        <row r="146">
          <cell r="Z146">
            <v>265.81</v>
          </cell>
          <cell r="AA146">
            <v>44986</v>
          </cell>
          <cell r="AB146">
            <v>44986</v>
          </cell>
          <cell r="AC146">
            <v>44986</v>
          </cell>
          <cell r="AD146">
            <v>45006</v>
          </cell>
          <cell r="AE146">
            <v>45007</v>
          </cell>
        </row>
        <row r="147">
          <cell r="Z147">
            <v>267.38</v>
          </cell>
          <cell r="AA147">
            <v>45140</v>
          </cell>
          <cell r="AB147">
            <v>45140</v>
          </cell>
          <cell r="AC147">
            <v>45140</v>
          </cell>
          <cell r="AD147">
            <v>45155</v>
          </cell>
          <cell r="AE147">
            <v>45156</v>
          </cell>
        </row>
        <row r="148">
          <cell r="Z148">
            <v>276.52999999999997</v>
          </cell>
          <cell r="AA148">
            <v>44831</v>
          </cell>
          <cell r="AB148">
            <v>44847</v>
          </cell>
          <cell r="AC148">
            <v>44847</v>
          </cell>
          <cell r="AD148">
            <v>44892</v>
          </cell>
          <cell r="AE148">
            <v>44894</v>
          </cell>
        </row>
        <row r="149">
          <cell r="Z149">
            <v>278.63</v>
          </cell>
          <cell r="AA149">
            <v>45181</v>
          </cell>
          <cell r="AB149">
            <v>45181</v>
          </cell>
          <cell r="AC149">
            <v>45181</v>
          </cell>
          <cell r="AD149">
            <v>45196</v>
          </cell>
          <cell r="AE149">
            <v>45197</v>
          </cell>
        </row>
        <row r="150">
          <cell r="Z150">
            <v>283.13</v>
          </cell>
          <cell r="AA150">
            <v>44967</v>
          </cell>
          <cell r="AB150">
            <v>44967</v>
          </cell>
          <cell r="AC150">
            <v>44967</v>
          </cell>
          <cell r="AD150">
            <v>44995</v>
          </cell>
          <cell r="AE150">
            <v>44998</v>
          </cell>
        </row>
        <row r="151">
          <cell r="Z151">
            <v>286.64999999999998</v>
          </cell>
          <cell r="AA151">
            <v>45197</v>
          </cell>
          <cell r="AB151">
            <v>45197</v>
          </cell>
          <cell r="AC151">
            <v>45197</v>
          </cell>
          <cell r="AD151">
            <v>45202</v>
          </cell>
          <cell r="AE151">
            <v>45203</v>
          </cell>
        </row>
        <row r="152">
          <cell r="Z152">
            <v>292.27999999999997</v>
          </cell>
          <cell r="AA152">
            <v>44909</v>
          </cell>
          <cell r="AB152">
            <v>44909</v>
          </cell>
          <cell r="AC152">
            <v>44929</v>
          </cell>
          <cell r="AD152">
            <v>44953</v>
          </cell>
          <cell r="AE152">
            <v>44956</v>
          </cell>
        </row>
        <row r="153">
          <cell r="Z153">
            <v>300</v>
          </cell>
          <cell r="AA153">
            <v>45147</v>
          </cell>
          <cell r="AB153">
            <v>45147</v>
          </cell>
          <cell r="AC153">
            <v>45147</v>
          </cell>
          <cell r="AD153">
            <v>45191</v>
          </cell>
          <cell r="AE153">
            <v>45194</v>
          </cell>
        </row>
        <row r="154">
          <cell r="Z154">
            <v>302.39999999999998</v>
          </cell>
          <cell r="AA154">
            <v>44986</v>
          </cell>
          <cell r="AB154">
            <v>45016</v>
          </cell>
          <cell r="AC154">
            <v>45021</v>
          </cell>
          <cell r="AD154">
            <v>45069</v>
          </cell>
          <cell r="AE154">
            <v>45070</v>
          </cell>
        </row>
        <row r="155">
          <cell r="Z155">
            <v>309</v>
          </cell>
          <cell r="AA155">
            <v>45023</v>
          </cell>
          <cell r="AB155">
            <v>45023</v>
          </cell>
          <cell r="AC155">
            <v>45027</v>
          </cell>
          <cell r="AD155">
            <v>45072</v>
          </cell>
          <cell r="AE155">
            <v>45076</v>
          </cell>
        </row>
        <row r="156">
          <cell r="Z156">
            <v>310.95999999999998</v>
          </cell>
          <cell r="AA156">
            <v>44852</v>
          </cell>
          <cell r="AB156">
            <v>44852</v>
          </cell>
          <cell r="AC156">
            <v>44852</v>
          </cell>
          <cell r="AD156">
            <v>44882</v>
          </cell>
          <cell r="AE156">
            <v>44883</v>
          </cell>
        </row>
        <row r="157">
          <cell r="Z157">
            <v>317.2</v>
          </cell>
          <cell r="AA157">
            <v>45117</v>
          </cell>
          <cell r="AB157">
            <v>45117</v>
          </cell>
          <cell r="AC157">
            <v>45117</v>
          </cell>
          <cell r="AD157">
            <v>45147</v>
          </cell>
          <cell r="AE157">
            <v>45148</v>
          </cell>
        </row>
        <row r="158">
          <cell r="Z158">
            <v>319.76</v>
          </cell>
          <cell r="AA158">
            <v>44942</v>
          </cell>
          <cell r="AB158">
            <v>44942</v>
          </cell>
          <cell r="AC158">
            <v>44943</v>
          </cell>
          <cell r="AD158">
            <v>44988</v>
          </cell>
          <cell r="AE158">
            <v>44991</v>
          </cell>
        </row>
        <row r="159">
          <cell r="Z159">
            <v>325.95999999999998</v>
          </cell>
          <cell r="AA159">
            <v>45049</v>
          </cell>
          <cell r="AB159">
            <v>45049</v>
          </cell>
          <cell r="AC159">
            <v>45049</v>
          </cell>
          <cell r="AD159">
            <v>45093</v>
          </cell>
          <cell r="AE159">
            <v>45096</v>
          </cell>
        </row>
        <row r="160">
          <cell r="Z160">
            <v>334.23</v>
          </cell>
          <cell r="AA160">
            <v>45021</v>
          </cell>
          <cell r="AB160">
            <v>45021</v>
          </cell>
          <cell r="AC160">
            <v>45021</v>
          </cell>
          <cell r="AD160">
            <v>45036</v>
          </cell>
          <cell r="AE160">
            <v>45037</v>
          </cell>
        </row>
        <row r="161">
          <cell r="Z161">
            <v>342.33</v>
          </cell>
          <cell r="AA161">
            <v>45155</v>
          </cell>
          <cell r="AB161">
            <v>45155</v>
          </cell>
          <cell r="AC161">
            <v>45155</v>
          </cell>
          <cell r="AD161">
            <v>45160</v>
          </cell>
          <cell r="AE161">
            <v>45161</v>
          </cell>
        </row>
        <row r="162">
          <cell r="Z162">
            <v>356.33</v>
          </cell>
          <cell r="AA162">
            <v>45098</v>
          </cell>
          <cell r="AB162">
            <v>45098</v>
          </cell>
          <cell r="AC162">
            <v>45098</v>
          </cell>
          <cell r="AD162">
            <v>45128</v>
          </cell>
          <cell r="AE162">
            <v>45131</v>
          </cell>
        </row>
        <row r="163">
          <cell r="Z163">
            <v>357.88</v>
          </cell>
          <cell r="AA163">
            <v>45131</v>
          </cell>
          <cell r="AB163">
            <v>45131</v>
          </cell>
          <cell r="AC163">
            <v>45131</v>
          </cell>
          <cell r="AD163">
            <v>45161</v>
          </cell>
          <cell r="AE163">
            <v>45162</v>
          </cell>
        </row>
        <row r="164">
          <cell r="Z164">
            <v>360.87</v>
          </cell>
          <cell r="AA164">
            <v>45058</v>
          </cell>
          <cell r="AB164">
            <v>45058</v>
          </cell>
          <cell r="AC164">
            <v>45058</v>
          </cell>
          <cell r="AD164">
            <v>45078</v>
          </cell>
          <cell r="AE164">
            <v>45079</v>
          </cell>
        </row>
        <row r="165">
          <cell r="Z165">
            <v>370.93</v>
          </cell>
          <cell r="AA165">
            <v>45007</v>
          </cell>
          <cell r="AB165">
            <v>45007</v>
          </cell>
          <cell r="AC165">
            <v>45007</v>
          </cell>
          <cell r="AD165">
            <v>45051</v>
          </cell>
          <cell r="AE165">
            <v>45056</v>
          </cell>
        </row>
        <row r="166">
          <cell r="Z166">
            <v>378.88</v>
          </cell>
          <cell r="AA166">
            <v>45027</v>
          </cell>
          <cell r="AB166">
            <v>45027</v>
          </cell>
          <cell r="AC166">
            <v>45033</v>
          </cell>
          <cell r="AD166">
            <v>45061</v>
          </cell>
          <cell r="AE166">
            <v>45062</v>
          </cell>
        </row>
        <row r="167">
          <cell r="Z167">
            <v>383.2</v>
          </cell>
          <cell r="AA167">
            <v>45091</v>
          </cell>
          <cell r="AB167">
            <v>45091</v>
          </cell>
          <cell r="AC167">
            <v>45091</v>
          </cell>
          <cell r="AD167">
            <v>45124</v>
          </cell>
          <cell r="AE167">
            <v>45126</v>
          </cell>
        </row>
        <row r="168">
          <cell r="Z168">
            <v>394.03</v>
          </cell>
          <cell r="AA168">
            <v>44834</v>
          </cell>
          <cell r="AB168">
            <v>44834</v>
          </cell>
          <cell r="AC168">
            <v>44834</v>
          </cell>
          <cell r="AD168">
            <v>44849</v>
          </cell>
          <cell r="AE168">
            <v>44862</v>
          </cell>
        </row>
        <row r="169">
          <cell r="Z169">
            <v>398.71</v>
          </cell>
          <cell r="AA169">
            <v>44994</v>
          </cell>
          <cell r="AB169">
            <v>44994</v>
          </cell>
          <cell r="AC169">
            <v>44994</v>
          </cell>
          <cell r="AD169">
            <v>45014</v>
          </cell>
          <cell r="AE169">
            <v>45015</v>
          </cell>
        </row>
        <row r="170">
          <cell r="Z170">
            <v>400.74</v>
          </cell>
          <cell r="AA170">
            <v>44844</v>
          </cell>
          <cell r="AB170">
            <v>44844</v>
          </cell>
          <cell r="AC170">
            <v>44844</v>
          </cell>
          <cell r="AD170">
            <v>44859</v>
          </cell>
          <cell r="AE170">
            <v>44862</v>
          </cell>
        </row>
        <row r="171">
          <cell r="Z171">
            <v>405.09</v>
          </cell>
          <cell r="AA171">
            <v>45079</v>
          </cell>
          <cell r="AB171">
            <v>45079</v>
          </cell>
          <cell r="AC171">
            <v>45079</v>
          </cell>
          <cell r="AD171">
            <v>45099</v>
          </cell>
          <cell r="AE171">
            <v>45100</v>
          </cell>
        </row>
        <row r="172">
          <cell r="Z172">
            <v>413.1</v>
          </cell>
          <cell r="AA172">
            <v>45103</v>
          </cell>
          <cell r="AB172">
            <v>45103</v>
          </cell>
          <cell r="AC172">
            <v>45103</v>
          </cell>
          <cell r="AD172">
            <v>45133</v>
          </cell>
          <cell r="AE172">
            <v>45134</v>
          </cell>
        </row>
        <row r="173">
          <cell r="Z173">
            <v>414.65</v>
          </cell>
          <cell r="AA173">
            <v>44874</v>
          </cell>
          <cell r="AB173">
            <v>44874</v>
          </cell>
          <cell r="AC173">
            <v>44874</v>
          </cell>
          <cell r="AD173">
            <v>44919</v>
          </cell>
          <cell r="AE173">
            <v>44922</v>
          </cell>
        </row>
        <row r="174">
          <cell r="Z174">
            <v>427.46</v>
          </cell>
          <cell r="AA174">
            <v>44842</v>
          </cell>
          <cell r="AB174">
            <v>44842</v>
          </cell>
          <cell r="AC174">
            <v>44842</v>
          </cell>
          <cell r="AD174">
            <v>44872</v>
          </cell>
          <cell r="AE174">
            <v>44861</v>
          </cell>
        </row>
        <row r="175">
          <cell r="Z175">
            <v>433.91</v>
          </cell>
          <cell r="AA175">
            <v>44851</v>
          </cell>
          <cell r="AB175">
            <v>44851</v>
          </cell>
          <cell r="AC175">
            <v>44851</v>
          </cell>
          <cell r="AD175">
            <v>44972</v>
          </cell>
          <cell r="AE175">
            <v>44977</v>
          </cell>
        </row>
        <row r="176">
          <cell r="Z176">
            <v>439.07</v>
          </cell>
          <cell r="AA176">
            <v>45149</v>
          </cell>
          <cell r="AB176">
            <v>45149</v>
          </cell>
          <cell r="AC176">
            <v>45149</v>
          </cell>
          <cell r="AD176">
            <v>45194</v>
          </cell>
          <cell r="AE176">
            <v>45195</v>
          </cell>
        </row>
        <row r="177">
          <cell r="Z177">
            <v>454.65</v>
          </cell>
          <cell r="AA177">
            <v>45022</v>
          </cell>
          <cell r="AB177">
            <v>45022</v>
          </cell>
          <cell r="AC177">
            <v>45022</v>
          </cell>
          <cell r="AD177">
            <v>45051</v>
          </cell>
          <cell r="AE177">
            <v>45056</v>
          </cell>
        </row>
        <row r="178">
          <cell r="Z178">
            <v>465.2</v>
          </cell>
          <cell r="AA178">
            <v>45019</v>
          </cell>
          <cell r="AB178">
            <v>45019</v>
          </cell>
          <cell r="AC178">
            <v>45019</v>
          </cell>
          <cell r="AD178">
            <v>45049</v>
          </cell>
          <cell r="AE178">
            <v>45050</v>
          </cell>
        </row>
        <row r="179">
          <cell r="Z179">
            <v>472.62</v>
          </cell>
          <cell r="AA179">
            <v>45113</v>
          </cell>
          <cell r="AB179">
            <v>45113</v>
          </cell>
          <cell r="AC179">
            <v>45113</v>
          </cell>
          <cell r="AD179">
            <v>45133</v>
          </cell>
          <cell r="AE179">
            <v>45134</v>
          </cell>
        </row>
        <row r="180">
          <cell r="Z180">
            <v>475.96</v>
          </cell>
          <cell r="AA180">
            <v>44883</v>
          </cell>
          <cell r="AB180">
            <v>44883</v>
          </cell>
          <cell r="AC180">
            <v>44883</v>
          </cell>
          <cell r="AD180">
            <v>44965</v>
          </cell>
          <cell r="AE180">
            <v>44966</v>
          </cell>
        </row>
        <row r="181">
          <cell r="Z181">
            <v>484.36</v>
          </cell>
          <cell r="AA181">
            <v>45023</v>
          </cell>
          <cell r="AB181">
            <v>45023</v>
          </cell>
          <cell r="AC181">
            <v>45023</v>
          </cell>
          <cell r="AD181">
            <v>45065</v>
          </cell>
          <cell r="AE181">
            <v>45076</v>
          </cell>
        </row>
        <row r="182">
          <cell r="Z182">
            <v>507.15</v>
          </cell>
          <cell r="AA182">
            <v>45135</v>
          </cell>
          <cell r="AB182">
            <v>45135</v>
          </cell>
          <cell r="AC182">
            <v>45135</v>
          </cell>
          <cell r="AD182">
            <v>45140</v>
          </cell>
          <cell r="AE182">
            <v>45141</v>
          </cell>
        </row>
        <row r="183">
          <cell r="Z183">
            <v>511.09</v>
          </cell>
          <cell r="AA183">
            <v>44985</v>
          </cell>
          <cell r="AB183">
            <v>44985</v>
          </cell>
          <cell r="AC183">
            <v>44985</v>
          </cell>
          <cell r="AD183">
            <v>45030</v>
          </cell>
          <cell r="AE183">
            <v>45040</v>
          </cell>
        </row>
        <row r="184">
          <cell r="Z184">
            <v>541.24</v>
          </cell>
          <cell r="AA184">
            <v>45135</v>
          </cell>
          <cell r="AB184">
            <v>45135</v>
          </cell>
          <cell r="AC184">
            <v>45135</v>
          </cell>
          <cell r="AD184">
            <v>45163</v>
          </cell>
          <cell r="AE184">
            <v>45166</v>
          </cell>
        </row>
        <row r="185">
          <cell r="Z185">
            <v>545.4</v>
          </cell>
          <cell r="AA185">
            <v>44875</v>
          </cell>
          <cell r="AB185">
            <v>44875</v>
          </cell>
          <cell r="AC185">
            <v>44875</v>
          </cell>
          <cell r="AD185">
            <v>44920</v>
          </cell>
          <cell r="AE185">
            <v>44922</v>
          </cell>
        </row>
        <row r="186">
          <cell r="Z186">
            <v>546.94000000000005</v>
          </cell>
          <cell r="AA186">
            <v>45055</v>
          </cell>
          <cell r="AB186">
            <v>45055</v>
          </cell>
          <cell r="AC186">
            <v>45055</v>
          </cell>
          <cell r="AD186">
            <v>45070</v>
          </cell>
          <cell r="AE186">
            <v>45071</v>
          </cell>
        </row>
        <row r="187">
          <cell r="Z187">
            <v>575.91999999999996</v>
          </cell>
          <cell r="AA187">
            <v>45163</v>
          </cell>
          <cell r="AB187">
            <v>45163</v>
          </cell>
          <cell r="AC187">
            <v>45163</v>
          </cell>
          <cell r="AD187">
            <v>45183</v>
          </cell>
          <cell r="AE187">
            <v>45184</v>
          </cell>
        </row>
        <row r="188">
          <cell r="Z188">
            <v>576.6</v>
          </cell>
          <cell r="AA188">
            <v>44973</v>
          </cell>
          <cell r="AB188">
            <v>44973</v>
          </cell>
          <cell r="AC188">
            <v>44973</v>
          </cell>
          <cell r="AD188">
            <v>45002</v>
          </cell>
          <cell r="AE188">
            <v>45007</v>
          </cell>
        </row>
        <row r="189">
          <cell r="Z189">
            <v>618.76</v>
          </cell>
          <cell r="AA189">
            <v>44908</v>
          </cell>
          <cell r="AB189">
            <v>44908</v>
          </cell>
          <cell r="AC189">
            <v>44908</v>
          </cell>
          <cell r="AD189">
            <v>44923</v>
          </cell>
          <cell r="AE189">
            <v>44924</v>
          </cell>
        </row>
        <row r="190">
          <cell r="Z190">
            <v>620.22</v>
          </cell>
          <cell r="AA190">
            <v>45133</v>
          </cell>
          <cell r="AB190">
            <v>45133</v>
          </cell>
          <cell r="AC190">
            <v>45133</v>
          </cell>
          <cell r="AD190">
            <v>45153</v>
          </cell>
          <cell r="AE190">
            <v>45154</v>
          </cell>
        </row>
        <row r="191">
          <cell r="Z191">
            <v>656</v>
          </cell>
          <cell r="AA191">
            <v>44908</v>
          </cell>
          <cell r="AB191">
            <v>44908</v>
          </cell>
          <cell r="AC191">
            <v>44908</v>
          </cell>
          <cell r="AD191">
            <v>44938</v>
          </cell>
          <cell r="AE191">
            <v>44939</v>
          </cell>
        </row>
        <row r="192">
          <cell r="Z192">
            <v>675</v>
          </cell>
          <cell r="AA192">
            <v>45117</v>
          </cell>
          <cell r="AB192">
            <v>45117</v>
          </cell>
          <cell r="AC192">
            <v>45117</v>
          </cell>
          <cell r="AD192">
            <v>45124</v>
          </cell>
          <cell r="AE192">
            <v>45125</v>
          </cell>
        </row>
        <row r="193">
          <cell r="Z193">
            <v>690.74</v>
          </cell>
          <cell r="AA193">
            <v>44923</v>
          </cell>
          <cell r="AB193">
            <v>44923</v>
          </cell>
          <cell r="AC193">
            <v>44923</v>
          </cell>
          <cell r="AD193">
            <v>44938</v>
          </cell>
          <cell r="AE193">
            <v>44946</v>
          </cell>
        </row>
        <row r="194">
          <cell r="Z194">
            <v>690.9</v>
          </cell>
          <cell r="AA194">
            <v>44847</v>
          </cell>
          <cell r="AB194">
            <v>44847</v>
          </cell>
          <cell r="AC194">
            <v>44847</v>
          </cell>
          <cell r="AD194">
            <v>44892</v>
          </cell>
          <cell r="AE194">
            <v>44936</v>
          </cell>
        </row>
        <row r="195">
          <cell r="Z195">
            <v>740.92</v>
          </cell>
          <cell r="AA195">
            <v>45183</v>
          </cell>
          <cell r="AB195">
            <v>45183</v>
          </cell>
          <cell r="AC195">
            <v>45183</v>
          </cell>
          <cell r="AD195">
            <v>45226</v>
          </cell>
          <cell r="AE195">
            <v>45229</v>
          </cell>
        </row>
        <row r="196">
          <cell r="Z196">
            <v>754.61</v>
          </cell>
          <cell r="AA196">
            <v>45070</v>
          </cell>
          <cell r="AB196">
            <v>45070</v>
          </cell>
          <cell r="AC196">
            <v>45070</v>
          </cell>
          <cell r="AD196">
            <v>45077</v>
          </cell>
          <cell r="AE196">
            <v>45078</v>
          </cell>
        </row>
        <row r="197">
          <cell r="Z197">
            <v>780.5</v>
          </cell>
          <cell r="AA197">
            <v>45064</v>
          </cell>
          <cell r="AB197">
            <v>45064</v>
          </cell>
          <cell r="AC197">
            <v>45064</v>
          </cell>
          <cell r="AD197">
            <v>45093</v>
          </cell>
          <cell r="AE197">
            <v>45096</v>
          </cell>
        </row>
        <row r="198">
          <cell r="Z198">
            <v>801.05</v>
          </cell>
          <cell r="AA198">
            <v>44897</v>
          </cell>
          <cell r="AB198">
            <v>44897</v>
          </cell>
          <cell r="AC198">
            <v>44897</v>
          </cell>
          <cell r="AD198">
            <v>44939</v>
          </cell>
          <cell r="AE198">
            <v>44943</v>
          </cell>
        </row>
        <row r="199">
          <cell r="Z199">
            <v>807.97</v>
          </cell>
          <cell r="AA199">
            <v>44868</v>
          </cell>
          <cell r="AB199">
            <v>44868</v>
          </cell>
          <cell r="AC199">
            <v>44868</v>
          </cell>
          <cell r="AD199">
            <v>44871</v>
          </cell>
          <cell r="AE199">
            <v>44886</v>
          </cell>
        </row>
        <row r="200">
          <cell r="Z200">
            <v>816.04</v>
          </cell>
          <cell r="AA200">
            <v>45175</v>
          </cell>
          <cell r="AB200">
            <v>45175</v>
          </cell>
          <cell r="AC200">
            <v>45175</v>
          </cell>
          <cell r="AD200">
            <v>45218</v>
          </cell>
          <cell r="AE200">
            <v>45225</v>
          </cell>
        </row>
        <row r="201">
          <cell r="Z201">
            <v>853.62</v>
          </cell>
          <cell r="AA201">
            <v>44986</v>
          </cell>
          <cell r="AB201">
            <v>44986</v>
          </cell>
          <cell r="AC201">
            <v>44993</v>
          </cell>
          <cell r="AD201">
            <v>45016</v>
          </cell>
          <cell r="AE201">
            <v>45019</v>
          </cell>
        </row>
        <row r="202">
          <cell r="Z202">
            <v>889.1</v>
          </cell>
          <cell r="AA202">
            <v>45180</v>
          </cell>
          <cell r="AB202">
            <v>45180</v>
          </cell>
          <cell r="AC202">
            <v>45180</v>
          </cell>
          <cell r="AD202">
            <v>45198</v>
          </cell>
          <cell r="AE202">
            <v>45201</v>
          </cell>
        </row>
        <row r="203">
          <cell r="Z203">
            <v>966</v>
          </cell>
          <cell r="AA203">
            <v>44868</v>
          </cell>
          <cell r="AB203">
            <v>44868</v>
          </cell>
          <cell r="AC203">
            <v>44868</v>
          </cell>
          <cell r="AD203">
            <v>44871</v>
          </cell>
          <cell r="AE203">
            <v>44880</v>
          </cell>
        </row>
        <row r="204">
          <cell r="Z204">
            <v>990.64</v>
          </cell>
          <cell r="AA204">
            <v>45162</v>
          </cell>
          <cell r="AB204">
            <v>45162</v>
          </cell>
          <cell r="AC204">
            <v>45162</v>
          </cell>
          <cell r="AD204">
            <v>45168</v>
          </cell>
          <cell r="AE204">
            <v>45169</v>
          </cell>
        </row>
        <row r="205">
          <cell r="Z205">
            <v>998.3</v>
          </cell>
          <cell r="AA205">
            <v>44900</v>
          </cell>
          <cell r="AB205">
            <v>44900</v>
          </cell>
          <cell r="AC205">
            <v>44900</v>
          </cell>
          <cell r="AD205">
            <v>44930</v>
          </cell>
          <cell r="AE205">
            <v>44931</v>
          </cell>
        </row>
        <row r="206">
          <cell r="Z206">
            <v>1081.58</v>
          </cell>
          <cell r="AA206">
            <v>45117</v>
          </cell>
          <cell r="AB206">
            <v>45117</v>
          </cell>
          <cell r="AC206">
            <v>45117</v>
          </cell>
          <cell r="AD206">
            <v>45147</v>
          </cell>
          <cell r="AE206">
            <v>45148</v>
          </cell>
        </row>
        <row r="207">
          <cell r="Z207">
            <v>1093.58</v>
          </cell>
          <cell r="AA207">
            <v>44840</v>
          </cell>
          <cell r="AB207">
            <v>44840</v>
          </cell>
          <cell r="AC207">
            <v>44840</v>
          </cell>
          <cell r="AD207">
            <v>44855</v>
          </cell>
          <cell r="AE207">
            <v>44858</v>
          </cell>
        </row>
        <row r="208">
          <cell r="Z208">
            <v>1123.95</v>
          </cell>
          <cell r="AA208">
            <v>44974</v>
          </cell>
          <cell r="AB208">
            <v>44974</v>
          </cell>
          <cell r="AC208">
            <v>44974</v>
          </cell>
          <cell r="AD208">
            <v>44988</v>
          </cell>
          <cell r="AE208">
            <v>44991</v>
          </cell>
        </row>
        <row r="209">
          <cell r="Z209">
            <v>1186.25</v>
          </cell>
          <cell r="AA209">
            <v>44902</v>
          </cell>
          <cell r="AB209">
            <v>44902</v>
          </cell>
          <cell r="AC209">
            <v>44902</v>
          </cell>
          <cell r="AD209">
            <v>44947</v>
          </cell>
          <cell r="AE209">
            <v>44949</v>
          </cell>
        </row>
        <row r="210">
          <cell r="Z210">
            <v>1201.5999999999999</v>
          </cell>
          <cell r="AA210">
            <v>45100</v>
          </cell>
          <cell r="AB210">
            <v>45100</v>
          </cell>
          <cell r="AC210">
            <v>45100</v>
          </cell>
          <cell r="AD210">
            <v>45120</v>
          </cell>
          <cell r="AE210">
            <v>45121</v>
          </cell>
        </row>
        <row r="211">
          <cell r="Z211">
            <v>1201.5999999999999</v>
          </cell>
          <cell r="AA211">
            <v>45180</v>
          </cell>
          <cell r="AB211">
            <v>45180</v>
          </cell>
          <cell r="AC211">
            <v>45180</v>
          </cell>
          <cell r="AD211">
            <v>45198</v>
          </cell>
          <cell r="AE211">
            <v>45201</v>
          </cell>
        </row>
        <row r="212">
          <cell r="Z212">
            <v>1230</v>
          </cell>
          <cell r="AA212">
            <v>44910</v>
          </cell>
          <cell r="AB212">
            <v>44910</v>
          </cell>
          <cell r="AC212">
            <v>44910</v>
          </cell>
          <cell r="AD212">
            <v>44915</v>
          </cell>
          <cell r="AE212">
            <v>44916</v>
          </cell>
        </row>
        <row r="213">
          <cell r="Z213">
            <v>1347</v>
          </cell>
          <cell r="AA213">
            <v>45190</v>
          </cell>
          <cell r="AB213">
            <v>45190</v>
          </cell>
          <cell r="AC213">
            <v>45190</v>
          </cell>
          <cell r="AD213">
            <v>45210</v>
          </cell>
          <cell r="AE213">
            <v>45211</v>
          </cell>
        </row>
        <row r="214">
          <cell r="Z214">
            <v>1408.48</v>
          </cell>
          <cell r="AA214">
            <v>44812</v>
          </cell>
          <cell r="AB214">
            <v>44812</v>
          </cell>
          <cell r="AC214">
            <v>44812</v>
          </cell>
          <cell r="AD214">
            <v>44852</v>
          </cell>
          <cell r="AE214">
            <v>44848</v>
          </cell>
        </row>
        <row r="215">
          <cell r="Z215">
            <v>1415.2</v>
          </cell>
          <cell r="AA215">
            <v>45013</v>
          </cell>
          <cell r="AB215">
            <v>45013</v>
          </cell>
          <cell r="AC215">
            <v>45013</v>
          </cell>
          <cell r="AD215">
            <v>45016</v>
          </cell>
          <cell r="AE215">
            <v>45019</v>
          </cell>
        </row>
        <row r="216">
          <cell r="Z216">
            <v>1475.92</v>
          </cell>
          <cell r="AA216">
            <v>45077</v>
          </cell>
          <cell r="AB216">
            <v>45077</v>
          </cell>
          <cell r="AC216">
            <v>45077</v>
          </cell>
          <cell r="AD216">
            <v>45120</v>
          </cell>
          <cell r="AE216">
            <v>45124</v>
          </cell>
        </row>
        <row r="217">
          <cell r="Z217">
            <v>1521.45</v>
          </cell>
          <cell r="AA217">
            <v>45197</v>
          </cell>
          <cell r="AB217">
            <v>45197</v>
          </cell>
          <cell r="AC217">
            <v>45197</v>
          </cell>
          <cell r="AD217">
            <v>45202</v>
          </cell>
          <cell r="AE217">
            <v>45203</v>
          </cell>
        </row>
        <row r="218">
          <cell r="Z218">
            <v>1553.12</v>
          </cell>
          <cell r="AA218">
            <v>45031</v>
          </cell>
          <cell r="AB218">
            <v>45031</v>
          </cell>
          <cell r="AC218">
            <v>45031</v>
          </cell>
          <cell r="AD218">
            <v>45072</v>
          </cell>
          <cell r="AE218">
            <v>45076</v>
          </cell>
        </row>
        <row r="219">
          <cell r="Z219">
            <v>1620.05</v>
          </cell>
          <cell r="AA219">
            <v>44947</v>
          </cell>
          <cell r="AB219">
            <v>44951</v>
          </cell>
          <cell r="AC219">
            <v>44954</v>
          </cell>
          <cell r="AD219">
            <v>44984</v>
          </cell>
          <cell r="AE219">
            <v>44985</v>
          </cell>
        </row>
        <row r="220">
          <cell r="Z220">
            <v>1728.4</v>
          </cell>
          <cell r="AA220">
            <v>45170</v>
          </cell>
          <cell r="AB220">
            <v>45170</v>
          </cell>
          <cell r="AC220">
            <v>45170</v>
          </cell>
          <cell r="AD220">
            <v>45215</v>
          </cell>
          <cell r="AE220">
            <v>45216</v>
          </cell>
        </row>
        <row r="221">
          <cell r="Z221">
            <v>1788.86</v>
          </cell>
          <cell r="AA221">
            <v>44956</v>
          </cell>
          <cell r="AB221">
            <v>44956</v>
          </cell>
          <cell r="AC221">
            <v>44966</v>
          </cell>
          <cell r="AD221">
            <v>44970</v>
          </cell>
          <cell r="AE221">
            <v>44977</v>
          </cell>
        </row>
        <row r="222">
          <cell r="Z222">
            <v>1951.2</v>
          </cell>
          <cell r="AA222">
            <v>44901</v>
          </cell>
          <cell r="AB222">
            <v>44901</v>
          </cell>
          <cell r="AC222">
            <v>44901</v>
          </cell>
          <cell r="AD222">
            <v>44931</v>
          </cell>
          <cell r="AE222">
            <v>44932</v>
          </cell>
        </row>
        <row r="223">
          <cell r="Z223">
            <v>1958.07</v>
          </cell>
          <cell r="AA223">
            <v>45107</v>
          </cell>
          <cell r="AB223">
            <v>45107</v>
          </cell>
          <cell r="AC223">
            <v>45107</v>
          </cell>
          <cell r="AD223">
            <v>45121</v>
          </cell>
          <cell r="AE223">
            <v>45126</v>
          </cell>
        </row>
        <row r="224">
          <cell r="Z224">
            <v>2147.1</v>
          </cell>
          <cell r="AA224">
            <v>44972</v>
          </cell>
          <cell r="AB224">
            <v>44972</v>
          </cell>
          <cell r="AC224">
            <v>44972</v>
          </cell>
          <cell r="AD224">
            <v>44992</v>
          </cell>
          <cell r="AE224">
            <v>44993</v>
          </cell>
        </row>
        <row r="225">
          <cell r="Z225">
            <v>2261.0300000000002</v>
          </cell>
          <cell r="AA225">
            <v>44813</v>
          </cell>
          <cell r="AB225">
            <v>44813</v>
          </cell>
          <cell r="AC225">
            <v>44813</v>
          </cell>
          <cell r="AD225">
            <v>44852</v>
          </cell>
          <cell r="AE225">
            <v>44848</v>
          </cell>
        </row>
        <row r="226">
          <cell r="Z226">
            <v>2282.1999999999998</v>
          </cell>
          <cell r="AA226">
            <v>45155</v>
          </cell>
          <cell r="AB226">
            <v>45155</v>
          </cell>
          <cell r="AC226">
            <v>45155</v>
          </cell>
          <cell r="AD226">
            <v>45160</v>
          </cell>
          <cell r="AE226">
            <v>45161</v>
          </cell>
        </row>
        <row r="227">
          <cell r="Z227">
            <v>2344.5</v>
          </cell>
          <cell r="AA227">
            <v>44879</v>
          </cell>
          <cell r="AB227">
            <v>44879</v>
          </cell>
          <cell r="AC227">
            <v>44888</v>
          </cell>
          <cell r="AD227">
            <v>44888</v>
          </cell>
          <cell r="AE227">
            <v>44896</v>
          </cell>
        </row>
        <row r="228">
          <cell r="Z228">
            <v>2418.94</v>
          </cell>
          <cell r="AA228">
            <v>44866</v>
          </cell>
          <cell r="AB228">
            <v>44895</v>
          </cell>
          <cell r="AC228">
            <v>44900</v>
          </cell>
          <cell r="AD228">
            <v>44958</v>
          </cell>
          <cell r="AE228">
            <v>44959</v>
          </cell>
        </row>
        <row r="229">
          <cell r="Z229">
            <v>2532</v>
          </cell>
          <cell r="AA229">
            <v>45071</v>
          </cell>
          <cell r="AB229">
            <v>45071</v>
          </cell>
          <cell r="AC229">
            <v>45085</v>
          </cell>
          <cell r="AD229">
            <v>45089</v>
          </cell>
          <cell r="AE229">
            <v>45090</v>
          </cell>
        </row>
        <row r="230">
          <cell r="Z230">
            <v>2652.14</v>
          </cell>
          <cell r="AA230">
            <v>45079</v>
          </cell>
          <cell r="AB230">
            <v>45079</v>
          </cell>
          <cell r="AC230">
            <v>45079</v>
          </cell>
          <cell r="AD230">
            <v>45124</v>
          </cell>
          <cell r="AE230">
            <v>45125</v>
          </cell>
        </row>
        <row r="231">
          <cell r="Z231">
            <v>2677.82</v>
          </cell>
          <cell r="AA231">
            <v>44760</v>
          </cell>
          <cell r="AB231">
            <v>44783</v>
          </cell>
          <cell r="AC231">
            <v>44810</v>
          </cell>
          <cell r="AD231">
            <v>44870</v>
          </cell>
          <cell r="AE231">
            <v>44855</v>
          </cell>
        </row>
        <row r="232">
          <cell r="Z232">
            <v>2781.61</v>
          </cell>
          <cell r="AA232">
            <v>45131</v>
          </cell>
          <cell r="AB232">
            <v>45131</v>
          </cell>
          <cell r="AC232">
            <v>45131</v>
          </cell>
          <cell r="AD232">
            <v>45176</v>
          </cell>
          <cell r="AE232">
            <v>45177</v>
          </cell>
        </row>
        <row r="233">
          <cell r="Z233">
            <v>2803.2</v>
          </cell>
          <cell r="AA233">
            <v>45030</v>
          </cell>
          <cell r="AB233">
            <v>45030</v>
          </cell>
          <cell r="AC233">
            <v>45030</v>
          </cell>
          <cell r="AD233">
            <v>45072</v>
          </cell>
          <cell r="AE233">
            <v>45076</v>
          </cell>
        </row>
        <row r="234">
          <cell r="Z234">
            <v>2921.56</v>
          </cell>
          <cell r="AA234">
            <v>45098</v>
          </cell>
          <cell r="AB234">
            <v>45098</v>
          </cell>
          <cell r="AC234">
            <v>45106</v>
          </cell>
          <cell r="AD234">
            <v>45112</v>
          </cell>
          <cell r="AE234">
            <v>45113</v>
          </cell>
        </row>
        <row r="235">
          <cell r="Z235">
            <v>2961.7</v>
          </cell>
          <cell r="AA235">
            <v>44858</v>
          </cell>
          <cell r="AB235">
            <v>44858</v>
          </cell>
          <cell r="AC235">
            <v>44858</v>
          </cell>
          <cell r="AD235">
            <v>44878</v>
          </cell>
          <cell r="AE235">
            <v>44876</v>
          </cell>
        </row>
        <row r="236">
          <cell r="Z236">
            <v>3156.54</v>
          </cell>
          <cell r="AA236">
            <v>45140</v>
          </cell>
          <cell r="AB236">
            <v>45140</v>
          </cell>
          <cell r="AC236">
            <v>45140</v>
          </cell>
          <cell r="AD236">
            <v>45153</v>
          </cell>
          <cell r="AE236">
            <v>45154</v>
          </cell>
        </row>
        <row r="237">
          <cell r="Z237">
            <v>3330</v>
          </cell>
          <cell r="AA237">
            <v>44840</v>
          </cell>
          <cell r="AB237">
            <v>44840</v>
          </cell>
          <cell r="AC237">
            <v>44840</v>
          </cell>
          <cell r="AD237">
            <v>44845</v>
          </cell>
          <cell r="AE237">
            <v>44848</v>
          </cell>
        </row>
        <row r="238">
          <cell r="Z238">
            <v>3602.56</v>
          </cell>
          <cell r="AA238">
            <v>44884</v>
          </cell>
          <cell r="AB238">
            <v>44890</v>
          </cell>
          <cell r="AC238">
            <v>44895</v>
          </cell>
          <cell r="AD238">
            <v>44895</v>
          </cell>
          <cell r="AE238">
            <v>44907</v>
          </cell>
        </row>
        <row r="239">
          <cell r="Z239">
            <v>3769.92</v>
          </cell>
          <cell r="AA239">
            <v>44965</v>
          </cell>
          <cell r="AB239">
            <v>44965</v>
          </cell>
          <cell r="AC239">
            <v>44965</v>
          </cell>
          <cell r="AD239">
            <v>44974</v>
          </cell>
          <cell r="AE239">
            <v>44977</v>
          </cell>
        </row>
        <row r="240">
          <cell r="Z240">
            <v>3998.76</v>
          </cell>
          <cell r="AA240">
            <v>45176</v>
          </cell>
          <cell r="AB240">
            <v>45176</v>
          </cell>
          <cell r="AC240">
            <v>45176</v>
          </cell>
          <cell r="AD240">
            <v>45219</v>
          </cell>
          <cell r="AE240">
            <v>45224</v>
          </cell>
        </row>
        <row r="241">
          <cell r="Z241">
            <v>4069.98</v>
          </cell>
          <cell r="AA241">
            <v>44909</v>
          </cell>
          <cell r="AB241">
            <v>44942</v>
          </cell>
          <cell r="AC241">
            <v>44951</v>
          </cell>
          <cell r="AD241">
            <v>44959</v>
          </cell>
          <cell r="AE241">
            <v>44960</v>
          </cell>
        </row>
        <row r="242">
          <cell r="Z242">
            <v>4505.4799999999996</v>
          </cell>
          <cell r="AA242">
            <v>44838</v>
          </cell>
          <cell r="AB242">
            <v>44838</v>
          </cell>
          <cell r="AC242">
            <v>44838</v>
          </cell>
          <cell r="AD242">
            <v>44883</v>
          </cell>
          <cell r="AE242">
            <v>44886</v>
          </cell>
        </row>
        <row r="243">
          <cell r="Z243">
            <v>4780</v>
          </cell>
          <cell r="AA243">
            <v>44984</v>
          </cell>
          <cell r="AB243">
            <v>44984</v>
          </cell>
          <cell r="AC243">
            <v>44984</v>
          </cell>
          <cell r="AD243">
            <v>44987</v>
          </cell>
          <cell r="AE243">
            <v>44988</v>
          </cell>
        </row>
        <row r="244">
          <cell r="Z244">
            <v>5235.46</v>
          </cell>
          <cell r="AA244">
            <v>45169</v>
          </cell>
          <cell r="AB244">
            <v>45169</v>
          </cell>
          <cell r="AC244">
            <v>45169</v>
          </cell>
          <cell r="AD244">
            <v>45212</v>
          </cell>
          <cell r="AE244">
            <v>45215</v>
          </cell>
        </row>
        <row r="245">
          <cell r="Z245">
            <v>7297.5</v>
          </cell>
          <cell r="AA245">
            <v>45163</v>
          </cell>
          <cell r="AB245">
            <v>45163</v>
          </cell>
          <cell r="AC245">
            <v>45176</v>
          </cell>
          <cell r="AD245">
            <v>45181</v>
          </cell>
          <cell r="AE245">
            <v>45182</v>
          </cell>
        </row>
        <row r="246">
          <cell r="Z246">
            <v>8114.48</v>
          </cell>
          <cell r="AA246">
            <v>44866</v>
          </cell>
          <cell r="AB246">
            <v>44895</v>
          </cell>
          <cell r="AC246">
            <v>44895</v>
          </cell>
          <cell r="AD246">
            <v>44940</v>
          </cell>
          <cell r="AE246">
            <v>44943</v>
          </cell>
        </row>
        <row r="247">
          <cell r="Z247">
            <v>9347.77</v>
          </cell>
          <cell r="AA247">
            <v>44831</v>
          </cell>
          <cell r="AB247">
            <v>44831</v>
          </cell>
          <cell r="AC247">
            <v>44831</v>
          </cell>
          <cell r="AD247">
            <v>44882</v>
          </cell>
          <cell r="AE247">
            <v>44880</v>
          </cell>
        </row>
        <row r="248">
          <cell r="Z248">
            <v>10915</v>
          </cell>
          <cell r="AA248">
            <v>45029</v>
          </cell>
          <cell r="AB248">
            <v>45029</v>
          </cell>
          <cell r="AC248">
            <v>45029</v>
          </cell>
          <cell r="AD248">
            <v>45042</v>
          </cell>
          <cell r="AE248">
            <v>45043</v>
          </cell>
        </row>
        <row r="249">
          <cell r="Z249">
            <v>15841.53</v>
          </cell>
          <cell r="AA249">
            <v>45140</v>
          </cell>
          <cell r="AB249">
            <v>45140</v>
          </cell>
          <cell r="AC249">
            <v>45140</v>
          </cell>
          <cell r="AD249">
            <v>45184</v>
          </cell>
          <cell r="AE249">
            <v>45187</v>
          </cell>
        </row>
        <row r="250">
          <cell r="Z250">
            <v>18808.400000000001</v>
          </cell>
          <cell r="AA250">
            <v>44861</v>
          </cell>
          <cell r="AB250">
            <v>44861</v>
          </cell>
          <cell r="AC250">
            <v>44917</v>
          </cell>
          <cell r="AD250">
            <v>44960</v>
          </cell>
          <cell r="AE250">
            <v>44963</v>
          </cell>
        </row>
        <row r="251">
          <cell r="Z251">
            <v>27550</v>
          </cell>
          <cell r="AA251">
            <v>44866</v>
          </cell>
          <cell r="AB251">
            <v>44897</v>
          </cell>
          <cell r="AC251">
            <v>44904</v>
          </cell>
          <cell r="AD251">
            <v>44949</v>
          </cell>
          <cell r="AE251">
            <v>44585</v>
          </cell>
        </row>
        <row r="252">
          <cell r="Z252">
            <v>44762</v>
          </cell>
          <cell r="AA252">
            <v>44896</v>
          </cell>
          <cell r="AB252">
            <v>44926</v>
          </cell>
          <cell r="AC252">
            <v>44932</v>
          </cell>
          <cell r="AD252">
            <v>44991</v>
          </cell>
          <cell r="AE252">
            <v>44992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Summary"/>
      <sheetName val="Database"/>
      <sheetName val="Settlement Dates"/>
      <sheetName val="AP Clearing"/>
      <sheetName val="VEBA Funding"/>
      <sheetName val="Rate Case Support-VEBA Pymnt"/>
    </sheetNames>
    <sheetDataSet>
      <sheetData sheetId="0" refreshError="1"/>
      <sheetData sheetId="1">
        <row r="944">
          <cell r="R944">
            <v>-19.665590393192137</v>
          </cell>
        </row>
      </sheetData>
      <sheetData sheetId="2" refreshError="1"/>
      <sheetData sheetId="3" refreshError="1"/>
      <sheetData sheetId="4" refreshError="1"/>
      <sheetData sheetId="5">
        <row r="28">
          <cell r="L28">
            <v>-10.79166666666667</v>
          </cell>
        </row>
      </sheetData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Summary"/>
      <sheetName val="Database"/>
      <sheetName val="Settlement Dates"/>
      <sheetName val="AP Clearing"/>
      <sheetName val="GL_518070"/>
      <sheetName val="GL_265020"/>
      <sheetName val="Payroll Data"/>
    </sheetNames>
    <sheetDataSet>
      <sheetData sheetId="0" refreshError="1"/>
      <sheetData sheetId="1">
        <row r="112">
          <cell r="Q112">
            <v>-24.420632601624149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ad"/>
      <sheetName val="Data"/>
      <sheetName val="Recon"/>
      <sheetName val="Affiliate Billings Table"/>
      <sheetName val="BExRepositorySheet"/>
      <sheetName val="Affiliate Billings Detail"/>
    </sheetNames>
    <sheetDataSet>
      <sheetData sheetId="0">
        <row r="5">
          <cell r="I5">
            <v>44881</v>
          </cell>
          <cell r="J5">
            <v>-30132083.729999993</v>
          </cell>
        </row>
        <row r="6">
          <cell r="I6">
            <v>44909</v>
          </cell>
          <cell r="J6">
            <v>-16499955.369999997</v>
          </cell>
        </row>
        <row r="7">
          <cell r="I7">
            <v>44938</v>
          </cell>
          <cell r="J7">
            <v>-40119811.949999981</v>
          </cell>
        </row>
        <row r="8">
          <cell r="I8">
            <v>44979</v>
          </cell>
          <cell r="J8">
            <v>-20322680.879999977</v>
          </cell>
        </row>
        <row r="9">
          <cell r="I9">
            <v>45005</v>
          </cell>
          <cell r="J9">
            <v>-19554973.929999974</v>
          </cell>
        </row>
        <row r="10">
          <cell r="I10">
            <v>45033</v>
          </cell>
          <cell r="J10">
            <v>-18008225.669999968</v>
          </cell>
        </row>
        <row r="11">
          <cell r="I11">
            <v>45062</v>
          </cell>
          <cell r="J11">
            <v>-16666162.680000003</v>
          </cell>
        </row>
        <row r="12">
          <cell r="I12">
            <v>45099</v>
          </cell>
          <cell r="J12">
            <v>-19567719.780000038</v>
          </cell>
        </row>
        <row r="13">
          <cell r="I13">
            <v>45125</v>
          </cell>
          <cell r="J13">
            <v>-14150562.130000029</v>
          </cell>
        </row>
        <row r="14">
          <cell r="I14">
            <v>45163</v>
          </cell>
          <cell r="J14">
            <v>-17679919.310000028</v>
          </cell>
        </row>
        <row r="15">
          <cell r="I15">
            <v>45183</v>
          </cell>
          <cell r="J15">
            <v>-18410953.629999954</v>
          </cell>
        </row>
        <row r="16">
          <cell r="I16">
            <v>45217</v>
          </cell>
          <cell r="J16">
            <v>-24458869.040000051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CA"/>
      <sheetName val="FICA WITHHOLDING"/>
      <sheetName val="FIT Withholding"/>
      <sheetName val="Source&gt;&gt;&gt;"/>
      <sheetName val="2022 FICA for 0003"/>
      <sheetName val="2023 FICA for 0003"/>
    </sheetNames>
    <sheetDataSet>
      <sheetData sheetId="0">
        <row r="6">
          <cell r="C6">
            <v>44837</v>
          </cell>
          <cell r="D6">
            <v>44841</v>
          </cell>
          <cell r="E6">
            <v>1866.1100000003353</v>
          </cell>
        </row>
        <row r="7">
          <cell r="C7">
            <v>44841</v>
          </cell>
          <cell r="D7">
            <v>44846</v>
          </cell>
          <cell r="E7">
            <v>174.37000000104308</v>
          </cell>
        </row>
        <row r="8">
          <cell r="C8">
            <v>44844</v>
          </cell>
          <cell r="D8">
            <v>44848</v>
          </cell>
          <cell r="E8">
            <v>407.56000000005588</v>
          </cell>
        </row>
        <row r="9">
          <cell r="C9">
            <v>44848</v>
          </cell>
          <cell r="D9">
            <v>44851</v>
          </cell>
          <cell r="E9">
            <v>930383.91000000061</v>
          </cell>
        </row>
        <row r="10">
          <cell r="C10">
            <v>44851</v>
          </cell>
          <cell r="D10">
            <v>44855</v>
          </cell>
          <cell r="E10">
            <v>3507.1399999982677</v>
          </cell>
        </row>
        <row r="11">
          <cell r="C11">
            <v>44862</v>
          </cell>
          <cell r="D11">
            <v>44865</v>
          </cell>
          <cell r="E11">
            <v>840037.7200000016</v>
          </cell>
        </row>
        <row r="12">
          <cell r="C12">
            <v>44865</v>
          </cell>
          <cell r="D12">
            <v>44867</v>
          </cell>
          <cell r="E12">
            <v>582.52999999932945</v>
          </cell>
        </row>
        <row r="13">
          <cell r="C13">
            <v>44866</v>
          </cell>
          <cell r="D13">
            <v>44867</v>
          </cell>
          <cell r="E13">
            <v>421.92999999877065</v>
          </cell>
        </row>
        <row r="14">
          <cell r="C14">
            <v>44869</v>
          </cell>
          <cell r="D14">
            <v>44874</v>
          </cell>
          <cell r="E14">
            <v>1246.8499999996275</v>
          </cell>
        </row>
        <row r="15">
          <cell r="C15">
            <v>44875</v>
          </cell>
          <cell r="D15">
            <v>44879</v>
          </cell>
          <cell r="E15">
            <v>821983.16999999993</v>
          </cell>
        </row>
        <row r="16">
          <cell r="C16">
            <v>44879</v>
          </cell>
          <cell r="D16">
            <v>44883</v>
          </cell>
          <cell r="E16">
            <v>487.99000000022352</v>
          </cell>
        </row>
        <row r="17">
          <cell r="C17">
            <v>44883</v>
          </cell>
          <cell r="D17">
            <v>44888</v>
          </cell>
          <cell r="E17">
            <v>1207.1900000013411</v>
          </cell>
        </row>
        <row r="18">
          <cell r="C18">
            <v>44888</v>
          </cell>
          <cell r="D18">
            <v>44888</v>
          </cell>
          <cell r="E18">
            <v>779643.92000000179</v>
          </cell>
        </row>
        <row r="19">
          <cell r="C19">
            <v>44895</v>
          </cell>
          <cell r="D19">
            <v>44902</v>
          </cell>
          <cell r="E19">
            <v>2774.3700000001118</v>
          </cell>
        </row>
        <row r="20">
          <cell r="C20">
            <v>44896</v>
          </cell>
          <cell r="D20">
            <v>44902</v>
          </cell>
          <cell r="E20">
            <v>831.44999999925494</v>
          </cell>
        </row>
        <row r="21">
          <cell r="C21">
            <v>44897</v>
          </cell>
          <cell r="D21">
            <v>44902</v>
          </cell>
          <cell r="E21">
            <v>57.879999999888241</v>
          </cell>
        </row>
        <row r="22">
          <cell r="C22">
            <v>44904</v>
          </cell>
          <cell r="D22">
            <v>44907</v>
          </cell>
          <cell r="E22">
            <v>727795.73000000045</v>
          </cell>
        </row>
        <row r="23">
          <cell r="C23">
            <v>44907</v>
          </cell>
          <cell r="D23">
            <v>44911</v>
          </cell>
          <cell r="E23">
            <v>1601.5199999986216</v>
          </cell>
        </row>
        <row r="24">
          <cell r="C24">
            <v>44911</v>
          </cell>
          <cell r="D24">
            <v>44916</v>
          </cell>
          <cell r="E24">
            <v>378.75999999884516</v>
          </cell>
        </row>
        <row r="25">
          <cell r="C25">
            <v>44917</v>
          </cell>
          <cell r="D25">
            <v>44917</v>
          </cell>
          <cell r="E25">
            <v>662148.12000000197</v>
          </cell>
        </row>
        <row r="26">
          <cell r="C26">
            <v>44922</v>
          </cell>
          <cell r="D26">
            <v>44925</v>
          </cell>
          <cell r="E26">
            <v>610.94000000040978</v>
          </cell>
        </row>
        <row r="27">
          <cell r="C27">
            <v>44925</v>
          </cell>
          <cell r="D27">
            <v>44929</v>
          </cell>
          <cell r="E27">
            <v>421.8799999980256</v>
          </cell>
        </row>
        <row r="28">
          <cell r="C28">
            <v>44932</v>
          </cell>
          <cell r="D28">
            <v>44935</v>
          </cell>
          <cell r="E28">
            <v>873427.03</v>
          </cell>
        </row>
        <row r="29">
          <cell r="C29">
            <v>44935</v>
          </cell>
          <cell r="D29">
            <v>44936</v>
          </cell>
          <cell r="E29">
            <v>17615.46000000005</v>
          </cell>
        </row>
        <row r="30">
          <cell r="C30">
            <v>44939</v>
          </cell>
          <cell r="D30">
            <v>44944</v>
          </cell>
          <cell r="E30">
            <v>18.889999999926658</v>
          </cell>
        </row>
        <row r="31">
          <cell r="C31">
            <v>44946</v>
          </cell>
          <cell r="D31">
            <v>44949</v>
          </cell>
          <cell r="E31">
            <v>930777.71</v>
          </cell>
        </row>
        <row r="32">
          <cell r="C32">
            <v>44949</v>
          </cell>
          <cell r="D32">
            <v>44950</v>
          </cell>
          <cell r="E32">
            <v>2405.0799999999581</v>
          </cell>
        </row>
        <row r="33">
          <cell r="C33">
            <v>44953</v>
          </cell>
          <cell r="D33">
            <v>44958</v>
          </cell>
          <cell r="E33">
            <v>0</v>
          </cell>
        </row>
        <row r="34">
          <cell r="C34">
            <v>44958</v>
          </cell>
          <cell r="D34">
            <v>44963</v>
          </cell>
          <cell r="E34">
            <v>421.93999999994412</v>
          </cell>
        </row>
        <row r="35">
          <cell r="C35">
            <v>44960</v>
          </cell>
          <cell r="D35">
            <v>44963</v>
          </cell>
          <cell r="E35">
            <v>1119723.06</v>
          </cell>
        </row>
        <row r="36">
          <cell r="C36">
            <v>44963</v>
          </cell>
          <cell r="D36">
            <v>44964</v>
          </cell>
          <cell r="E36">
            <v>730.28000000037719</v>
          </cell>
        </row>
        <row r="37">
          <cell r="C37">
            <v>44967</v>
          </cell>
          <cell r="D37">
            <v>44972</v>
          </cell>
          <cell r="E37">
            <v>27.869999999878928</v>
          </cell>
        </row>
        <row r="38">
          <cell r="C38">
            <v>44974</v>
          </cell>
          <cell r="D38">
            <v>44978</v>
          </cell>
          <cell r="E38">
            <v>1100119.7599999998</v>
          </cell>
        </row>
        <row r="39">
          <cell r="C39">
            <v>44979</v>
          </cell>
          <cell r="D39">
            <v>44980</v>
          </cell>
          <cell r="E39">
            <v>249429.11999999988</v>
          </cell>
        </row>
        <row r="40">
          <cell r="C40">
            <v>44981</v>
          </cell>
          <cell r="D40">
            <v>44984</v>
          </cell>
          <cell r="E40">
            <v>146.08000000019092</v>
          </cell>
        </row>
        <row r="41">
          <cell r="C41">
            <v>44986</v>
          </cell>
          <cell r="D41">
            <v>44991</v>
          </cell>
          <cell r="E41">
            <v>421.92000000015832</v>
          </cell>
        </row>
        <row r="42">
          <cell r="C42">
            <v>44988</v>
          </cell>
          <cell r="D42">
            <v>44991</v>
          </cell>
          <cell r="E42">
            <v>2892473.03</v>
          </cell>
        </row>
        <row r="43">
          <cell r="C43">
            <v>44991</v>
          </cell>
          <cell r="D43">
            <v>44995</v>
          </cell>
          <cell r="E43">
            <v>5273.4200000001583</v>
          </cell>
        </row>
        <row r="44">
          <cell r="C44">
            <v>44995</v>
          </cell>
          <cell r="D44">
            <v>45000</v>
          </cell>
          <cell r="E44">
            <v>7315.7599999995437</v>
          </cell>
        </row>
        <row r="45">
          <cell r="C45">
            <v>45002</v>
          </cell>
          <cell r="D45">
            <v>45005</v>
          </cell>
          <cell r="E45">
            <v>990200.82000000007</v>
          </cell>
        </row>
        <row r="46">
          <cell r="C46">
            <v>45005</v>
          </cell>
          <cell r="D46">
            <v>45009</v>
          </cell>
          <cell r="E46">
            <v>58.430000000400469</v>
          </cell>
        </row>
        <row r="47">
          <cell r="C47">
            <v>45016</v>
          </cell>
          <cell r="D47">
            <v>45019</v>
          </cell>
          <cell r="E47">
            <v>911113.51999999955</v>
          </cell>
        </row>
        <row r="48">
          <cell r="C48">
            <v>45019</v>
          </cell>
          <cell r="D48">
            <v>45023</v>
          </cell>
          <cell r="E48">
            <v>944.52999999979511</v>
          </cell>
        </row>
        <row r="49">
          <cell r="C49">
            <v>45023</v>
          </cell>
          <cell r="D49">
            <v>45028</v>
          </cell>
          <cell r="E49">
            <v>30.890000000130385</v>
          </cell>
        </row>
        <row r="50">
          <cell r="C50">
            <v>45027</v>
          </cell>
          <cell r="D50">
            <v>45030</v>
          </cell>
          <cell r="E50">
            <v>4707.8100000005215</v>
          </cell>
        </row>
        <row r="51">
          <cell r="C51">
            <v>45030</v>
          </cell>
          <cell r="D51">
            <v>45033</v>
          </cell>
          <cell r="E51">
            <v>932587.47000000067</v>
          </cell>
        </row>
        <row r="52">
          <cell r="C52">
            <v>45033</v>
          </cell>
          <cell r="D52">
            <v>45037</v>
          </cell>
          <cell r="E52">
            <v>419.91999999992549</v>
          </cell>
        </row>
        <row r="53">
          <cell r="C53">
            <v>45037</v>
          </cell>
          <cell r="D53">
            <v>45042</v>
          </cell>
          <cell r="E53">
            <v>446.60000000032596</v>
          </cell>
        </row>
        <row r="54">
          <cell r="C54">
            <v>45044</v>
          </cell>
          <cell r="D54">
            <v>45047</v>
          </cell>
          <cell r="E54">
            <v>948343.42999999854</v>
          </cell>
        </row>
        <row r="55">
          <cell r="C55">
            <v>45047</v>
          </cell>
          <cell r="D55">
            <v>45051</v>
          </cell>
          <cell r="E55">
            <v>1570.9600000013597</v>
          </cell>
        </row>
        <row r="56">
          <cell r="C56">
            <v>45058</v>
          </cell>
          <cell r="D56">
            <v>45061</v>
          </cell>
          <cell r="E56">
            <v>964870.23999999929</v>
          </cell>
        </row>
        <row r="57">
          <cell r="C57">
            <v>45061</v>
          </cell>
          <cell r="D57">
            <v>45065</v>
          </cell>
          <cell r="E57">
            <v>913.89999999944121</v>
          </cell>
        </row>
        <row r="58">
          <cell r="C58">
            <v>45065</v>
          </cell>
          <cell r="D58">
            <v>45070</v>
          </cell>
          <cell r="E58">
            <v>129.63000000081956</v>
          </cell>
        </row>
        <row r="59">
          <cell r="C59">
            <v>45072</v>
          </cell>
          <cell r="D59">
            <v>45076</v>
          </cell>
          <cell r="E59">
            <v>1011367.6599999992</v>
          </cell>
        </row>
        <row r="60">
          <cell r="C60">
            <v>45076</v>
          </cell>
          <cell r="D60">
            <v>45079</v>
          </cell>
          <cell r="E60">
            <v>343.99000000115484</v>
          </cell>
        </row>
        <row r="61">
          <cell r="C61">
            <v>45078</v>
          </cell>
          <cell r="D61">
            <v>45084</v>
          </cell>
          <cell r="E61">
            <v>421.92999999877065</v>
          </cell>
        </row>
        <row r="62">
          <cell r="C62">
            <v>45086</v>
          </cell>
          <cell r="D62">
            <v>45089</v>
          </cell>
          <cell r="E62">
            <v>928014.19</v>
          </cell>
        </row>
        <row r="63">
          <cell r="C63">
            <v>45089</v>
          </cell>
          <cell r="D63">
            <v>45093</v>
          </cell>
          <cell r="E63">
            <v>473.97000000113621</v>
          </cell>
        </row>
        <row r="64">
          <cell r="C64">
            <v>45093</v>
          </cell>
          <cell r="D64">
            <v>45098</v>
          </cell>
          <cell r="E64">
            <v>1033.9499999983236</v>
          </cell>
        </row>
        <row r="65">
          <cell r="C65">
            <v>45100</v>
          </cell>
          <cell r="D65">
            <v>45103</v>
          </cell>
          <cell r="E65">
            <v>1053382.2600000002</v>
          </cell>
        </row>
        <row r="66">
          <cell r="C66">
            <v>45103</v>
          </cell>
          <cell r="D66">
            <v>45107</v>
          </cell>
          <cell r="E66">
            <v>293.72000000113621</v>
          </cell>
        </row>
        <row r="67">
          <cell r="C67">
            <v>45107</v>
          </cell>
          <cell r="D67">
            <v>45112</v>
          </cell>
          <cell r="E67">
            <v>743.00999999977648</v>
          </cell>
        </row>
        <row r="68">
          <cell r="C68">
            <v>45114</v>
          </cell>
          <cell r="D68">
            <v>45117</v>
          </cell>
          <cell r="E68">
            <v>1158347.44</v>
          </cell>
        </row>
        <row r="69">
          <cell r="C69">
            <v>45117</v>
          </cell>
          <cell r="D69">
            <v>45121</v>
          </cell>
          <cell r="E69">
            <v>2715.4199999999255</v>
          </cell>
        </row>
        <row r="70">
          <cell r="C70">
            <v>45117</v>
          </cell>
          <cell r="D70">
            <v>45121</v>
          </cell>
          <cell r="E70">
            <v>248.18000000016764</v>
          </cell>
        </row>
        <row r="71">
          <cell r="C71">
            <v>45121</v>
          </cell>
          <cell r="D71">
            <v>45126</v>
          </cell>
          <cell r="E71">
            <v>39.470000000204891</v>
          </cell>
        </row>
        <row r="72">
          <cell r="C72">
            <v>45128</v>
          </cell>
          <cell r="D72">
            <v>45131</v>
          </cell>
          <cell r="E72">
            <v>900232.13000000035</v>
          </cell>
        </row>
        <row r="73">
          <cell r="C73">
            <v>45131</v>
          </cell>
          <cell r="D73">
            <v>45135</v>
          </cell>
          <cell r="E73">
            <v>285.91999999852851</v>
          </cell>
        </row>
        <row r="74">
          <cell r="C74">
            <v>45135</v>
          </cell>
          <cell r="D74">
            <v>45140</v>
          </cell>
          <cell r="E74">
            <v>29.21999999973923</v>
          </cell>
        </row>
        <row r="75">
          <cell r="C75">
            <v>45139</v>
          </cell>
          <cell r="D75">
            <v>45142</v>
          </cell>
          <cell r="E75">
            <v>421.95000000065193</v>
          </cell>
        </row>
        <row r="76">
          <cell r="C76">
            <v>45142</v>
          </cell>
          <cell r="D76">
            <v>45145</v>
          </cell>
          <cell r="E76">
            <v>913301.88999999966</v>
          </cell>
        </row>
        <row r="77">
          <cell r="C77">
            <v>45145</v>
          </cell>
          <cell r="D77">
            <v>45149</v>
          </cell>
          <cell r="E77">
            <v>166.23000000044703</v>
          </cell>
        </row>
        <row r="78">
          <cell r="C78">
            <v>45156</v>
          </cell>
          <cell r="D78">
            <v>45159</v>
          </cell>
          <cell r="E78">
            <v>881463.30000000028</v>
          </cell>
        </row>
        <row r="79">
          <cell r="C79">
            <v>45159</v>
          </cell>
          <cell r="D79">
            <v>45163</v>
          </cell>
          <cell r="E79">
            <v>1698.4199999999255</v>
          </cell>
        </row>
        <row r="80">
          <cell r="C80">
            <v>45170</v>
          </cell>
          <cell r="D80">
            <v>45174</v>
          </cell>
          <cell r="E80">
            <v>944970.36000000034</v>
          </cell>
        </row>
        <row r="81">
          <cell r="C81">
            <v>45174</v>
          </cell>
          <cell r="D81">
            <v>45177</v>
          </cell>
          <cell r="E81">
            <v>522.47999999905005</v>
          </cell>
        </row>
        <row r="82">
          <cell r="C82">
            <v>45177</v>
          </cell>
          <cell r="D82">
            <v>45182</v>
          </cell>
          <cell r="E82">
            <v>336.58000000147149</v>
          </cell>
        </row>
        <row r="83">
          <cell r="C83">
            <v>45184</v>
          </cell>
          <cell r="D83">
            <v>45187</v>
          </cell>
          <cell r="E83">
            <v>948821.12999999989</v>
          </cell>
        </row>
        <row r="84">
          <cell r="C84">
            <v>45187</v>
          </cell>
          <cell r="D84">
            <v>45191</v>
          </cell>
          <cell r="E84">
            <v>1249.3899999982677</v>
          </cell>
        </row>
        <row r="85">
          <cell r="C85">
            <v>45198</v>
          </cell>
          <cell r="D85">
            <v>45201</v>
          </cell>
          <cell r="E85">
            <v>880457.53000000212</v>
          </cell>
        </row>
      </sheetData>
      <sheetData sheetId="1">
        <row r="6">
          <cell r="C6">
            <v>44837</v>
          </cell>
          <cell r="D6">
            <v>44841</v>
          </cell>
          <cell r="E6">
            <v>1866.1100000003353</v>
          </cell>
        </row>
        <row r="7">
          <cell r="C7">
            <v>44841</v>
          </cell>
          <cell r="D7">
            <v>44846</v>
          </cell>
          <cell r="E7">
            <v>174.37000000104308</v>
          </cell>
        </row>
        <row r="8">
          <cell r="C8">
            <v>44844</v>
          </cell>
          <cell r="D8">
            <v>44848</v>
          </cell>
          <cell r="E8">
            <v>317.14000000013039</v>
          </cell>
        </row>
        <row r="9">
          <cell r="C9">
            <v>44848</v>
          </cell>
          <cell r="D9">
            <v>44851</v>
          </cell>
          <cell r="E9">
            <v>926883.70000000019</v>
          </cell>
        </row>
        <row r="10">
          <cell r="C10">
            <v>44851</v>
          </cell>
          <cell r="D10">
            <v>44855</v>
          </cell>
          <cell r="E10">
            <v>3507.1399999987334</v>
          </cell>
        </row>
        <row r="11">
          <cell r="C11">
            <v>44862</v>
          </cell>
          <cell r="D11">
            <v>44865</v>
          </cell>
          <cell r="E11">
            <v>835464.28000000166</v>
          </cell>
        </row>
        <row r="12">
          <cell r="C12">
            <v>44865</v>
          </cell>
          <cell r="D12">
            <v>44867</v>
          </cell>
          <cell r="E12">
            <v>582.52999999886379</v>
          </cell>
        </row>
        <row r="13">
          <cell r="C13">
            <v>44866</v>
          </cell>
          <cell r="D13">
            <v>44867</v>
          </cell>
          <cell r="E13">
            <v>421.92999999923632</v>
          </cell>
        </row>
        <row r="14">
          <cell r="C14">
            <v>44869</v>
          </cell>
          <cell r="D14">
            <v>44874</v>
          </cell>
          <cell r="E14">
            <v>1246.8499999996275</v>
          </cell>
        </row>
        <row r="15">
          <cell r="C15">
            <v>44875</v>
          </cell>
          <cell r="D15">
            <v>44879</v>
          </cell>
          <cell r="E15">
            <v>815809.75</v>
          </cell>
        </row>
        <row r="16">
          <cell r="C16">
            <v>44879</v>
          </cell>
          <cell r="D16">
            <v>44883</v>
          </cell>
          <cell r="E16">
            <v>477.95999999996275</v>
          </cell>
        </row>
        <row r="17">
          <cell r="C17">
            <v>44883</v>
          </cell>
          <cell r="D17">
            <v>44888</v>
          </cell>
          <cell r="E17">
            <v>1207.1900000013411</v>
          </cell>
        </row>
        <row r="18">
          <cell r="C18">
            <v>44888</v>
          </cell>
          <cell r="D18">
            <v>44888</v>
          </cell>
          <cell r="E18">
            <v>771709.3600000022</v>
          </cell>
        </row>
        <row r="19">
          <cell r="C19">
            <v>44895</v>
          </cell>
          <cell r="D19">
            <v>44902</v>
          </cell>
          <cell r="E19">
            <v>2774.3699999991804</v>
          </cell>
        </row>
        <row r="20">
          <cell r="C20">
            <v>44896</v>
          </cell>
          <cell r="D20">
            <v>44902</v>
          </cell>
          <cell r="E20">
            <v>831.44999999925494</v>
          </cell>
        </row>
        <row r="21">
          <cell r="C21">
            <v>44897</v>
          </cell>
          <cell r="D21">
            <v>44902</v>
          </cell>
          <cell r="E21">
            <v>57.879999999888241</v>
          </cell>
        </row>
        <row r="22">
          <cell r="C22">
            <v>44904</v>
          </cell>
          <cell r="D22">
            <v>44907</v>
          </cell>
          <cell r="E22">
            <v>715799.83000000101</v>
          </cell>
        </row>
        <row r="23">
          <cell r="C23">
            <v>44907</v>
          </cell>
          <cell r="D23">
            <v>44911</v>
          </cell>
          <cell r="E23">
            <v>1563.0999999986961</v>
          </cell>
        </row>
        <row r="24">
          <cell r="C24">
            <v>44911</v>
          </cell>
          <cell r="D24">
            <v>44916</v>
          </cell>
          <cell r="E24">
            <v>378.75999999884516</v>
          </cell>
        </row>
        <row r="25">
          <cell r="C25">
            <v>44917</v>
          </cell>
          <cell r="D25">
            <v>44917</v>
          </cell>
          <cell r="E25">
            <v>651706.55000000168</v>
          </cell>
        </row>
        <row r="26">
          <cell r="C26">
            <v>44922</v>
          </cell>
          <cell r="D26">
            <v>44925</v>
          </cell>
          <cell r="E26">
            <v>610.94000000040978</v>
          </cell>
        </row>
        <row r="27">
          <cell r="C27">
            <v>44925</v>
          </cell>
          <cell r="D27">
            <v>44929</v>
          </cell>
          <cell r="E27">
            <v>421.8799999980256</v>
          </cell>
        </row>
        <row r="28">
          <cell r="C28">
            <v>44932</v>
          </cell>
          <cell r="D28">
            <v>44935</v>
          </cell>
          <cell r="E28">
            <v>873427.03</v>
          </cell>
        </row>
        <row r="29">
          <cell r="C29">
            <v>44935</v>
          </cell>
          <cell r="D29">
            <v>44936</v>
          </cell>
          <cell r="E29">
            <v>15871.440000000031</v>
          </cell>
        </row>
        <row r="30">
          <cell r="C30">
            <v>44939</v>
          </cell>
          <cell r="D30">
            <v>44944</v>
          </cell>
          <cell r="E30">
            <v>18.889999999955762</v>
          </cell>
        </row>
        <row r="31">
          <cell r="C31">
            <v>44946</v>
          </cell>
          <cell r="D31">
            <v>44949</v>
          </cell>
          <cell r="E31">
            <v>930777.71</v>
          </cell>
        </row>
        <row r="32">
          <cell r="C32">
            <v>44949</v>
          </cell>
          <cell r="D32">
            <v>44950</v>
          </cell>
          <cell r="E32">
            <v>2405.0799999999581</v>
          </cell>
        </row>
        <row r="33">
          <cell r="C33">
            <v>44953</v>
          </cell>
          <cell r="D33">
            <v>44958</v>
          </cell>
          <cell r="E33">
            <v>0</v>
          </cell>
        </row>
        <row r="34">
          <cell r="C34">
            <v>44958</v>
          </cell>
          <cell r="D34">
            <v>44963</v>
          </cell>
          <cell r="E34">
            <v>421.94000000000233</v>
          </cell>
        </row>
        <row r="35">
          <cell r="C35">
            <v>44960</v>
          </cell>
          <cell r="D35">
            <v>44963</v>
          </cell>
          <cell r="E35">
            <v>1119723.06</v>
          </cell>
        </row>
        <row r="36">
          <cell r="C36">
            <v>44963</v>
          </cell>
          <cell r="D36">
            <v>44964</v>
          </cell>
          <cell r="E36">
            <v>730.28000000026077</v>
          </cell>
        </row>
        <row r="37">
          <cell r="C37">
            <v>44967</v>
          </cell>
          <cell r="D37">
            <v>44972</v>
          </cell>
          <cell r="E37">
            <v>27.869999999878928</v>
          </cell>
        </row>
        <row r="38">
          <cell r="C38">
            <v>44974</v>
          </cell>
          <cell r="D38">
            <v>44978</v>
          </cell>
          <cell r="E38">
            <v>1100119.7599999998</v>
          </cell>
        </row>
        <row r="39">
          <cell r="C39">
            <v>44979</v>
          </cell>
          <cell r="D39">
            <v>44980</v>
          </cell>
          <cell r="E39">
            <v>235252.09999999986</v>
          </cell>
        </row>
        <row r="40">
          <cell r="C40">
            <v>44981</v>
          </cell>
          <cell r="D40">
            <v>44984</v>
          </cell>
          <cell r="E40">
            <v>146.08000000019092</v>
          </cell>
        </row>
        <row r="41">
          <cell r="C41">
            <v>44986</v>
          </cell>
          <cell r="D41">
            <v>44991</v>
          </cell>
          <cell r="E41">
            <v>421.92000000015832</v>
          </cell>
        </row>
        <row r="42">
          <cell r="C42">
            <v>44988</v>
          </cell>
          <cell r="D42">
            <v>44991</v>
          </cell>
          <cell r="E42">
            <v>2882719.51</v>
          </cell>
        </row>
        <row r="43">
          <cell r="C43">
            <v>44991</v>
          </cell>
          <cell r="D43">
            <v>44995</v>
          </cell>
          <cell r="E43">
            <v>4121.3400000000838</v>
          </cell>
        </row>
        <row r="44">
          <cell r="C44">
            <v>44995</v>
          </cell>
          <cell r="D44">
            <v>45000</v>
          </cell>
          <cell r="E44">
            <v>7315.7599999997765</v>
          </cell>
        </row>
        <row r="45">
          <cell r="C45">
            <v>45002</v>
          </cell>
          <cell r="D45">
            <v>45005</v>
          </cell>
          <cell r="E45">
            <v>988757.05</v>
          </cell>
        </row>
        <row r="46">
          <cell r="C46">
            <v>45005</v>
          </cell>
          <cell r="D46">
            <v>45009</v>
          </cell>
          <cell r="E46">
            <v>58.430000000400469</v>
          </cell>
        </row>
        <row r="47">
          <cell r="C47">
            <v>45016</v>
          </cell>
          <cell r="D47">
            <v>45019</v>
          </cell>
          <cell r="E47">
            <v>909746.37999999942</v>
          </cell>
        </row>
        <row r="48">
          <cell r="C48">
            <v>45019</v>
          </cell>
          <cell r="D48">
            <v>45023</v>
          </cell>
          <cell r="E48">
            <v>944.53000000002794</v>
          </cell>
        </row>
        <row r="49">
          <cell r="C49">
            <v>45023</v>
          </cell>
          <cell r="D49">
            <v>45028</v>
          </cell>
          <cell r="E49">
            <v>30.889999999897555</v>
          </cell>
        </row>
        <row r="50">
          <cell r="C50">
            <v>45027</v>
          </cell>
          <cell r="D50">
            <v>45030</v>
          </cell>
          <cell r="E50">
            <v>4707.8100000005215</v>
          </cell>
        </row>
        <row r="51">
          <cell r="C51">
            <v>45030</v>
          </cell>
          <cell r="D51">
            <v>45033</v>
          </cell>
          <cell r="E51">
            <v>930926.01000000071</v>
          </cell>
        </row>
        <row r="52">
          <cell r="C52">
            <v>45033</v>
          </cell>
          <cell r="D52">
            <v>45037</v>
          </cell>
          <cell r="E52">
            <v>419.91999999992549</v>
          </cell>
        </row>
        <row r="53">
          <cell r="C53">
            <v>45037</v>
          </cell>
          <cell r="D53">
            <v>45042</v>
          </cell>
          <cell r="E53">
            <v>446.60000000032596</v>
          </cell>
        </row>
        <row r="54">
          <cell r="C54">
            <v>45044</v>
          </cell>
          <cell r="D54">
            <v>45047</v>
          </cell>
          <cell r="E54">
            <v>946586.3499999987</v>
          </cell>
        </row>
        <row r="55">
          <cell r="C55">
            <v>45047</v>
          </cell>
          <cell r="D55">
            <v>45051</v>
          </cell>
          <cell r="E55">
            <v>1570.9600000013597</v>
          </cell>
        </row>
        <row r="56">
          <cell r="C56">
            <v>45058</v>
          </cell>
          <cell r="D56">
            <v>45061</v>
          </cell>
          <cell r="E56">
            <v>963417.48999999883</v>
          </cell>
        </row>
        <row r="57">
          <cell r="C57">
            <v>45061</v>
          </cell>
          <cell r="D57">
            <v>45065</v>
          </cell>
          <cell r="E57">
            <v>913.89999999990687</v>
          </cell>
        </row>
        <row r="58">
          <cell r="C58">
            <v>45065</v>
          </cell>
          <cell r="D58">
            <v>45070</v>
          </cell>
          <cell r="E58">
            <v>129.6300000003539</v>
          </cell>
        </row>
        <row r="59">
          <cell r="C59">
            <v>45072</v>
          </cell>
          <cell r="D59">
            <v>45076</v>
          </cell>
          <cell r="E59">
            <v>1009906.3799999994</v>
          </cell>
        </row>
        <row r="60">
          <cell r="C60">
            <v>45076</v>
          </cell>
          <cell r="D60">
            <v>45079</v>
          </cell>
          <cell r="E60">
            <v>343.99000000115484</v>
          </cell>
        </row>
        <row r="61">
          <cell r="C61">
            <v>45078</v>
          </cell>
          <cell r="D61">
            <v>45084</v>
          </cell>
          <cell r="E61">
            <v>421.92999999877065</v>
          </cell>
        </row>
        <row r="62">
          <cell r="C62">
            <v>45086</v>
          </cell>
          <cell r="D62">
            <v>45089</v>
          </cell>
          <cell r="E62">
            <v>926421.96</v>
          </cell>
        </row>
        <row r="63">
          <cell r="C63">
            <v>45089</v>
          </cell>
          <cell r="D63">
            <v>45093</v>
          </cell>
          <cell r="E63">
            <v>473.97000000113621</v>
          </cell>
        </row>
        <row r="64">
          <cell r="C64">
            <v>45093</v>
          </cell>
          <cell r="D64">
            <v>45098</v>
          </cell>
          <cell r="E64">
            <v>1033.9499999983236</v>
          </cell>
        </row>
        <row r="65">
          <cell r="C65">
            <v>45100</v>
          </cell>
          <cell r="D65">
            <v>45103</v>
          </cell>
          <cell r="E65">
            <v>1051754.1400000001</v>
          </cell>
        </row>
        <row r="66">
          <cell r="C66">
            <v>45103</v>
          </cell>
          <cell r="D66">
            <v>45107</v>
          </cell>
          <cell r="E66">
            <v>293.72000000113621</v>
          </cell>
        </row>
        <row r="67">
          <cell r="C67">
            <v>45107</v>
          </cell>
          <cell r="D67">
            <v>45112</v>
          </cell>
          <cell r="E67">
            <v>743.00999999977648</v>
          </cell>
        </row>
        <row r="68">
          <cell r="C68">
            <v>45114</v>
          </cell>
          <cell r="D68">
            <v>45117</v>
          </cell>
          <cell r="E68">
            <v>1156523.5</v>
          </cell>
        </row>
        <row r="69">
          <cell r="C69">
            <v>45117</v>
          </cell>
          <cell r="D69">
            <v>45121</v>
          </cell>
          <cell r="E69">
            <v>2715.4200000003912</v>
          </cell>
        </row>
        <row r="70">
          <cell r="C70">
            <v>45117</v>
          </cell>
          <cell r="D70">
            <v>45121</v>
          </cell>
          <cell r="E70">
            <v>213.58999999985099</v>
          </cell>
        </row>
        <row r="71">
          <cell r="C71">
            <v>45121</v>
          </cell>
          <cell r="D71">
            <v>45126</v>
          </cell>
          <cell r="E71">
            <v>39.470000000204891</v>
          </cell>
        </row>
        <row r="72">
          <cell r="C72">
            <v>45128</v>
          </cell>
          <cell r="D72">
            <v>45131</v>
          </cell>
          <cell r="E72">
            <v>898176.41000000015</v>
          </cell>
        </row>
        <row r="73">
          <cell r="C73">
            <v>45131</v>
          </cell>
          <cell r="D73">
            <v>45135</v>
          </cell>
          <cell r="E73">
            <v>285.91999999899417</v>
          </cell>
        </row>
        <row r="74">
          <cell r="C74">
            <v>45135</v>
          </cell>
          <cell r="D74">
            <v>45140</v>
          </cell>
          <cell r="E74">
            <v>29.21999999973923</v>
          </cell>
        </row>
        <row r="75">
          <cell r="C75">
            <v>45139</v>
          </cell>
          <cell r="D75">
            <v>45142</v>
          </cell>
          <cell r="E75">
            <v>421.95000000065193</v>
          </cell>
        </row>
        <row r="76">
          <cell r="C76">
            <v>45142</v>
          </cell>
          <cell r="D76">
            <v>45145</v>
          </cell>
          <cell r="E76">
            <v>911242.08999999939</v>
          </cell>
        </row>
        <row r="77">
          <cell r="C77">
            <v>45145</v>
          </cell>
          <cell r="D77">
            <v>45149</v>
          </cell>
          <cell r="E77">
            <v>166.23000000044703</v>
          </cell>
        </row>
        <row r="78">
          <cell r="C78">
            <v>45156</v>
          </cell>
          <cell r="D78">
            <v>45159</v>
          </cell>
          <cell r="E78">
            <v>879014.98000000045</v>
          </cell>
        </row>
        <row r="79">
          <cell r="C79">
            <v>45159</v>
          </cell>
          <cell r="D79">
            <v>45163</v>
          </cell>
          <cell r="E79">
            <v>1047.9499999997206</v>
          </cell>
        </row>
        <row r="80">
          <cell r="C80">
            <v>45170</v>
          </cell>
          <cell r="D80">
            <v>45174</v>
          </cell>
          <cell r="E80">
            <v>941567.17000000039</v>
          </cell>
        </row>
        <row r="81">
          <cell r="C81">
            <v>45174</v>
          </cell>
          <cell r="D81">
            <v>45177</v>
          </cell>
          <cell r="E81">
            <v>522.47999999905005</v>
          </cell>
        </row>
        <row r="82">
          <cell r="C82">
            <v>45177</v>
          </cell>
          <cell r="D82">
            <v>45182</v>
          </cell>
          <cell r="E82">
            <v>336.58000000147149</v>
          </cell>
        </row>
        <row r="83">
          <cell r="C83">
            <v>45184</v>
          </cell>
          <cell r="D83">
            <v>45187</v>
          </cell>
          <cell r="E83">
            <v>944163.68000000017</v>
          </cell>
        </row>
        <row r="84">
          <cell r="C84">
            <v>45187</v>
          </cell>
          <cell r="D84">
            <v>45191</v>
          </cell>
          <cell r="E84">
            <v>1249.3899999978021</v>
          </cell>
        </row>
        <row r="85">
          <cell r="C85">
            <v>45198</v>
          </cell>
          <cell r="D85">
            <v>45201</v>
          </cell>
          <cell r="E85">
            <v>875098.98000000231</v>
          </cell>
        </row>
      </sheetData>
      <sheetData sheetId="2">
        <row r="6">
          <cell r="C6">
            <v>44837</v>
          </cell>
          <cell r="D6">
            <v>44841</v>
          </cell>
          <cell r="E6">
            <v>4804.9800000041723</v>
          </cell>
        </row>
        <row r="7">
          <cell r="C7">
            <v>44841</v>
          </cell>
          <cell r="D7">
            <v>44846</v>
          </cell>
          <cell r="E7">
            <v>124.01999999582767</v>
          </cell>
        </row>
        <row r="8">
          <cell r="C8">
            <v>44844</v>
          </cell>
          <cell r="D8">
            <v>44848</v>
          </cell>
          <cell r="E8">
            <v>4814.3800000026822</v>
          </cell>
        </row>
        <row r="9">
          <cell r="C9">
            <v>44848</v>
          </cell>
          <cell r="D9">
            <v>44851</v>
          </cell>
          <cell r="E9">
            <v>1936285.549999997</v>
          </cell>
        </row>
        <row r="10">
          <cell r="C10">
            <v>44851</v>
          </cell>
          <cell r="D10">
            <v>44855</v>
          </cell>
          <cell r="E10">
            <v>8424.2800000011921</v>
          </cell>
        </row>
        <row r="11">
          <cell r="C11">
            <v>44862</v>
          </cell>
          <cell r="D11">
            <v>44865</v>
          </cell>
          <cell r="E11">
            <v>1733876.700000003</v>
          </cell>
        </row>
        <row r="12">
          <cell r="C12">
            <v>44865</v>
          </cell>
          <cell r="D12">
            <v>44867</v>
          </cell>
          <cell r="E12">
            <v>1794.9099999964237</v>
          </cell>
        </row>
        <row r="13">
          <cell r="C13">
            <v>44866</v>
          </cell>
          <cell r="D13">
            <v>44867</v>
          </cell>
          <cell r="E13">
            <v>6569.6000000014901</v>
          </cell>
        </row>
        <row r="14">
          <cell r="C14">
            <v>44869</v>
          </cell>
          <cell r="D14">
            <v>44874</v>
          </cell>
          <cell r="E14">
            <v>3137.1700000017881</v>
          </cell>
        </row>
        <row r="15">
          <cell r="C15">
            <v>44875</v>
          </cell>
          <cell r="D15">
            <v>44879</v>
          </cell>
          <cell r="E15">
            <v>1780736.3599999994</v>
          </cell>
        </row>
        <row r="16">
          <cell r="C16">
            <v>44879</v>
          </cell>
          <cell r="D16">
            <v>44883</v>
          </cell>
          <cell r="E16">
            <v>323.01999999582767</v>
          </cell>
        </row>
        <row r="17">
          <cell r="C17">
            <v>44883</v>
          </cell>
          <cell r="D17">
            <v>44888</v>
          </cell>
          <cell r="E17">
            <v>-502.46999999880791</v>
          </cell>
        </row>
        <row r="18">
          <cell r="C18">
            <v>44888</v>
          </cell>
          <cell r="D18">
            <v>44888</v>
          </cell>
          <cell r="E18">
            <v>1753579.6099999994</v>
          </cell>
        </row>
        <row r="19">
          <cell r="C19">
            <v>44895</v>
          </cell>
          <cell r="D19">
            <v>44902</v>
          </cell>
          <cell r="E19">
            <v>7275.7300000041723</v>
          </cell>
        </row>
        <row r="20">
          <cell r="C20">
            <v>44896</v>
          </cell>
          <cell r="D20">
            <v>44902</v>
          </cell>
          <cell r="E20">
            <v>34766.990000002086</v>
          </cell>
        </row>
        <row r="21">
          <cell r="C21">
            <v>44897</v>
          </cell>
          <cell r="D21">
            <v>44902</v>
          </cell>
          <cell r="E21">
            <v>157.72999999672174</v>
          </cell>
        </row>
        <row r="22">
          <cell r="C22">
            <v>44904</v>
          </cell>
          <cell r="D22">
            <v>44907</v>
          </cell>
          <cell r="E22">
            <v>1705856.5900000036</v>
          </cell>
        </row>
        <row r="23">
          <cell r="C23">
            <v>44907</v>
          </cell>
          <cell r="D23">
            <v>44911</v>
          </cell>
          <cell r="E23">
            <v>6515.179999999702</v>
          </cell>
        </row>
        <row r="24">
          <cell r="C24">
            <v>44911</v>
          </cell>
          <cell r="D24">
            <v>44916</v>
          </cell>
          <cell r="E24">
            <v>1089.2599999979138</v>
          </cell>
        </row>
        <row r="25">
          <cell r="C25">
            <v>44917</v>
          </cell>
          <cell r="D25">
            <v>44917</v>
          </cell>
          <cell r="E25">
            <v>1503445.2100000009</v>
          </cell>
        </row>
        <row r="26">
          <cell r="C26">
            <v>44922</v>
          </cell>
          <cell r="D26">
            <v>44925</v>
          </cell>
          <cell r="E26">
            <v>1756.9699999988079</v>
          </cell>
        </row>
        <row r="27">
          <cell r="C27">
            <v>44925</v>
          </cell>
          <cell r="D27">
            <v>44929</v>
          </cell>
          <cell r="E27">
            <v>6569.6000000014901</v>
          </cell>
        </row>
        <row r="28">
          <cell r="C28">
            <v>44932</v>
          </cell>
          <cell r="D28">
            <v>44935</v>
          </cell>
          <cell r="E28">
            <v>1409685.88</v>
          </cell>
        </row>
        <row r="29">
          <cell r="C29">
            <v>44935</v>
          </cell>
          <cell r="D29">
            <v>44936</v>
          </cell>
          <cell r="E29">
            <v>86805.960000000196</v>
          </cell>
        </row>
        <row r="30">
          <cell r="C30">
            <v>44939</v>
          </cell>
          <cell r="D30">
            <v>44944</v>
          </cell>
          <cell r="E30">
            <v>-4.7099999999627471</v>
          </cell>
        </row>
        <row r="31">
          <cell r="C31">
            <v>44946</v>
          </cell>
          <cell r="D31">
            <v>44949</v>
          </cell>
          <cell r="E31">
            <v>1479564.4099999995</v>
          </cell>
        </row>
        <row r="32">
          <cell r="C32">
            <v>44949</v>
          </cell>
          <cell r="D32">
            <v>44950</v>
          </cell>
          <cell r="E32">
            <v>139413.55000000028</v>
          </cell>
        </row>
        <row r="33">
          <cell r="C33">
            <v>44953</v>
          </cell>
          <cell r="D33">
            <v>44958</v>
          </cell>
          <cell r="E33">
            <v>174.00999999977648</v>
          </cell>
        </row>
        <row r="34">
          <cell r="C34">
            <v>44958</v>
          </cell>
          <cell r="D34">
            <v>44963</v>
          </cell>
          <cell r="E34">
            <v>30364.700000000186</v>
          </cell>
        </row>
        <row r="35">
          <cell r="C35">
            <v>44960</v>
          </cell>
          <cell r="D35">
            <v>44963</v>
          </cell>
          <cell r="E35">
            <v>1894794.6799999997</v>
          </cell>
        </row>
        <row r="36">
          <cell r="C36">
            <v>44963</v>
          </cell>
          <cell r="D36">
            <v>44964</v>
          </cell>
          <cell r="E36">
            <v>116373.76000000071</v>
          </cell>
        </row>
        <row r="37">
          <cell r="C37">
            <v>44967</v>
          </cell>
          <cell r="D37">
            <v>44972</v>
          </cell>
          <cell r="E37">
            <v>0</v>
          </cell>
        </row>
        <row r="38">
          <cell r="C38">
            <v>44974</v>
          </cell>
          <cell r="D38">
            <v>44978</v>
          </cell>
          <cell r="E38">
            <v>1871619.7199999997</v>
          </cell>
        </row>
        <row r="39">
          <cell r="C39">
            <v>44979</v>
          </cell>
          <cell r="D39">
            <v>44980</v>
          </cell>
          <cell r="E39">
            <v>1166759.3099999996</v>
          </cell>
        </row>
        <row r="40">
          <cell r="C40">
            <v>44981</v>
          </cell>
          <cell r="D40">
            <v>44984</v>
          </cell>
          <cell r="E40">
            <v>96.450000001117587</v>
          </cell>
        </row>
        <row r="41">
          <cell r="C41">
            <v>44986</v>
          </cell>
          <cell r="D41">
            <v>44991</v>
          </cell>
          <cell r="E41">
            <v>7714.0800000000745</v>
          </cell>
        </row>
        <row r="42">
          <cell r="C42">
            <v>44988</v>
          </cell>
          <cell r="D42">
            <v>44991</v>
          </cell>
          <cell r="E42">
            <v>6701322.4699999988</v>
          </cell>
        </row>
        <row r="43">
          <cell r="C43">
            <v>44991</v>
          </cell>
          <cell r="D43">
            <v>44995</v>
          </cell>
          <cell r="E43">
            <v>49217.349999999627</v>
          </cell>
        </row>
        <row r="44">
          <cell r="C44">
            <v>44995</v>
          </cell>
          <cell r="D44">
            <v>45000</v>
          </cell>
          <cell r="E44">
            <v>19577.929999999702</v>
          </cell>
        </row>
        <row r="45">
          <cell r="C45">
            <v>45002</v>
          </cell>
          <cell r="D45">
            <v>45005</v>
          </cell>
          <cell r="E45">
            <v>1646016.790000001</v>
          </cell>
        </row>
        <row r="46">
          <cell r="C46">
            <v>45005</v>
          </cell>
          <cell r="D46">
            <v>45009</v>
          </cell>
          <cell r="E46">
            <v>23.109999999403954</v>
          </cell>
        </row>
        <row r="47">
          <cell r="C47">
            <v>45016</v>
          </cell>
          <cell r="D47">
            <v>45019</v>
          </cell>
          <cell r="E47">
            <v>1472956.0900000036</v>
          </cell>
        </row>
        <row r="48">
          <cell r="C48">
            <v>45019</v>
          </cell>
          <cell r="D48">
            <v>45023</v>
          </cell>
          <cell r="E48">
            <v>0</v>
          </cell>
        </row>
        <row r="49">
          <cell r="C49">
            <v>45023</v>
          </cell>
          <cell r="D49">
            <v>45028</v>
          </cell>
          <cell r="E49">
            <v>0</v>
          </cell>
        </row>
        <row r="50">
          <cell r="C50">
            <v>45027</v>
          </cell>
          <cell r="D50">
            <v>45030</v>
          </cell>
          <cell r="E50">
            <v>13538.800000000745</v>
          </cell>
        </row>
        <row r="51">
          <cell r="C51">
            <v>45030</v>
          </cell>
          <cell r="D51">
            <v>45033</v>
          </cell>
          <cell r="E51">
            <v>1498868.9599999972</v>
          </cell>
        </row>
        <row r="52">
          <cell r="C52">
            <v>45033</v>
          </cell>
          <cell r="D52">
            <v>45037</v>
          </cell>
          <cell r="E52">
            <v>399.37000000104308</v>
          </cell>
        </row>
        <row r="53">
          <cell r="C53">
            <v>45037</v>
          </cell>
          <cell r="D53">
            <v>45042</v>
          </cell>
          <cell r="E53">
            <v>768.53999999910593</v>
          </cell>
        </row>
        <row r="54">
          <cell r="C54">
            <v>45044</v>
          </cell>
          <cell r="D54">
            <v>45047</v>
          </cell>
          <cell r="E54">
            <v>1558175.2899999991</v>
          </cell>
        </row>
        <row r="55">
          <cell r="C55">
            <v>45047</v>
          </cell>
          <cell r="D55">
            <v>45051</v>
          </cell>
          <cell r="E55">
            <v>16797.800000000745</v>
          </cell>
        </row>
        <row r="56">
          <cell r="C56">
            <v>45058</v>
          </cell>
          <cell r="D56">
            <v>45061</v>
          </cell>
          <cell r="E56">
            <v>1572388.4600000009</v>
          </cell>
        </row>
        <row r="57">
          <cell r="C57">
            <v>45061</v>
          </cell>
          <cell r="D57">
            <v>45065</v>
          </cell>
          <cell r="E57">
            <v>15.829999998211861</v>
          </cell>
        </row>
        <row r="58">
          <cell r="C58">
            <v>45065</v>
          </cell>
          <cell r="D58">
            <v>45070</v>
          </cell>
          <cell r="E58">
            <v>35.350000001490116</v>
          </cell>
        </row>
        <row r="59">
          <cell r="C59">
            <v>45072</v>
          </cell>
          <cell r="D59">
            <v>45076</v>
          </cell>
          <cell r="E59">
            <v>1667807.3500000015</v>
          </cell>
        </row>
        <row r="60">
          <cell r="C60">
            <v>45076</v>
          </cell>
          <cell r="D60">
            <v>45079</v>
          </cell>
          <cell r="E60">
            <v>177.16999999806285</v>
          </cell>
        </row>
        <row r="61">
          <cell r="C61">
            <v>45078</v>
          </cell>
          <cell r="D61">
            <v>45084</v>
          </cell>
          <cell r="E61">
            <v>9989.6299999989569</v>
          </cell>
        </row>
        <row r="62">
          <cell r="C62">
            <v>45086</v>
          </cell>
          <cell r="D62">
            <v>45089</v>
          </cell>
          <cell r="E62">
            <v>1492232.3100000024</v>
          </cell>
        </row>
        <row r="63">
          <cell r="C63">
            <v>45089</v>
          </cell>
          <cell r="D63">
            <v>45093</v>
          </cell>
          <cell r="E63">
            <v>132.80000000074506</v>
          </cell>
        </row>
        <row r="64">
          <cell r="C64">
            <v>45093</v>
          </cell>
          <cell r="D64">
            <v>45098</v>
          </cell>
          <cell r="E64">
            <v>4276.019999999553</v>
          </cell>
        </row>
        <row r="65">
          <cell r="C65">
            <v>45100</v>
          </cell>
          <cell r="D65">
            <v>45103</v>
          </cell>
          <cell r="E65">
            <v>1712800.3000000007</v>
          </cell>
        </row>
        <row r="66">
          <cell r="C66">
            <v>45103</v>
          </cell>
          <cell r="D66">
            <v>45107</v>
          </cell>
          <cell r="E66">
            <v>40498.839999999851</v>
          </cell>
        </row>
        <row r="67">
          <cell r="C67">
            <v>45107</v>
          </cell>
          <cell r="D67">
            <v>45112</v>
          </cell>
          <cell r="E67">
            <v>13021.699999999255</v>
          </cell>
        </row>
        <row r="68">
          <cell r="C68">
            <v>45114</v>
          </cell>
          <cell r="D68">
            <v>45117</v>
          </cell>
          <cell r="E68">
            <v>1890490.2399999984</v>
          </cell>
        </row>
        <row r="69">
          <cell r="C69">
            <v>45117</v>
          </cell>
          <cell r="D69">
            <v>45121</v>
          </cell>
          <cell r="E69">
            <v>5928.7400000020862</v>
          </cell>
        </row>
        <row r="70">
          <cell r="C70">
            <v>45117</v>
          </cell>
          <cell r="D70">
            <v>45121</v>
          </cell>
          <cell r="E70">
            <v>3257.5599999986589</v>
          </cell>
        </row>
        <row r="71">
          <cell r="C71">
            <v>45121</v>
          </cell>
          <cell r="D71">
            <v>45126</v>
          </cell>
          <cell r="E71">
            <v>0</v>
          </cell>
        </row>
        <row r="72">
          <cell r="C72">
            <v>45128</v>
          </cell>
          <cell r="D72">
            <v>45131</v>
          </cell>
          <cell r="E72">
            <v>1447612.8500000015</v>
          </cell>
        </row>
        <row r="73">
          <cell r="C73">
            <v>45131</v>
          </cell>
          <cell r="D73">
            <v>45135</v>
          </cell>
          <cell r="E73">
            <v>62.75</v>
          </cell>
        </row>
        <row r="74">
          <cell r="C74">
            <v>45135</v>
          </cell>
          <cell r="D74">
            <v>45140</v>
          </cell>
          <cell r="E74">
            <v>0</v>
          </cell>
        </row>
        <row r="75">
          <cell r="C75">
            <v>45139</v>
          </cell>
          <cell r="D75">
            <v>45142</v>
          </cell>
          <cell r="E75">
            <v>30282.969999998808</v>
          </cell>
        </row>
        <row r="76">
          <cell r="C76">
            <v>45142</v>
          </cell>
          <cell r="D76">
            <v>45145</v>
          </cell>
          <cell r="E76">
            <v>1515400.4400000013</v>
          </cell>
        </row>
        <row r="77">
          <cell r="C77">
            <v>45145</v>
          </cell>
          <cell r="D77">
            <v>45149</v>
          </cell>
          <cell r="E77">
            <v>45.899999998509884</v>
          </cell>
        </row>
        <row r="78">
          <cell r="C78">
            <v>45156</v>
          </cell>
          <cell r="D78">
            <v>45159</v>
          </cell>
          <cell r="E78">
            <v>1461476.5199999996</v>
          </cell>
        </row>
        <row r="79">
          <cell r="C79">
            <v>45159</v>
          </cell>
          <cell r="D79">
            <v>45163</v>
          </cell>
          <cell r="E79">
            <v>15900.070000000298</v>
          </cell>
        </row>
        <row r="80">
          <cell r="C80">
            <v>45170</v>
          </cell>
          <cell r="D80">
            <v>45174</v>
          </cell>
          <cell r="E80">
            <v>1676919.1799999997</v>
          </cell>
        </row>
        <row r="81">
          <cell r="C81">
            <v>45174</v>
          </cell>
          <cell r="D81">
            <v>45177</v>
          </cell>
          <cell r="E81">
            <v>143.30999999493361</v>
          </cell>
        </row>
        <row r="82">
          <cell r="C82">
            <v>45177</v>
          </cell>
          <cell r="D82">
            <v>45182</v>
          </cell>
          <cell r="E82">
            <v>198.85000000149012</v>
          </cell>
        </row>
        <row r="83">
          <cell r="C83">
            <v>45184</v>
          </cell>
          <cell r="D83">
            <v>45187</v>
          </cell>
          <cell r="E83">
            <v>1707481.5200000033</v>
          </cell>
        </row>
        <row r="84">
          <cell r="C84">
            <v>45187</v>
          </cell>
          <cell r="D84">
            <v>45191</v>
          </cell>
          <cell r="E84">
            <v>3863.4799999967217</v>
          </cell>
        </row>
        <row r="85">
          <cell r="C85">
            <v>45198</v>
          </cell>
          <cell r="D85">
            <v>45201</v>
          </cell>
          <cell r="E85">
            <v>1677173.1199999973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ource&gt;&gt;&gt;"/>
      <sheetName val="2022 FUTA for 0003"/>
      <sheetName val="2022 SUTA for 0003"/>
      <sheetName val="2023 FUTA for 0003"/>
      <sheetName val="2023 SUTA for 0003"/>
    </sheetNames>
    <sheetDataSet>
      <sheetData sheetId="0">
        <row r="8">
          <cell r="B8" t="str">
            <v>Fourth Quarter</v>
          </cell>
          <cell r="C8">
            <v>44926</v>
          </cell>
          <cell r="D8">
            <v>4024.8422399999949</v>
          </cell>
          <cell r="E8">
            <v>44952</v>
          </cell>
        </row>
        <row r="9">
          <cell r="B9" t="str">
            <v>First Quarter</v>
          </cell>
          <cell r="C9">
            <v>45016</v>
          </cell>
          <cell r="D9">
            <v>117717.93978</v>
          </cell>
          <cell r="E9">
            <v>45043</v>
          </cell>
        </row>
        <row r="10">
          <cell r="B10" t="str">
            <v>Second Quarter</v>
          </cell>
          <cell r="C10">
            <v>45107</v>
          </cell>
          <cell r="D10">
            <v>3917.7459600000011</v>
          </cell>
          <cell r="E10">
            <v>45134</v>
          </cell>
        </row>
        <row r="11">
          <cell r="B11" t="str">
            <v>Third Quarter</v>
          </cell>
          <cell r="C11">
            <v>45199</v>
          </cell>
          <cell r="D11">
            <v>3845.1086999999957</v>
          </cell>
          <cell r="E11">
            <v>45226</v>
          </cell>
        </row>
        <row r="15">
          <cell r="D15">
            <v>149845.59237699999</v>
          </cell>
          <cell r="G15">
            <v>-4038158.0975839999</v>
          </cell>
        </row>
        <row r="27">
          <cell r="B27" t="str">
            <v>Fourth Quarter</v>
          </cell>
          <cell r="C27">
            <v>44926</v>
          </cell>
          <cell r="D27">
            <v>7672.8965949999938</v>
          </cell>
          <cell r="E27">
            <v>44952</v>
          </cell>
        </row>
        <row r="28">
          <cell r="B28" t="str">
            <v>First Quarter</v>
          </cell>
          <cell r="C28">
            <v>45016</v>
          </cell>
          <cell r="D28">
            <v>133253.43639299998</v>
          </cell>
          <cell r="E28">
            <v>45043</v>
          </cell>
        </row>
        <row r="29">
          <cell r="B29" t="str">
            <v>Second Quarter</v>
          </cell>
          <cell r="C29">
            <v>45107</v>
          </cell>
          <cell r="D29">
            <v>4399.4023760000091</v>
          </cell>
          <cell r="E29">
            <v>45134</v>
          </cell>
        </row>
        <row r="30">
          <cell r="B30" t="str">
            <v>Third Quarter</v>
          </cell>
          <cell r="C30">
            <v>45199</v>
          </cell>
          <cell r="D30">
            <v>4519.8570130000044</v>
          </cell>
          <cell r="E30">
            <v>45226</v>
          </cell>
        </row>
        <row r="34">
          <cell r="D34">
            <v>129505.63668</v>
          </cell>
          <cell r="G34">
            <v>-3492627.3481199997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anchise Payments"/>
      <sheetName val="Payment Sample"/>
      <sheetName val="Vendor Payment Dates"/>
      <sheetName val="1"/>
      <sheetName val="Payment Expense Tie to GL"/>
      <sheetName val="246030 Tie to GL"/>
      <sheetName val="246030 072022-082023"/>
      <sheetName val="022023 KWH City Pymt by Month"/>
      <sheetName val="City Names"/>
      <sheetName val="022024 KWH Ann Cities Pymt"/>
    </sheetNames>
    <sheetDataSet>
      <sheetData sheetId="0">
        <row r="7">
          <cell r="A7">
            <v>44835</v>
          </cell>
          <cell r="B7">
            <v>44835</v>
          </cell>
          <cell r="C7" t="str">
            <v>Bayou Vista</v>
          </cell>
          <cell r="E7">
            <v>44835</v>
          </cell>
          <cell r="F7">
            <v>44865</v>
          </cell>
          <cell r="G7">
            <v>5049.38</v>
          </cell>
        </row>
        <row r="8">
          <cell r="A8">
            <v>44835</v>
          </cell>
          <cell r="B8">
            <v>44835</v>
          </cell>
          <cell r="C8" t="str">
            <v>Baytown</v>
          </cell>
          <cell r="E8">
            <v>44835</v>
          </cell>
          <cell r="F8">
            <v>44865</v>
          </cell>
          <cell r="G8">
            <v>209325.97</v>
          </cell>
        </row>
        <row r="9">
          <cell r="A9">
            <v>44835</v>
          </cell>
          <cell r="B9">
            <v>44835</v>
          </cell>
          <cell r="C9" t="str">
            <v>Beach City</v>
          </cell>
          <cell r="E9">
            <v>44835</v>
          </cell>
          <cell r="F9">
            <v>44865</v>
          </cell>
          <cell r="G9">
            <v>7942</v>
          </cell>
        </row>
        <row r="10">
          <cell r="A10">
            <v>44835</v>
          </cell>
          <cell r="B10">
            <v>44835</v>
          </cell>
          <cell r="C10" t="str">
            <v>Beasley</v>
          </cell>
          <cell r="E10">
            <v>44835</v>
          </cell>
          <cell r="F10">
            <v>44865</v>
          </cell>
          <cell r="G10">
            <v>1843.23</v>
          </cell>
        </row>
        <row r="11">
          <cell r="A11">
            <v>44835</v>
          </cell>
          <cell r="B11">
            <v>44835</v>
          </cell>
          <cell r="C11" t="str">
            <v>Bellaire</v>
          </cell>
          <cell r="E11">
            <v>44835</v>
          </cell>
          <cell r="F11">
            <v>44865</v>
          </cell>
          <cell r="G11">
            <v>67148.89</v>
          </cell>
        </row>
        <row r="12">
          <cell r="A12">
            <v>44835</v>
          </cell>
          <cell r="B12">
            <v>44835</v>
          </cell>
          <cell r="C12" t="str">
            <v>Bonney Village</v>
          </cell>
          <cell r="E12">
            <v>44835</v>
          </cell>
          <cell r="F12">
            <v>44865</v>
          </cell>
          <cell r="G12">
            <v>1207.0899999999999</v>
          </cell>
        </row>
        <row r="13">
          <cell r="A13">
            <v>44835</v>
          </cell>
          <cell r="B13">
            <v>44835</v>
          </cell>
          <cell r="C13" t="str">
            <v>Brazos</v>
          </cell>
          <cell r="E13">
            <v>44835</v>
          </cell>
          <cell r="F13">
            <v>44865</v>
          </cell>
          <cell r="G13">
            <v>1544.67</v>
          </cell>
        </row>
        <row r="14">
          <cell r="A14">
            <v>44835</v>
          </cell>
          <cell r="B14">
            <v>44835</v>
          </cell>
          <cell r="C14" t="str">
            <v>Brookshire</v>
          </cell>
          <cell r="E14">
            <v>44835</v>
          </cell>
          <cell r="F14">
            <v>44865</v>
          </cell>
          <cell r="G14">
            <v>14993.04</v>
          </cell>
        </row>
        <row r="15">
          <cell r="A15">
            <v>44835</v>
          </cell>
          <cell r="B15">
            <v>44835</v>
          </cell>
          <cell r="C15" t="str">
            <v>Brookside Village</v>
          </cell>
          <cell r="E15">
            <v>44835</v>
          </cell>
          <cell r="F15">
            <v>44865</v>
          </cell>
          <cell r="G15">
            <v>3392.93</v>
          </cell>
        </row>
        <row r="16">
          <cell r="A16">
            <v>44835</v>
          </cell>
          <cell r="B16">
            <v>44835</v>
          </cell>
          <cell r="C16" t="str">
            <v>Bunker Hill Village</v>
          </cell>
          <cell r="E16">
            <v>44835</v>
          </cell>
          <cell r="F16">
            <v>44865</v>
          </cell>
          <cell r="G16">
            <v>14924.73</v>
          </cell>
        </row>
        <row r="17">
          <cell r="A17">
            <v>44835</v>
          </cell>
          <cell r="B17">
            <v>44835</v>
          </cell>
          <cell r="C17" t="str">
            <v>Clear Lake Shores</v>
          </cell>
          <cell r="E17">
            <v>44835</v>
          </cell>
          <cell r="F17">
            <v>44865</v>
          </cell>
          <cell r="G17">
            <v>10027.219999999999</v>
          </cell>
        </row>
        <row r="18">
          <cell r="A18">
            <v>44835</v>
          </cell>
          <cell r="B18">
            <v>44835</v>
          </cell>
          <cell r="C18" t="str">
            <v>Clute</v>
          </cell>
          <cell r="E18">
            <v>44835</v>
          </cell>
          <cell r="F18">
            <v>44865</v>
          </cell>
          <cell r="G18">
            <v>28695.98</v>
          </cell>
        </row>
        <row r="19">
          <cell r="A19">
            <v>44835</v>
          </cell>
          <cell r="B19">
            <v>44835</v>
          </cell>
          <cell r="C19" t="str">
            <v>Cove</v>
          </cell>
          <cell r="E19">
            <v>44835</v>
          </cell>
          <cell r="F19">
            <v>44865</v>
          </cell>
          <cell r="G19">
            <v>3707.58</v>
          </cell>
        </row>
        <row r="20">
          <cell r="A20">
            <v>44835</v>
          </cell>
          <cell r="B20">
            <v>44835</v>
          </cell>
          <cell r="C20" t="str">
            <v>Danbury</v>
          </cell>
          <cell r="E20">
            <v>44835</v>
          </cell>
          <cell r="F20">
            <v>44865</v>
          </cell>
          <cell r="G20">
            <v>3816.33</v>
          </cell>
        </row>
        <row r="21">
          <cell r="A21">
            <v>44835</v>
          </cell>
          <cell r="B21">
            <v>44835</v>
          </cell>
          <cell r="C21" t="str">
            <v>Deer Park</v>
          </cell>
          <cell r="E21">
            <v>44835</v>
          </cell>
          <cell r="F21">
            <v>44865</v>
          </cell>
          <cell r="G21">
            <v>88416.21</v>
          </cell>
        </row>
        <row r="22">
          <cell r="A22">
            <v>44835</v>
          </cell>
          <cell r="B22">
            <v>44835</v>
          </cell>
          <cell r="C22" t="str">
            <v>East Bernard</v>
          </cell>
          <cell r="E22">
            <v>44835</v>
          </cell>
          <cell r="F22">
            <v>44865</v>
          </cell>
          <cell r="G22">
            <v>6738.8</v>
          </cell>
        </row>
        <row r="23">
          <cell r="A23">
            <v>44835</v>
          </cell>
          <cell r="B23">
            <v>44835</v>
          </cell>
          <cell r="C23" t="str">
            <v>Fairchilds</v>
          </cell>
          <cell r="E23">
            <v>44835</v>
          </cell>
          <cell r="F23">
            <v>44865</v>
          </cell>
          <cell r="G23">
            <v>2255.25</v>
          </cell>
        </row>
        <row r="24">
          <cell r="A24">
            <v>44835</v>
          </cell>
          <cell r="B24">
            <v>44835</v>
          </cell>
          <cell r="C24" t="str">
            <v>Freeport</v>
          </cell>
          <cell r="E24">
            <v>44835</v>
          </cell>
          <cell r="F24">
            <v>44865</v>
          </cell>
          <cell r="G24">
            <v>43362.28</v>
          </cell>
        </row>
        <row r="25">
          <cell r="A25">
            <v>44835</v>
          </cell>
          <cell r="B25">
            <v>44835</v>
          </cell>
          <cell r="C25" t="str">
            <v>Friendswood</v>
          </cell>
          <cell r="E25">
            <v>44835</v>
          </cell>
          <cell r="F25">
            <v>44865</v>
          </cell>
          <cell r="G25">
            <v>11521.25</v>
          </cell>
        </row>
        <row r="26">
          <cell r="A26">
            <v>44835</v>
          </cell>
          <cell r="B26">
            <v>44835</v>
          </cell>
          <cell r="C26" t="str">
            <v>Fulshear</v>
          </cell>
          <cell r="E26">
            <v>44835</v>
          </cell>
          <cell r="F26">
            <v>44865</v>
          </cell>
          <cell r="G26">
            <v>55788.51</v>
          </cell>
        </row>
        <row r="27">
          <cell r="A27">
            <v>44835</v>
          </cell>
          <cell r="B27">
            <v>44835</v>
          </cell>
          <cell r="C27" t="str">
            <v>Galena Park</v>
          </cell>
          <cell r="E27">
            <v>44835</v>
          </cell>
          <cell r="F27">
            <v>44865</v>
          </cell>
          <cell r="G27">
            <v>52229.09</v>
          </cell>
        </row>
        <row r="28">
          <cell r="A28">
            <v>44835</v>
          </cell>
          <cell r="B28">
            <v>44835</v>
          </cell>
          <cell r="C28" t="str">
            <v>Galveston</v>
          </cell>
          <cell r="E28">
            <v>44835</v>
          </cell>
          <cell r="F28">
            <v>44865</v>
          </cell>
          <cell r="G28">
            <v>253979.93</v>
          </cell>
        </row>
        <row r="29">
          <cell r="A29">
            <v>44835</v>
          </cell>
          <cell r="B29">
            <v>44835</v>
          </cell>
          <cell r="C29" t="str">
            <v>Hedwig</v>
          </cell>
          <cell r="E29">
            <v>44835</v>
          </cell>
          <cell r="F29">
            <v>44865</v>
          </cell>
          <cell r="G29">
            <v>21406.06</v>
          </cell>
        </row>
        <row r="30">
          <cell r="A30">
            <v>44835</v>
          </cell>
          <cell r="B30">
            <v>44835</v>
          </cell>
          <cell r="C30" t="str">
            <v>Hilcrest Village</v>
          </cell>
          <cell r="E30">
            <v>44835</v>
          </cell>
          <cell r="F30">
            <v>44865</v>
          </cell>
          <cell r="G30">
            <v>1817.2</v>
          </cell>
        </row>
        <row r="31">
          <cell r="A31">
            <v>44835</v>
          </cell>
          <cell r="B31">
            <v>44835</v>
          </cell>
          <cell r="C31" t="str">
            <v>Hilshire Village</v>
          </cell>
          <cell r="E31">
            <v>44835</v>
          </cell>
          <cell r="F31">
            <v>44865</v>
          </cell>
          <cell r="G31">
            <v>2969.93</v>
          </cell>
        </row>
        <row r="32">
          <cell r="A32">
            <v>44835</v>
          </cell>
          <cell r="B32">
            <v>44835</v>
          </cell>
          <cell r="C32" t="str">
            <v>Hitchcock</v>
          </cell>
          <cell r="E32">
            <v>44835</v>
          </cell>
          <cell r="F32">
            <v>44865</v>
          </cell>
          <cell r="G32">
            <v>18444.689999999999</v>
          </cell>
        </row>
        <row r="33">
          <cell r="A33">
            <v>44835</v>
          </cell>
          <cell r="B33">
            <v>44835</v>
          </cell>
          <cell r="C33" t="str">
            <v>Houston</v>
          </cell>
          <cell r="E33">
            <v>44835</v>
          </cell>
          <cell r="F33">
            <v>44865</v>
          </cell>
          <cell r="G33">
            <v>7882580.9900000002</v>
          </cell>
        </row>
        <row r="34">
          <cell r="A34">
            <v>44835</v>
          </cell>
          <cell r="B34">
            <v>44835</v>
          </cell>
          <cell r="C34" t="str">
            <v>Humble</v>
          </cell>
          <cell r="E34">
            <v>44835</v>
          </cell>
          <cell r="F34">
            <v>44865</v>
          </cell>
          <cell r="G34">
            <v>83080.429999999993</v>
          </cell>
        </row>
        <row r="35">
          <cell r="A35">
            <v>44835</v>
          </cell>
          <cell r="B35">
            <v>44835</v>
          </cell>
          <cell r="C35" t="str">
            <v>Hunter Creek Village</v>
          </cell>
          <cell r="E35">
            <v>44835</v>
          </cell>
          <cell r="F35">
            <v>44865</v>
          </cell>
          <cell r="G35">
            <v>20387.419999999998</v>
          </cell>
        </row>
        <row r="36">
          <cell r="A36">
            <v>44835</v>
          </cell>
          <cell r="B36">
            <v>44835</v>
          </cell>
          <cell r="C36" t="str">
            <v>Jacinto City</v>
          </cell>
          <cell r="E36">
            <v>44835</v>
          </cell>
          <cell r="F36">
            <v>44865</v>
          </cell>
          <cell r="G36">
            <v>34167.620000000003</v>
          </cell>
        </row>
        <row r="37">
          <cell r="A37">
            <v>44835</v>
          </cell>
          <cell r="B37">
            <v>44835</v>
          </cell>
          <cell r="C37" t="str">
            <v>Jamaica Beach</v>
          </cell>
          <cell r="E37">
            <v>44835</v>
          </cell>
          <cell r="F37">
            <v>44865</v>
          </cell>
          <cell r="G37">
            <v>5431.68</v>
          </cell>
        </row>
        <row r="38">
          <cell r="A38">
            <v>44835</v>
          </cell>
          <cell r="B38">
            <v>44835</v>
          </cell>
          <cell r="C38" t="str">
            <v>Jersey Village</v>
          </cell>
          <cell r="E38">
            <v>44835</v>
          </cell>
          <cell r="F38">
            <v>44865</v>
          </cell>
          <cell r="G38">
            <v>29044.19</v>
          </cell>
        </row>
        <row r="39">
          <cell r="A39">
            <v>44835</v>
          </cell>
          <cell r="B39">
            <v>44835</v>
          </cell>
          <cell r="C39" t="str">
            <v>Jones Creek</v>
          </cell>
          <cell r="E39">
            <v>44835</v>
          </cell>
          <cell r="F39">
            <v>44865</v>
          </cell>
          <cell r="G39">
            <v>4633.8900000000003</v>
          </cell>
        </row>
        <row r="40">
          <cell r="A40">
            <v>44835</v>
          </cell>
          <cell r="B40">
            <v>44835</v>
          </cell>
          <cell r="C40" t="str">
            <v>Katy</v>
          </cell>
          <cell r="E40">
            <v>44835</v>
          </cell>
          <cell r="F40">
            <v>44865</v>
          </cell>
          <cell r="G40">
            <v>88012.03</v>
          </cell>
        </row>
        <row r="41">
          <cell r="A41">
            <v>44835</v>
          </cell>
          <cell r="B41">
            <v>44835</v>
          </cell>
          <cell r="C41" t="str">
            <v>Kemah</v>
          </cell>
          <cell r="E41">
            <v>44835</v>
          </cell>
          <cell r="F41">
            <v>44865</v>
          </cell>
          <cell r="G41">
            <v>11858.01</v>
          </cell>
        </row>
        <row r="42">
          <cell r="A42">
            <v>44835</v>
          </cell>
          <cell r="B42">
            <v>44835</v>
          </cell>
          <cell r="C42" t="str">
            <v>Kendleton</v>
          </cell>
          <cell r="E42">
            <v>44835</v>
          </cell>
          <cell r="F42">
            <v>44865</v>
          </cell>
          <cell r="G42">
            <v>1754.09</v>
          </cell>
        </row>
        <row r="43">
          <cell r="A43">
            <v>44835</v>
          </cell>
          <cell r="B43">
            <v>44835</v>
          </cell>
          <cell r="C43" t="str">
            <v>La Porte</v>
          </cell>
          <cell r="E43">
            <v>44835</v>
          </cell>
          <cell r="F43">
            <v>44865</v>
          </cell>
          <cell r="G43">
            <v>213297.99</v>
          </cell>
        </row>
        <row r="44">
          <cell r="A44">
            <v>44835</v>
          </cell>
          <cell r="B44">
            <v>44835</v>
          </cell>
          <cell r="C44" t="str">
            <v>Lake Jackson</v>
          </cell>
          <cell r="E44">
            <v>44835</v>
          </cell>
          <cell r="F44">
            <v>44865</v>
          </cell>
          <cell r="G44">
            <v>87181.4</v>
          </cell>
        </row>
        <row r="45">
          <cell r="A45">
            <v>44835</v>
          </cell>
          <cell r="B45">
            <v>44835</v>
          </cell>
          <cell r="C45" t="str">
            <v>Liverpool</v>
          </cell>
          <cell r="E45">
            <v>44835</v>
          </cell>
          <cell r="F45">
            <v>44865</v>
          </cell>
          <cell r="G45">
            <v>1989.12</v>
          </cell>
        </row>
        <row r="46">
          <cell r="A46">
            <v>44835</v>
          </cell>
          <cell r="B46">
            <v>44835</v>
          </cell>
          <cell r="C46" t="str">
            <v>Magnolia</v>
          </cell>
          <cell r="E46">
            <v>44835</v>
          </cell>
          <cell r="F46">
            <v>44865</v>
          </cell>
          <cell r="G46">
            <v>11903.01</v>
          </cell>
        </row>
        <row r="47">
          <cell r="A47">
            <v>44835</v>
          </cell>
          <cell r="B47">
            <v>44835</v>
          </cell>
          <cell r="C47" t="str">
            <v>Meadows Place</v>
          </cell>
          <cell r="E47">
            <v>44835</v>
          </cell>
          <cell r="F47">
            <v>44865</v>
          </cell>
          <cell r="G47">
            <v>13462.82</v>
          </cell>
        </row>
        <row r="48">
          <cell r="A48">
            <v>44835</v>
          </cell>
          <cell r="B48">
            <v>44835</v>
          </cell>
          <cell r="C48" t="str">
            <v>Missouri City</v>
          </cell>
          <cell r="E48">
            <v>44835</v>
          </cell>
          <cell r="F48">
            <v>44865</v>
          </cell>
          <cell r="G48">
            <v>196896.93</v>
          </cell>
        </row>
        <row r="49">
          <cell r="A49">
            <v>44835</v>
          </cell>
          <cell r="B49">
            <v>44835</v>
          </cell>
          <cell r="C49" t="str">
            <v>Mont Belvieu</v>
          </cell>
          <cell r="E49">
            <v>44835</v>
          </cell>
          <cell r="F49">
            <v>44865</v>
          </cell>
          <cell r="G49">
            <v>568597.68999999994</v>
          </cell>
        </row>
        <row r="50">
          <cell r="A50">
            <v>44835</v>
          </cell>
          <cell r="B50">
            <v>44835</v>
          </cell>
          <cell r="C50" t="str">
            <v>Morgans Point</v>
          </cell>
          <cell r="E50">
            <v>44835</v>
          </cell>
          <cell r="F50">
            <v>44865</v>
          </cell>
          <cell r="G50">
            <v>20275.330000000002</v>
          </cell>
        </row>
        <row r="51">
          <cell r="A51">
            <v>44835</v>
          </cell>
          <cell r="B51">
            <v>44835</v>
          </cell>
          <cell r="C51" t="str">
            <v>Nassau Bay</v>
          </cell>
          <cell r="E51">
            <v>44835</v>
          </cell>
          <cell r="F51">
            <v>44865</v>
          </cell>
          <cell r="G51">
            <v>26643.09</v>
          </cell>
        </row>
        <row r="52">
          <cell r="A52">
            <v>44835</v>
          </cell>
          <cell r="B52">
            <v>44835</v>
          </cell>
          <cell r="C52" t="str">
            <v>Old River Winfree</v>
          </cell>
          <cell r="E52">
            <v>44835</v>
          </cell>
          <cell r="F52">
            <v>44865</v>
          </cell>
          <cell r="G52">
            <v>3633.81</v>
          </cell>
        </row>
        <row r="53">
          <cell r="A53">
            <v>44835</v>
          </cell>
          <cell r="B53">
            <v>44835</v>
          </cell>
          <cell r="C53" t="str">
            <v>Orchard</v>
          </cell>
          <cell r="E53">
            <v>44835</v>
          </cell>
          <cell r="F53">
            <v>44865</v>
          </cell>
          <cell r="G53">
            <v>986.75</v>
          </cell>
        </row>
        <row r="54">
          <cell r="A54">
            <v>44835</v>
          </cell>
          <cell r="B54">
            <v>44835</v>
          </cell>
          <cell r="C54" t="str">
            <v>Oyster Creek</v>
          </cell>
          <cell r="E54">
            <v>44835</v>
          </cell>
          <cell r="F54">
            <v>44865</v>
          </cell>
          <cell r="G54">
            <v>51834.36</v>
          </cell>
        </row>
        <row r="55">
          <cell r="A55">
            <v>44835</v>
          </cell>
          <cell r="B55">
            <v>44835</v>
          </cell>
          <cell r="C55" t="str">
            <v>Pasadena</v>
          </cell>
          <cell r="E55">
            <v>44835</v>
          </cell>
          <cell r="F55">
            <v>44865</v>
          </cell>
          <cell r="G55">
            <v>383635.71</v>
          </cell>
        </row>
        <row r="56">
          <cell r="A56">
            <v>44835</v>
          </cell>
          <cell r="B56">
            <v>44835</v>
          </cell>
          <cell r="C56" t="str">
            <v>Pine Island</v>
          </cell>
          <cell r="E56">
            <v>44835</v>
          </cell>
          <cell r="F56">
            <v>44865</v>
          </cell>
          <cell r="G56">
            <v>2484.59</v>
          </cell>
        </row>
        <row r="57">
          <cell r="A57">
            <v>44835</v>
          </cell>
          <cell r="B57">
            <v>44835</v>
          </cell>
          <cell r="C57" t="str">
            <v>Piney Point Village</v>
          </cell>
          <cell r="E57">
            <v>44835</v>
          </cell>
          <cell r="F57">
            <v>44865</v>
          </cell>
          <cell r="G57">
            <v>22701.599999999999</v>
          </cell>
        </row>
        <row r="58">
          <cell r="A58">
            <v>44835</v>
          </cell>
          <cell r="B58">
            <v>44835</v>
          </cell>
          <cell r="C58" t="str">
            <v>Pleak</v>
          </cell>
          <cell r="E58">
            <v>44835</v>
          </cell>
          <cell r="F58">
            <v>44865</v>
          </cell>
          <cell r="G58">
            <v>2940.66</v>
          </cell>
        </row>
        <row r="59">
          <cell r="A59">
            <v>44835</v>
          </cell>
          <cell r="B59">
            <v>44835</v>
          </cell>
          <cell r="C59" t="str">
            <v>Quintana</v>
          </cell>
          <cell r="E59">
            <v>44835</v>
          </cell>
          <cell r="F59">
            <v>44865</v>
          </cell>
          <cell r="G59">
            <v>1464.57</v>
          </cell>
        </row>
        <row r="60">
          <cell r="A60">
            <v>44835</v>
          </cell>
          <cell r="B60">
            <v>44835</v>
          </cell>
          <cell r="C60" t="str">
            <v>Richmond</v>
          </cell>
          <cell r="E60">
            <v>44835</v>
          </cell>
          <cell r="F60">
            <v>44865</v>
          </cell>
          <cell r="G60">
            <v>34910.480000000003</v>
          </cell>
        </row>
        <row r="61">
          <cell r="A61">
            <v>44835</v>
          </cell>
          <cell r="B61">
            <v>44835</v>
          </cell>
          <cell r="C61" t="str">
            <v>Richwood</v>
          </cell>
          <cell r="E61">
            <v>44835</v>
          </cell>
          <cell r="F61">
            <v>44865</v>
          </cell>
          <cell r="G61">
            <v>9560.18</v>
          </cell>
        </row>
        <row r="62">
          <cell r="A62">
            <v>44835</v>
          </cell>
          <cell r="B62">
            <v>44835</v>
          </cell>
          <cell r="C62" t="str">
            <v>Rosenberg</v>
          </cell>
          <cell r="E62">
            <v>44835</v>
          </cell>
          <cell r="F62">
            <v>44865</v>
          </cell>
          <cell r="G62">
            <v>122621.97</v>
          </cell>
        </row>
        <row r="63">
          <cell r="A63">
            <v>44835</v>
          </cell>
          <cell r="B63">
            <v>44835</v>
          </cell>
          <cell r="C63" t="str">
            <v>San Felipe</v>
          </cell>
          <cell r="E63">
            <v>44835</v>
          </cell>
          <cell r="F63">
            <v>44865</v>
          </cell>
          <cell r="G63">
            <v>3258.86</v>
          </cell>
        </row>
        <row r="64">
          <cell r="A64">
            <v>44835</v>
          </cell>
          <cell r="B64">
            <v>44835</v>
          </cell>
          <cell r="C64" t="str">
            <v>Sandy Point</v>
          </cell>
          <cell r="E64">
            <v>44835</v>
          </cell>
          <cell r="F64">
            <v>44865</v>
          </cell>
          <cell r="G64">
            <v>3571.19</v>
          </cell>
        </row>
        <row r="65">
          <cell r="A65">
            <v>44835</v>
          </cell>
          <cell r="B65">
            <v>44835</v>
          </cell>
          <cell r="C65" t="str">
            <v>Santa Fe</v>
          </cell>
          <cell r="E65">
            <v>44835</v>
          </cell>
          <cell r="F65">
            <v>44865</v>
          </cell>
          <cell r="G65">
            <v>34029.22</v>
          </cell>
        </row>
        <row r="66">
          <cell r="A66">
            <v>44835</v>
          </cell>
          <cell r="B66">
            <v>44835</v>
          </cell>
          <cell r="C66" t="str">
            <v>Seabrook</v>
          </cell>
          <cell r="E66">
            <v>44835</v>
          </cell>
          <cell r="F66">
            <v>44865</v>
          </cell>
          <cell r="G66">
            <v>33167.65</v>
          </cell>
        </row>
        <row r="67">
          <cell r="A67">
            <v>44835</v>
          </cell>
          <cell r="B67">
            <v>44835</v>
          </cell>
          <cell r="C67" t="str">
            <v>Sealy</v>
          </cell>
          <cell r="E67">
            <v>44835</v>
          </cell>
          <cell r="F67">
            <v>44865</v>
          </cell>
          <cell r="G67">
            <v>24821.279999999999</v>
          </cell>
        </row>
        <row r="68">
          <cell r="A68">
            <v>44835</v>
          </cell>
          <cell r="B68">
            <v>44835</v>
          </cell>
          <cell r="C68" t="str">
            <v>Simonton</v>
          </cell>
          <cell r="E68">
            <v>44835</v>
          </cell>
          <cell r="F68">
            <v>44865</v>
          </cell>
          <cell r="G68">
            <v>2750.93</v>
          </cell>
        </row>
        <row r="69">
          <cell r="A69">
            <v>44835</v>
          </cell>
          <cell r="B69">
            <v>44835</v>
          </cell>
          <cell r="C69" t="str">
            <v>South Houston</v>
          </cell>
          <cell r="E69">
            <v>44835</v>
          </cell>
          <cell r="F69">
            <v>44865</v>
          </cell>
          <cell r="G69">
            <v>35348.080000000002</v>
          </cell>
        </row>
        <row r="70">
          <cell r="A70">
            <v>44835</v>
          </cell>
          <cell r="B70">
            <v>44835</v>
          </cell>
          <cell r="C70" t="str">
            <v>Southside</v>
          </cell>
          <cell r="E70">
            <v>44835</v>
          </cell>
          <cell r="F70">
            <v>44865</v>
          </cell>
          <cell r="G70">
            <v>8140.3</v>
          </cell>
        </row>
        <row r="71">
          <cell r="A71">
            <v>44835</v>
          </cell>
          <cell r="B71">
            <v>44835</v>
          </cell>
          <cell r="C71" t="str">
            <v>Spring Valley</v>
          </cell>
          <cell r="E71">
            <v>44835</v>
          </cell>
          <cell r="F71">
            <v>44865</v>
          </cell>
          <cell r="G71">
            <v>15294.71</v>
          </cell>
        </row>
        <row r="72">
          <cell r="A72">
            <v>44835</v>
          </cell>
          <cell r="B72">
            <v>44835</v>
          </cell>
          <cell r="C72" t="str">
            <v>Stafford</v>
          </cell>
          <cell r="E72">
            <v>44835</v>
          </cell>
          <cell r="F72">
            <v>44865</v>
          </cell>
          <cell r="G72">
            <v>114359.22</v>
          </cell>
        </row>
        <row r="73">
          <cell r="A73">
            <v>44835</v>
          </cell>
          <cell r="B73">
            <v>44835</v>
          </cell>
          <cell r="C73" t="str">
            <v>Stagecoach</v>
          </cell>
          <cell r="E73">
            <v>44835</v>
          </cell>
          <cell r="F73">
            <v>44865</v>
          </cell>
          <cell r="G73">
            <v>2853.04</v>
          </cell>
        </row>
        <row r="74">
          <cell r="A74">
            <v>44835</v>
          </cell>
          <cell r="B74">
            <v>44835</v>
          </cell>
          <cell r="C74" t="str">
            <v>Sugar Land</v>
          </cell>
          <cell r="E74">
            <v>44835</v>
          </cell>
          <cell r="F74">
            <v>44865</v>
          </cell>
          <cell r="G74">
            <v>338062.87</v>
          </cell>
        </row>
        <row r="75">
          <cell r="A75">
            <v>44835</v>
          </cell>
          <cell r="B75">
            <v>44835</v>
          </cell>
          <cell r="C75" t="str">
            <v>Surfside Beach</v>
          </cell>
          <cell r="E75">
            <v>44835</v>
          </cell>
          <cell r="F75">
            <v>44865</v>
          </cell>
          <cell r="G75">
            <v>5660.79</v>
          </cell>
        </row>
        <row r="76">
          <cell r="A76">
            <v>44835</v>
          </cell>
          <cell r="B76">
            <v>44835</v>
          </cell>
          <cell r="C76" t="str">
            <v>Thompsons</v>
          </cell>
          <cell r="E76">
            <v>44835</v>
          </cell>
          <cell r="F76">
            <v>44865</v>
          </cell>
          <cell r="G76">
            <v>2150.79</v>
          </cell>
        </row>
        <row r="77">
          <cell r="A77">
            <v>44835</v>
          </cell>
          <cell r="B77">
            <v>44835</v>
          </cell>
          <cell r="C77" t="str">
            <v>Tiki Island</v>
          </cell>
          <cell r="E77">
            <v>44835</v>
          </cell>
          <cell r="F77">
            <v>44865</v>
          </cell>
          <cell r="G77">
            <v>6207.74</v>
          </cell>
        </row>
        <row r="78">
          <cell r="A78">
            <v>44835</v>
          </cell>
          <cell r="B78">
            <v>44835</v>
          </cell>
          <cell r="C78" t="str">
            <v>Tomball</v>
          </cell>
          <cell r="E78">
            <v>44835</v>
          </cell>
          <cell r="F78">
            <v>44865</v>
          </cell>
          <cell r="G78">
            <v>59558.85</v>
          </cell>
        </row>
        <row r="79">
          <cell r="A79">
            <v>44835</v>
          </cell>
          <cell r="B79">
            <v>44835</v>
          </cell>
          <cell r="C79" t="str">
            <v>Waller</v>
          </cell>
          <cell r="E79">
            <v>44835</v>
          </cell>
          <cell r="F79">
            <v>44865</v>
          </cell>
          <cell r="G79">
            <v>10545.53</v>
          </cell>
        </row>
        <row r="80">
          <cell r="A80">
            <v>44835</v>
          </cell>
          <cell r="B80">
            <v>44835</v>
          </cell>
          <cell r="C80" t="str">
            <v>Wallis</v>
          </cell>
          <cell r="E80">
            <v>44835</v>
          </cell>
          <cell r="F80">
            <v>44865</v>
          </cell>
          <cell r="G80">
            <v>3324.32</v>
          </cell>
        </row>
        <row r="81">
          <cell r="A81">
            <v>44835</v>
          </cell>
          <cell r="B81">
            <v>44835</v>
          </cell>
          <cell r="C81" t="str">
            <v>Webster</v>
          </cell>
          <cell r="E81">
            <v>44835</v>
          </cell>
          <cell r="F81">
            <v>44865</v>
          </cell>
          <cell r="G81">
            <v>80352.25</v>
          </cell>
        </row>
        <row r="82">
          <cell r="A82">
            <v>44835</v>
          </cell>
          <cell r="B82">
            <v>44835</v>
          </cell>
          <cell r="C82" t="str">
            <v>West University</v>
          </cell>
          <cell r="E82">
            <v>44835</v>
          </cell>
          <cell r="F82">
            <v>44865</v>
          </cell>
          <cell r="G82">
            <v>45180.32</v>
          </cell>
        </row>
        <row r="83">
          <cell r="A83">
            <v>44835</v>
          </cell>
          <cell r="B83">
            <v>44835</v>
          </cell>
          <cell r="C83" t="str">
            <v>Weston Lakes</v>
          </cell>
          <cell r="E83">
            <v>44835</v>
          </cell>
          <cell r="F83">
            <v>44865</v>
          </cell>
          <cell r="G83">
            <v>9471.86</v>
          </cell>
        </row>
        <row r="84">
          <cell r="A84">
            <v>44835</v>
          </cell>
          <cell r="B84">
            <v>44835</v>
          </cell>
          <cell r="C84" t="str">
            <v>Wharton</v>
          </cell>
          <cell r="E84">
            <v>44835</v>
          </cell>
          <cell r="F84">
            <v>44865</v>
          </cell>
          <cell r="G84">
            <v>41705.86</v>
          </cell>
        </row>
        <row r="85">
          <cell r="A85">
            <v>44865</v>
          </cell>
          <cell r="B85">
            <v>44835</v>
          </cell>
          <cell r="C85" t="str">
            <v>Needville</v>
          </cell>
          <cell r="E85">
            <v>44835</v>
          </cell>
          <cell r="F85">
            <v>44865</v>
          </cell>
          <cell r="G85">
            <v>7859.66</v>
          </cell>
        </row>
        <row r="86">
          <cell r="A86">
            <v>44866</v>
          </cell>
          <cell r="B86">
            <v>44866</v>
          </cell>
          <cell r="C86" t="str">
            <v>Bayou Vista</v>
          </cell>
          <cell r="E86">
            <v>44866</v>
          </cell>
          <cell r="F86">
            <v>44895</v>
          </cell>
          <cell r="G86">
            <v>5049.38</v>
          </cell>
        </row>
        <row r="87">
          <cell r="A87">
            <v>44866</v>
          </cell>
          <cell r="B87">
            <v>44866</v>
          </cell>
          <cell r="C87" t="str">
            <v>Baytown</v>
          </cell>
          <cell r="E87">
            <v>44866</v>
          </cell>
          <cell r="F87">
            <v>44895</v>
          </cell>
          <cell r="G87">
            <v>209325.97</v>
          </cell>
        </row>
        <row r="88">
          <cell r="A88">
            <v>44866</v>
          </cell>
          <cell r="B88">
            <v>44866</v>
          </cell>
          <cell r="C88" t="str">
            <v>Beach City</v>
          </cell>
          <cell r="E88">
            <v>44866</v>
          </cell>
          <cell r="F88">
            <v>44895</v>
          </cell>
          <cell r="G88">
            <v>7942</v>
          </cell>
        </row>
        <row r="89">
          <cell r="A89">
            <v>44866</v>
          </cell>
          <cell r="B89">
            <v>44866</v>
          </cell>
          <cell r="C89" t="str">
            <v>Beasley</v>
          </cell>
          <cell r="E89">
            <v>44866</v>
          </cell>
          <cell r="F89">
            <v>44895</v>
          </cell>
          <cell r="G89">
            <v>1843.23</v>
          </cell>
        </row>
        <row r="90">
          <cell r="A90">
            <v>44866</v>
          </cell>
          <cell r="B90">
            <v>44866</v>
          </cell>
          <cell r="C90" t="str">
            <v>Bellaire</v>
          </cell>
          <cell r="E90">
            <v>44866</v>
          </cell>
          <cell r="F90">
            <v>44895</v>
          </cell>
          <cell r="G90">
            <v>67148.89</v>
          </cell>
        </row>
        <row r="91">
          <cell r="A91">
            <v>44866</v>
          </cell>
          <cell r="B91">
            <v>44866</v>
          </cell>
          <cell r="C91" t="str">
            <v>Bonney Village</v>
          </cell>
          <cell r="E91">
            <v>44866</v>
          </cell>
          <cell r="F91">
            <v>44895</v>
          </cell>
          <cell r="G91">
            <v>1207.0899999999999</v>
          </cell>
        </row>
        <row r="92">
          <cell r="A92">
            <v>44866</v>
          </cell>
          <cell r="B92">
            <v>44866</v>
          </cell>
          <cell r="C92" t="str">
            <v>Brazos</v>
          </cell>
          <cell r="E92">
            <v>44866</v>
          </cell>
          <cell r="F92">
            <v>44895</v>
          </cell>
          <cell r="G92">
            <v>1544.67</v>
          </cell>
        </row>
        <row r="93">
          <cell r="A93">
            <v>44866</v>
          </cell>
          <cell r="B93">
            <v>44866</v>
          </cell>
          <cell r="C93" t="str">
            <v>Brookshire</v>
          </cell>
          <cell r="E93">
            <v>44866</v>
          </cell>
          <cell r="F93">
            <v>44895</v>
          </cell>
          <cell r="G93">
            <v>14993.04</v>
          </cell>
        </row>
        <row r="94">
          <cell r="A94">
            <v>44866</v>
          </cell>
          <cell r="B94">
            <v>44866</v>
          </cell>
          <cell r="C94" t="str">
            <v>Brookside Village</v>
          </cell>
          <cell r="E94">
            <v>44866</v>
          </cell>
          <cell r="F94">
            <v>44895</v>
          </cell>
          <cell r="G94">
            <v>3392.93</v>
          </cell>
        </row>
        <row r="95">
          <cell r="A95">
            <v>44866</v>
          </cell>
          <cell r="B95">
            <v>44866</v>
          </cell>
          <cell r="C95" t="str">
            <v>Bunker Hill Village</v>
          </cell>
          <cell r="E95">
            <v>44866</v>
          </cell>
          <cell r="F95">
            <v>44895</v>
          </cell>
          <cell r="G95">
            <v>14924.73</v>
          </cell>
        </row>
        <row r="96">
          <cell r="A96">
            <v>44866</v>
          </cell>
          <cell r="B96">
            <v>44866</v>
          </cell>
          <cell r="C96" t="str">
            <v>Clear Lake Shores</v>
          </cell>
          <cell r="E96">
            <v>44866</v>
          </cell>
          <cell r="F96">
            <v>44895</v>
          </cell>
          <cell r="G96">
            <v>10027.219999999999</v>
          </cell>
        </row>
        <row r="97">
          <cell r="A97">
            <v>44866</v>
          </cell>
          <cell r="B97">
            <v>44866</v>
          </cell>
          <cell r="C97" t="str">
            <v>Clute</v>
          </cell>
          <cell r="E97">
            <v>44866</v>
          </cell>
          <cell r="F97">
            <v>44895</v>
          </cell>
          <cell r="G97">
            <v>28695.98</v>
          </cell>
        </row>
        <row r="98">
          <cell r="A98">
            <v>44866</v>
          </cell>
          <cell r="B98">
            <v>44866</v>
          </cell>
          <cell r="C98" t="str">
            <v>Cove</v>
          </cell>
          <cell r="E98">
            <v>44866</v>
          </cell>
          <cell r="F98">
            <v>44895</v>
          </cell>
          <cell r="G98">
            <v>3707.58</v>
          </cell>
        </row>
        <row r="99">
          <cell r="A99">
            <v>44866</v>
          </cell>
          <cell r="B99">
            <v>44866</v>
          </cell>
          <cell r="C99" t="str">
            <v>Danbury</v>
          </cell>
          <cell r="E99">
            <v>44866</v>
          </cell>
          <cell r="F99">
            <v>44895</v>
          </cell>
          <cell r="G99">
            <v>3816.33</v>
          </cell>
        </row>
        <row r="100">
          <cell r="A100">
            <v>44866</v>
          </cell>
          <cell r="B100">
            <v>44866</v>
          </cell>
          <cell r="C100" t="str">
            <v>Deer Park</v>
          </cell>
          <cell r="E100">
            <v>44866</v>
          </cell>
          <cell r="F100">
            <v>44895</v>
          </cell>
          <cell r="G100">
            <v>88416.21</v>
          </cell>
        </row>
        <row r="101">
          <cell r="A101">
            <v>44866</v>
          </cell>
          <cell r="B101">
            <v>44866</v>
          </cell>
          <cell r="C101" t="str">
            <v>East Bernard</v>
          </cell>
          <cell r="E101">
            <v>44866</v>
          </cell>
          <cell r="F101">
            <v>44895</v>
          </cell>
          <cell r="G101">
            <v>6738.8</v>
          </cell>
        </row>
        <row r="102">
          <cell r="A102">
            <v>44866</v>
          </cell>
          <cell r="B102">
            <v>44866</v>
          </cell>
          <cell r="C102" t="str">
            <v>Fairchilds</v>
          </cell>
          <cell r="E102">
            <v>44866</v>
          </cell>
          <cell r="F102">
            <v>44895</v>
          </cell>
          <cell r="G102">
            <v>2255.25</v>
          </cell>
        </row>
        <row r="103">
          <cell r="A103">
            <v>44866</v>
          </cell>
          <cell r="B103">
            <v>44866</v>
          </cell>
          <cell r="C103" t="str">
            <v>Freeport</v>
          </cell>
          <cell r="E103">
            <v>44866</v>
          </cell>
          <cell r="F103">
            <v>44895</v>
          </cell>
          <cell r="G103">
            <v>43362.28</v>
          </cell>
        </row>
        <row r="104">
          <cell r="A104">
            <v>44866</v>
          </cell>
          <cell r="B104">
            <v>44866</v>
          </cell>
          <cell r="C104" t="str">
            <v>Friendswood</v>
          </cell>
          <cell r="E104">
            <v>44866</v>
          </cell>
          <cell r="F104">
            <v>44895</v>
          </cell>
          <cell r="G104">
            <v>11521.25</v>
          </cell>
        </row>
        <row r="105">
          <cell r="A105">
            <v>44866</v>
          </cell>
          <cell r="B105">
            <v>44866</v>
          </cell>
          <cell r="C105" t="str">
            <v>Fulshear</v>
          </cell>
          <cell r="E105">
            <v>44866</v>
          </cell>
          <cell r="F105">
            <v>44895</v>
          </cell>
          <cell r="G105">
            <v>55788.51</v>
          </cell>
        </row>
        <row r="106">
          <cell r="A106">
            <v>44866</v>
          </cell>
          <cell r="B106">
            <v>44866</v>
          </cell>
          <cell r="C106" t="str">
            <v>Galena Park</v>
          </cell>
          <cell r="E106">
            <v>44866</v>
          </cell>
          <cell r="F106">
            <v>44895</v>
          </cell>
          <cell r="G106">
            <v>52229.09</v>
          </cell>
        </row>
        <row r="107">
          <cell r="A107">
            <v>44866</v>
          </cell>
          <cell r="B107">
            <v>44866</v>
          </cell>
          <cell r="C107" t="str">
            <v>Galveston</v>
          </cell>
          <cell r="E107">
            <v>44866</v>
          </cell>
          <cell r="F107">
            <v>44895</v>
          </cell>
          <cell r="G107">
            <v>253979.93</v>
          </cell>
        </row>
        <row r="108">
          <cell r="A108">
            <v>44866</v>
          </cell>
          <cell r="B108">
            <v>44866</v>
          </cell>
          <cell r="C108" t="str">
            <v>Hedwig</v>
          </cell>
          <cell r="E108">
            <v>44866</v>
          </cell>
          <cell r="F108">
            <v>44895</v>
          </cell>
          <cell r="G108">
            <v>21406.06</v>
          </cell>
        </row>
        <row r="109">
          <cell r="A109">
            <v>44866</v>
          </cell>
          <cell r="B109">
            <v>44866</v>
          </cell>
          <cell r="C109" t="str">
            <v>Hilcrest Village</v>
          </cell>
          <cell r="E109">
            <v>44866</v>
          </cell>
          <cell r="F109">
            <v>44895</v>
          </cell>
          <cell r="G109">
            <v>1817.2</v>
          </cell>
        </row>
        <row r="110">
          <cell r="A110">
            <v>44866</v>
          </cell>
          <cell r="B110">
            <v>44866</v>
          </cell>
          <cell r="C110" t="str">
            <v>Hilshire Village</v>
          </cell>
          <cell r="E110">
            <v>44866</v>
          </cell>
          <cell r="F110">
            <v>44895</v>
          </cell>
          <cell r="G110">
            <v>2969.93</v>
          </cell>
        </row>
        <row r="111">
          <cell r="A111">
            <v>44866</v>
          </cell>
          <cell r="B111">
            <v>44866</v>
          </cell>
          <cell r="C111" t="str">
            <v>Hitchcock</v>
          </cell>
          <cell r="E111">
            <v>44866</v>
          </cell>
          <cell r="F111">
            <v>44895</v>
          </cell>
          <cell r="G111">
            <v>18444.689999999999</v>
          </cell>
        </row>
        <row r="112">
          <cell r="A112">
            <v>44866</v>
          </cell>
          <cell r="B112">
            <v>44866</v>
          </cell>
          <cell r="C112" t="str">
            <v>Houston</v>
          </cell>
          <cell r="E112">
            <v>44866</v>
          </cell>
          <cell r="F112">
            <v>44895</v>
          </cell>
          <cell r="G112">
            <v>7882580.9900000002</v>
          </cell>
        </row>
        <row r="113">
          <cell r="A113">
            <v>44866</v>
          </cell>
          <cell r="B113">
            <v>44866</v>
          </cell>
          <cell r="C113" t="str">
            <v>Humble</v>
          </cell>
          <cell r="E113">
            <v>44866</v>
          </cell>
          <cell r="F113">
            <v>44895</v>
          </cell>
          <cell r="G113">
            <v>83080.429999999993</v>
          </cell>
        </row>
        <row r="114">
          <cell r="A114">
            <v>44866</v>
          </cell>
          <cell r="B114">
            <v>44866</v>
          </cell>
          <cell r="C114" t="str">
            <v>Hunter Creek Village</v>
          </cell>
          <cell r="E114">
            <v>44866</v>
          </cell>
          <cell r="F114">
            <v>44895</v>
          </cell>
          <cell r="G114">
            <v>20387.419999999998</v>
          </cell>
        </row>
        <row r="115">
          <cell r="A115">
            <v>44866</v>
          </cell>
          <cell r="B115">
            <v>44866</v>
          </cell>
          <cell r="C115" t="str">
            <v>Jacinto City</v>
          </cell>
          <cell r="E115">
            <v>44866</v>
          </cell>
          <cell r="F115">
            <v>44895</v>
          </cell>
          <cell r="G115">
            <v>34167.620000000003</v>
          </cell>
        </row>
        <row r="116">
          <cell r="A116">
            <v>44866</v>
          </cell>
          <cell r="B116">
            <v>44866</v>
          </cell>
          <cell r="C116" t="str">
            <v>Jamaica Beach</v>
          </cell>
          <cell r="E116">
            <v>44866</v>
          </cell>
          <cell r="F116">
            <v>44895</v>
          </cell>
          <cell r="G116">
            <v>5431.68</v>
          </cell>
        </row>
        <row r="117">
          <cell r="A117">
            <v>44866</v>
          </cell>
          <cell r="B117">
            <v>44866</v>
          </cell>
          <cell r="C117" t="str">
            <v>Jersey Village</v>
          </cell>
          <cell r="E117">
            <v>44866</v>
          </cell>
          <cell r="F117">
            <v>44895</v>
          </cell>
          <cell r="G117">
            <v>29044.19</v>
          </cell>
        </row>
        <row r="118">
          <cell r="A118">
            <v>44866</v>
          </cell>
          <cell r="B118">
            <v>44866</v>
          </cell>
          <cell r="C118" t="str">
            <v>Jones Creek</v>
          </cell>
          <cell r="E118">
            <v>44866</v>
          </cell>
          <cell r="F118">
            <v>44895</v>
          </cell>
          <cell r="G118">
            <v>4633.8900000000003</v>
          </cell>
        </row>
        <row r="119">
          <cell r="A119">
            <v>44866</v>
          </cell>
          <cell r="B119">
            <v>44866</v>
          </cell>
          <cell r="C119" t="str">
            <v>Katy</v>
          </cell>
          <cell r="E119">
            <v>44866</v>
          </cell>
          <cell r="F119">
            <v>44895</v>
          </cell>
          <cell r="G119">
            <v>88012.03</v>
          </cell>
        </row>
        <row r="120">
          <cell r="A120">
            <v>44866</v>
          </cell>
          <cell r="B120">
            <v>44866</v>
          </cell>
          <cell r="C120" t="str">
            <v>Kemah</v>
          </cell>
          <cell r="E120">
            <v>44866</v>
          </cell>
          <cell r="F120">
            <v>44895</v>
          </cell>
          <cell r="G120">
            <v>11858.01</v>
          </cell>
        </row>
        <row r="121">
          <cell r="A121">
            <v>44866</v>
          </cell>
          <cell r="B121">
            <v>44866</v>
          </cell>
          <cell r="C121" t="str">
            <v>Kendleton</v>
          </cell>
          <cell r="E121">
            <v>44866</v>
          </cell>
          <cell r="F121">
            <v>44895</v>
          </cell>
          <cell r="G121">
            <v>1754.09</v>
          </cell>
        </row>
        <row r="122">
          <cell r="A122">
            <v>44866</v>
          </cell>
          <cell r="B122">
            <v>44866</v>
          </cell>
          <cell r="C122" t="str">
            <v>La Porte</v>
          </cell>
          <cell r="E122">
            <v>44866</v>
          </cell>
          <cell r="F122">
            <v>44895</v>
          </cell>
          <cell r="G122">
            <v>213297.99</v>
          </cell>
        </row>
        <row r="123">
          <cell r="A123">
            <v>44866</v>
          </cell>
          <cell r="B123">
            <v>44866</v>
          </cell>
          <cell r="C123" t="str">
            <v>Lake Jackson</v>
          </cell>
          <cell r="E123">
            <v>44866</v>
          </cell>
          <cell r="F123">
            <v>44895</v>
          </cell>
          <cell r="G123">
            <v>87181.4</v>
          </cell>
        </row>
        <row r="124">
          <cell r="A124">
            <v>44866</v>
          </cell>
          <cell r="B124">
            <v>44866</v>
          </cell>
          <cell r="C124" t="str">
            <v>Liverpool</v>
          </cell>
          <cell r="E124">
            <v>44866</v>
          </cell>
          <cell r="F124">
            <v>44895</v>
          </cell>
          <cell r="G124">
            <v>1989.12</v>
          </cell>
        </row>
        <row r="125">
          <cell r="A125">
            <v>44866</v>
          </cell>
          <cell r="B125">
            <v>44866</v>
          </cell>
          <cell r="C125" t="str">
            <v>Magnolia</v>
          </cell>
          <cell r="E125">
            <v>44866</v>
          </cell>
          <cell r="F125">
            <v>44895</v>
          </cell>
          <cell r="G125">
            <v>11903.01</v>
          </cell>
        </row>
        <row r="126">
          <cell r="A126">
            <v>44866</v>
          </cell>
          <cell r="B126">
            <v>44866</v>
          </cell>
          <cell r="C126" t="str">
            <v>Meadows Place</v>
          </cell>
          <cell r="E126">
            <v>44866</v>
          </cell>
          <cell r="F126">
            <v>44895</v>
          </cell>
          <cell r="G126">
            <v>13462.82</v>
          </cell>
        </row>
        <row r="127">
          <cell r="A127">
            <v>44866</v>
          </cell>
          <cell r="B127">
            <v>44866</v>
          </cell>
          <cell r="C127" t="str">
            <v>Missouri City</v>
          </cell>
          <cell r="E127">
            <v>44866</v>
          </cell>
          <cell r="F127">
            <v>44895</v>
          </cell>
          <cell r="G127">
            <v>196896.93</v>
          </cell>
        </row>
        <row r="128">
          <cell r="A128">
            <v>44866</v>
          </cell>
          <cell r="B128">
            <v>44866</v>
          </cell>
          <cell r="C128" t="str">
            <v>Mont Belvieu</v>
          </cell>
          <cell r="E128">
            <v>44866</v>
          </cell>
          <cell r="F128">
            <v>44895</v>
          </cell>
          <cell r="G128">
            <v>568597.68999999994</v>
          </cell>
        </row>
        <row r="129">
          <cell r="A129">
            <v>44866</v>
          </cell>
          <cell r="B129">
            <v>44866</v>
          </cell>
          <cell r="C129" t="str">
            <v>Morgans Point</v>
          </cell>
          <cell r="E129">
            <v>44866</v>
          </cell>
          <cell r="F129">
            <v>44895</v>
          </cell>
          <cell r="G129">
            <v>20275.330000000002</v>
          </cell>
        </row>
        <row r="130">
          <cell r="A130">
            <v>44866</v>
          </cell>
          <cell r="B130">
            <v>44866</v>
          </cell>
          <cell r="C130" t="str">
            <v>Nassau Bay</v>
          </cell>
          <cell r="E130">
            <v>44866</v>
          </cell>
          <cell r="F130">
            <v>44895</v>
          </cell>
          <cell r="G130">
            <v>26643.09</v>
          </cell>
        </row>
        <row r="131">
          <cell r="A131">
            <v>44866</v>
          </cell>
          <cell r="B131">
            <v>44866</v>
          </cell>
          <cell r="C131" t="str">
            <v>Old River Winfree</v>
          </cell>
          <cell r="E131">
            <v>44866</v>
          </cell>
          <cell r="F131">
            <v>44895</v>
          </cell>
          <cell r="G131">
            <v>3633.81</v>
          </cell>
        </row>
        <row r="132">
          <cell r="A132">
            <v>44866</v>
          </cell>
          <cell r="B132">
            <v>44866</v>
          </cell>
          <cell r="C132" t="str">
            <v>Orchard</v>
          </cell>
          <cell r="E132">
            <v>44866</v>
          </cell>
          <cell r="F132">
            <v>44895</v>
          </cell>
          <cell r="G132">
            <v>986.75</v>
          </cell>
        </row>
        <row r="133">
          <cell r="A133">
            <v>44866</v>
          </cell>
          <cell r="B133">
            <v>44866</v>
          </cell>
          <cell r="C133" t="str">
            <v>Oyster Creek</v>
          </cell>
          <cell r="E133">
            <v>44866</v>
          </cell>
          <cell r="F133">
            <v>44895</v>
          </cell>
          <cell r="G133">
            <v>51834.36</v>
          </cell>
        </row>
        <row r="134">
          <cell r="A134">
            <v>44866</v>
          </cell>
          <cell r="B134">
            <v>44866</v>
          </cell>
          <cell r="C134" t="str">
            <v>Pasadena</v>
          </cell>
          <cell r="E134">
            <v>44866</v>
          </cell>
          <cell r="F134">
            <v>44895</v>
          </cell>
          <cell r="G134">
            <v>383635.71</v>
          </cell>
        </row>
        <row r="135">
          <cell r="A135">
            <v>44866</v>
          </cell>
          <cell r="B135">
            <v>44866</v>
          </cell>
          <cell r="C135" t="str">
            <v>Pine Island</v>
          </cell>
          <cell r="E135">
            <v>44866</v>
          </cell>
          <cell r="F135">
            <v>44895</v>
          </cell>
          <cell r="G135">
            <v>2484.59</v>
          </cell>
        </row>
        <row r="136">
          <cell r="A136">
            <v>44866</v>
          </cell>
          <cell r="B136">
            <v>44866</v>
          </cell>
          <cell r="C136" t="str">
            <v>Piney Point Village</v>
          </cell>
          <cell r="E136">
            <v>44866</v>
          </cell>
          <cell r="F136">
            <v>44895</v>
          </cell>
          <cell r="G136">
            <v>22701.599999999999</v>
          </cell>
        </row>
        <row r="137">
          <cell r="A137">
            <v>44866</v>
          </cell>
          <cell r="B137">
            <v>44866</v>
          </cell>
          <cell r="C137" t="str">
            <v>Pleak</v>
          </cell>
          <cell r="E137">
            <v>44866</v>
          </cell>
          <cell r="F137">
            <v>44895</v>
          </cell>
          <cell r="G137">
            <v>2940.66</v>
          </cell>
        </row>
        <row r="138">
          <cell r="A138">
            <v>44866</v>
          </cell>
          <cell r="B138">
            <v>44866</v>
          </cell>
          <cell r="C138" t="str">
            <v>Quintana</v>
          </cell>
          <cell r="E138">
            <v>44866</v>
          </cell>
          <cell r="F138">
            <v>44895</v>
          </cell>
          <cell r="G138">
            <v>1464.57</v>
          </cell>
        </row>
        <row r="139">
          <cell r="A139">
            <v>44866</v>
          </cell>
          <cell r="B139">
            <v>44866</v>
          </cell>
          <cell r="C139" t="str">
            <v>Richmond</v>
          </cell>
          <cell r="E139">
            <v>44866</v>
          </cell>
          <cell r="F139">
            <v>44895</v>
          </cell>
          <cell r="G139">
            <v>34910.480000000003</v>
          </cell>
        </row>
        <row r="140">
          <cell r="A140">
            <v>44866</v>
          </cell>
          <cell r="B140">
            <v>44866</v>
          </cell>
          <cell r="C140" t="str">
            <v>Richwood</v>
          </cell>
          <cell r="E140">
            <v>44866</v>
          </cell>
          <cell r="F140">
            <v>44895</v>
          </cell>
          <cell r="G140">
            <v>9560.18</v>
          </cell>
        </row>
        <row r="141">
          <cell r="A141">
            <v>44866</v>
          </cell>
          <cell r="B141">
            <v>44866</v>
          </cell>
          <cell r="C141" t="str">
            <v>Rosenberg</v>
          </cell>
          <cell r="E141">
            <v>44866</v>
          </cell>
          <cell r="F141">
            <v>44895</v>
          </cell>
          <cell r="G141">
            <v>122621.97</v>
          </cell>
        </row>
        <row r="142">
          <cell r="A142">
            <v>44866</v>
          </cell>
          <cell r="B142">
            <v>44866</v>
          </cell>
          <cell r="C142" t="str">
            <v>San Felipe</v>
          </cell>
          <cell r="E142">
            <v>44866</v>
          </cell>
          <cell r="F142">
            <v>44895</v>
          </cell>
          <cell r="G142">
            <v>3258.86</v>
          </cell>
        </row>
        <row r="143">
          <cell r="A143">
            <v>44866</v>
          </cell>
          <cell r="B143">
            <v>44866</v>
          </cell>
          <cell r="C143" t="str">
            <v>Sandy Point</v>
          </cell>
          <cell r="E143">
            <v>44866</v>
          </cell>
          <cell r="F143">
            <v>44895</v>
          </cell>
          <cell r="G143">
            <v>3571.19</v>
          </cell>
        </row>
        <row r="144">
          <cell r="A144">
            <v>44866</v>
          </cell>
          <cell r="B144">
            <v>44866</v>
          </cell>
          <cell r="C144" t="str">
            <v>Santa Fe</v>
          </cell>
          <cell r="E144">
            <v>44866</v>
          </cell>
          <cell r="F144">
            <v>44895</v>
          </cell>
          <cell r="G144">
            <v>34029.22</v>
          </cell>
        </row>
        <row r="145">
          <cell r="A145">
            <v>44866</v>
          </cell>
          <cell r="B145">
            <v>44866</v>
          </cell>
          <cell r="C145" t="str">
            <v>Seabrook</v>
          </cell>
          <cell r="E145">
            <v>44866</v>
          </cell>
          <cell r="F145">
            <v>44895</v>
          </cell>
          <cell r="G145">
            <v>33167.65</v>
          </cell>
        </row>
        <row r="146">
          <cell r="A146">
            <v>44866</v>
          </cell>
          <cell r="B146">
            <v>44866</v>
          </cell>
          <cell r="C146" t="str">
            <v>Sealy</v>
          </cell>
          <cell r="E146">
            <v>44866</v>
          </cell>
          <cell r="F146">
            <v>44895</v>
          </cell>
          <cell r="G146">
            <v>24821.279999999999</v>
          </cell>
        </row>
        <row r="147">
          <cell r="A147">
            <v>44866</v>
          </cell>
          <cell r="B147">
            <v>44866</v>
          </cell>
          <cell r="C147" t="str">
            <v>Simonton</v>
          </cell>
          <cell r="E147">
            <v>44866</v>
          </cell>
          <cell r="F147">
            <v>44895</v>
          </cell>
          <cell r="G147">
            <v>2750.93</v>
          </cell>
        </row>
        <row r="148">
          <cell r="A148">
            <v>44866</v>
          </cell>
          <cell r="B148">
            <v>44866</v>
          </cell>
          <cell r="C148" t="str">
            <v>South Houston</v>
          </cell>
          <cell r="E148">
            <v>44866</v>
          </cell>
          <cell r="F148">
            <v>44895</v>
          </cell>
          <cell r="G148">
            <v>35348.080000000002</v>
          </cell>
        </row>
        <row r="149">
          <cell r="A149">
            <v>44866</v>
          </cell>
          <cell r="B149">
            <v>44866</v>
          </cell>
          <cell r="C149" t="str">
            <v>Southside</v>
          </cell>
          <cell r="E149">
            <v>44866</v>
          </cell>
          <cell r="F149">
            <v>44895</v>
          </cell>
          <cell r="G149">
            <v>8140.3</v>
          </cell>
        </row>
        <row r="150">
          <cell r="A150">
            <v>44866</v>
          </cell>
          <cell r="B150">
            <v>44866</v>
          </cell>
          <cell r="C150" t="str">
            <v>Spring Valley</v>
          </cell>
          <cell r="E150">
            <v>44866</v>
          </cell>
          <cell r="F150">
            <v>44895</v>
          </cell>
          <cell r="G150">
            <v>15294.71</v>
          </cell>
        </row>
        <row r="151">
          <cell r="A151">
            <v>44866</v>
          </cell>
          <cell r="B151">
            <v>44866</v>
          </cell>
          <cell r="C151" t="str">
            <v>Stafford</v>
          </cell>
          <cell r="E151">
            <v>44866</v>
          </cell>
          <cell r="F151">
            <v>44895</v>
          </cell>
          <cell r="G151">
            <v>114359.22</v>
          </cell>
        </row>
        <row r="152">
          <cell r="A152">
            <v>44866</v>
          </cell>
          <cell r="B152">
            <v>44866</v>
          </cell>
          <cell r="C152" t="str">
            <v>Stagecoach</v>
          </cell>
          <cell r="E152">
            <v>44866</v>
          </cell>
          <cell r="F152">
            <v>44895</v>
          </cell>
          <cell r="G152">
            <v>2853.04</v>
          </cell>
        </row>
        <row r="153">
          <cell r="A153">
            <v>44866</v>
          </cell>
          <cell r="B153">
            <v>44866</v>
          </cell>
          <cell r="C153" t="str">
            <v>Sugar Land</v>
          </cell>
          <cell r="E153">
            <v>44866</v>
          </cell>
          <cell r="F153">
            <v>44895</v>
          </cell>
          <cell r="G153">
            <v>338062.87</v>
          </cell>
        </row>
        <row r="154">
          <cell r="A154">
            <v>44866</v>
          </cell>
          <cell r="B154">
            <v>44866</v>
          </cell>
          <cell r="C154" t="str">
            <v>Surfside Beach</v>
          </cell>
          <cell r="E154">
            <v>44866</v>
          </cell>
          <cell r="F154">
            <v>44895</v>
          </cell>
          <cell r="G154">
            <v>5660.79</v>
          </cell>
        </row>
        <row r="155">
          <cell r="A155">
            <v>44866</v>
          </cell>
          <cell r="B155">
            <v>44866</v>
          </cell>
          <cell r="C155" t="str">
            <v>Thompsons</v>
          </cell>
          <cell r="E155">
            <v>44866</v>
          </cell>
          <cell r="F155">
            <v>44895</v>
          </cell>
          <cell r="G155">
            <v>2150.79</v>
          </cell>
        </row>
        <row r="156">
          <cell r="A156">
            <v>44866</v>
          </cell>
          <cell r="B156">
            <v>44866</v>
          </cell>
          <cell r="C156" t="str">
            <v>Tiki Island</v>
          </cell>
          <cell r="E156">
            <v>44866</v>
          </cell>
          <cell r="F156">
            <v>44895</v>
          </cell>
          <cell r="G156">
            <v>6207.74</v>
          </cell>
        </row>
        <row r="157">
          <cell r="A157">
            <v>44866</v>
          </cell>
          <cell r="B157">
            <v>44866</v>
          </cell>
          <cell r="C157" t="str">
            <v>Tomball</v>
          </cell>
          <cell r="E157">
            <v>44866</v>
          </cell>
          <cell r="F157">
            <v>44895</v>
          </cell>
          <cell r="G157">
            <v>59558.85</v>
          </cell>
        </row>
        <row r="158">
          <cell r="A158">
            <v>44866</v>
          </cell>
          <cell r="B158">
            <v>44866</v>
          </cell>
          <cell r="C158" t="str">
            <v>Waller</v>
          </cell>
          <cell r="E158">
            <v>44866</v>
          </cell>
          <cell r="F158">
            <v>44895</v>
          </cell>
          <cell r="G158">
            <v>10545.53</v>
          </cell>
        </row>
        <row r="159">
          <cell r="A159">
            <v>44866</v>
          </cell>
          <cell r="B159">
            <v>44866</v>
          </cell>
          <cell r="C159" t="str">
            <v>Wallis</v>
          </cell>
          <cell r="E159">
            <v>44866</v>
          </cell>
          <cell r="F159">
            <v>44895</v>
          </cell>
          <cell r="G159">
            <v>3324.32</v>
          </cell>
        </row>
        <row r="160">
          <cell r="A160">
            <v>44866</v>
          </cell>
          <cell r="B160">
            <v>44866</v>
          </cell>
          <cell r="C160" t="str">
            <v>Webster</v>
          </cell>
          <cell r="E160">
            <v>44866</v>
          </cell>
          <cell r="F160">
            <v>44895</v>
          </cell>
          <cell r="G160">
            <v>80352.25</v>
          </cell>
        </row>
        <row r="161">
          <cell r="A161">
            <v>44866</v>
          </cell>
          <cell r="B161">
            <v>44866</v>
          </cell>
          <cell r="C161" t="str">
            <v>West University</v>
          </cell>
          <cell r="E161">
            <v>44866</v>
          </cell>
          <cell r="F161">
            <v>44895</v>
          </cell>
          <cell r="G161">
            <v>45180.32</v>
          </cell>
        </row>
        <row r="162">
          <cell r="A162">
            <v>44866</v>
          </cell>
          <cell r="B162">
            <v>44866</v>
          </cell>
          <cell r="C162" t="str">
            <v>Weston Lakes</v>
          </cell>
          <cell r="E162">
            <v>44866</v>
          </cell>
          <cell r="F162">
            <v>44895</v>
          </cell>
          <cell r="G162">
            <v>9471.86</v>
          </cell>
        </row>
        <row r="163">
          <cell r="A163">
            <v>44866</v>
          </cell>
          <cell r="B163">
            <v>44866</v>
          </cell>
          <cell r="C163" t="str">
            <v>Wharton</v>
          </cell>
          <cell r="E163">
            <v>44866</v>
          </cell>
          <cell r="F163">
            <v>44895</v>
          </cell>
          <cell r="G163">
            <v>41705.86</v>
          </cell>
        </row>
        <row r="164">
          <cell r="A164">
            <v>44896</v>
          </cell>
          <cell r="B164">
            <v>44866</v>
          </cell>
          <cell r="C164" t="str">
            <v>Needville</v>
          </cell>
          <cell r="E164">
            <v>44866</v>
          </cell>
          <cell r="F164">
            <v>44895</v>
          </cell>
          <cell r="G164">
            <v>7859.66</v>
          </cell>
        </row>
        <row r="165">
          <cell r="A165">
            <v>44896</v>
          </cell>
          <cell r="B165">
            <v>44896</v>
          </cell>
          <cell r="C165" t="str">
            <v>Bayou Vista</v>
          </cell>
          <cell r="E165">
            <v>44896</v>
          </cell>
          <cell r="F165">
            <v>44926</v>
          </cell>
          <cell r="G165">
            <v>5049.38</v>
          </cell>
        </row>
        <row r="166">
          <cell r="A166">
            <v>44896</v>
          </cell>
          <cell r="B166">
            <v>44896</v>
          </cell>
          <cell r="C166" t="str">
            <v>Baytown</v>
          </cell>
          <cell r="E166">
            <v>44896</v>
          </cell>
          <cell r="F166">
            <v>44926</v>
          </cell>
          <cell r="G166">
            <v>209325.97</v>
          </cell>
        </row>
        <row r="167">
          <cell r="A167">
            <v>44896</v>
          </cell>
          <cell r="B167">
            <v>44896</v>
          </cell>
          <cell r="C167" t="str">
            <v>Beach City</v>
          </cell>
          <cell r="E167">
            <v>44896</v>
          </cell>
          <cell r="F167">
            <v>44926</v>
          </cell>
          <cell r="G167">
            <v>7942</v>
          </cell>
        </row>
        <row r="168">
          <cell r="A168">
            <v>44896</v>
          </cell>
          <cell r="B168">
            <v>44896</v>
          </cell>
          <cell r="C168" t="str">
            <v>Beasley</v>
          </cell>
          <cell r="E168">
            <v>44896</v>
          </cell>
          <cell r="F168">
            <v>44926</v>
          </cell>
          <cell r="G168">
            <v>1843.23</v>
          </cell>
        </row>
        <row r="169">
          <cell r="A169">
            <v>44896</v>
          </cell>
          <cell r="B169">
            <v>44896</v>
          </cell>
          <cell r="C169" t="str">
            <v>Bellaire</v>
          </cell>
          <cell r="E169">
            <v>44896</v>
          </cell>
          <cell r="F169">
            <v>44926</v>
          </cell>
          <cell r="G169">
            <v>67148.89</v>
          </cell>
        </row>
        <row r="170">
          <cell r="A170">
            <v>44896</v>
          </cell>
          <cell r="B170">
            <v>44896</v>
          </cell>
          <cell r="C170" t="str">
            <v>Bonney Village</v>
          </cell>
          <cell r="E170">
            <v>44896</v>
          </cell>
          <cell r="F170">
            <v>44926</v>
          </cell>
          <cell r="G170">
            <v>1207.0899999999999</v>
          </cell>
        </row>
        <row r="171">
          <cell r="A171">
            <v>44896</v>
          </cell>
          <cell r="B171">
            <v>44896</v>
          </cell>
          <cell r="C171" t="str">
            <v>Brazos</v>
          </cell>
          <cell r="E171">
            <v>44896</v>
          </cell>
          <cell r="F171">
            <v>44926</v>
          </cell>
          <cell r="G171">
            <v>1544.67</v>
          </cell>
        </row>
        <row r="172">
          <cell r="A172">
            <v>44896</v>
          </cell>
          <cell r="B172">
            <v>44896</v>
          </cell>
          <cell r="C172" t="str">
            <v>Brookshire</v>
          </cell>
          <cell r="E172">
            <v>44896</v>
          </cell>
          <cell r="F172">
            <v>44926</v>
          </cell>
          <cell r="G172">
            <v>14993.04</v>
          </cell>
        </row>
        <row r="173">
          <cell r="A173">
            <v>44896</v>
          </cell>
          <cell r="B173">
            <v>44896</v>
          </cell>
          <cell r="C173" t="str">
            <v>Brookside Village</v>
          </cell>
          <cell r="E173">
            <v>44896</v>
          </cell>
          <cell r="F173">
            <v>44926</v>
          </cell>
          <cell r="G173">
            <v>3392.93</v>
          </cell>
        </row>
        <row r="174">
          <cell r="A174">
            <v>44896</v>
          </cell>
          <cell r="B174">
            <v>44896</v>
          </cell>
          <cell r="C174" t="str">
            <v>Bunker Hill Village</v>
          </cell>
          <cell r="E174">
            <v>44896</v>
          </cell>
          <cell r="F174">
            <v>44926</v>
          </cell>
          <cell r="G174">
            <v>14924.73</v>
          </cell>
        </row>
        <row r="175">
          <cell r="A175">
            <v>44896</v>
          </cell>
          <cell r="B175">
            <v>44896</v>
          </cell>
          <cell r="C175" t="str">
            <v>Clear Lake Shores</v>
          </cell>
          <cell r="E175">
            <v>44896</v>
          </cell>
          <cell r="F175">
            <v>44926</v>
          </cell>
          <cell r="G175">
            <v>10027.219999999999</v>
          </cell>
        </row>
        <row r="176">
          <cell r="A176">
            <v>44896</v>
          </cell>
          <cell r="B176">
            <v>44896</v>
          </cell>
          <cell r="C176" t="str">
            <v>Clute</v>
          </cell>
          <cell r="E176">
            <v>44896</v>
          </cell>
          <cell r="F176">
            <v>44926</v>
          </cell>
          <cell r="G176">
            <v>28695.98</v>
          </cell>
        </row>
        <row r="177">
          <cell r="A177">
            <v>44896</v>
          </cell>
          <cell r="B177">
            <v>44896</v>
          </cell>
          <cell r="C177" t="str">
            <v>Cove</v>
          </cell>
          <cell r="E177">
            <v>44896</v>
          </cell>
          <cell r="F177">
            <v>44926</v>
          </cell>
          <cell r="G177">
            <v>3707.58</v>
          </cell>
        </row>
        <row r="178">
          <cell r="A178">
            <v>44896</v>
          </cell>
          <cell r="B178">
            <v>44896</v>
          </cell>
          <cell r="C178" t="str">
            <v>Danbury</v>
          </cell>
          <cell r="E178">
            <v>44896</v>
          </cell>
          <cell r="F178">
            <v>44926</v>
          </cell>
          <cell r="G178">
            <v>3816.33</v>
          </cell>
        </row>
        <row r="179">
          <cell r="A179">
            <v>44896</v>
          </cell>
          <cell r="B179">
            <v>44896</v>
          </cell>
          <cell r="C179" t="str">
            <v>Deer Park</v>
          </cell>
          <cell r="E179">
            <v>44896</v>
          </cell>
          <cell r="F179">
            <v>44926</v>
          </cell>
          <cell r="G179">
            <v>88416.21</v>
          </cell>
        </row>
        <row r="180">
          <cell r="A180">
            <v>44896</v>
          </cell>
          <cell r="B180">
            <v>44896</v>
          </cell>
          <cell r="C180" t="str">
            <v>East Bernard</v>
          </cell>
          <cell r="E180">
            <v>44896</v>
          </cell>
          <cell r="F180">
            <v>44926</v>
          </cell>
          <cell r="G180">
            <v>6738.8</v>
          </cell>
        </row>
        <row r="181">
          <cell r="A181">
            <v>44896</v>
          </cell>
          <cell r="B181">
            <v>44896</v>
          </cell>
          <cell r="C181" t="str">
            <v>Fairchilds</v>
          </cell>
          <cell r="E181">
            <v>44896</v>
          </cell>
          <cell r="F181">
            <v>44926</v>
          </cell>
          <cell r="G181">
            <v>2255.25</v>
          </cell>
        </row>
        <row r="182">
          <cell r="A182">
            <v>44896</v>
          </cell>
          <cell r="B182">
            <v>44896</v>
          </cell>
          <cell r="C182" t="str">
            <v>Freeport</v>
          </cell>
          <cell r="E182">
            <v>44896</v>
          </cell>
          <cell r="F182">
            <v>44926</v>
          </cell>
          <cell r="G182">
            <v>43362.28</v>
          </cell>
        </row>
        <row r="183">
          <cell r="A183">
            <v>44896</v>
          </cell>
          <cell r="B183">
            <v>44896</v>
          </cell>
          <cell r="C183" t="str">
            <v>Friendswood</v>
          </cell>
          <cell r="E183">
            <v>44896</v>
          </cell>
          <cell r="F183">
            <v>44926</v>
          </cell>
          <cell r="G183">
            <v>11521.25</v>
          </cell>
        </row>
        <row r="184">
          <cell r="A184">
            <v>44896</v>
          </cell>
          <cell r="B184">
            <v>44896</v>
          </cell>
          <cell r="C184" t="str">
            <v>Fulshear</v>
          </cell>
          <cell r="E184">
            <v>44896</v>
          </cell>
          <cell r="F184">
            <v>44926</v>
          </cell>
          <cell r="G184">
            <v>55788.51</v>
          </cell>
        </row>
        <row r="185">
          <cell r="A185">
            <v>44896</v>
          </cell>
          <cell r="B185">
            <v>44896</v>
          </cell>
          <cell r="C185" t="str">
            <v>Galena Park</v>
          </cell>
          <cell r="E185">
            <v>44896</v>
          </cell>
          <cell r="F185">
            <v>44926</v>
          </cell>
          <cell r="G185">
            <v>52229.09</v>
          </cell>
        </row>
        <row r="186">
          <cell r="A186">
            <v>44896</v>
          </cell>
          <cell r="B186">
            <v>44896</v>
          </cell>
          <cell r="C186" t="str">
            <v>Galveston</v>
          </cell>
          <cell r="E186">
            <v>44896</v>
          </cell>
          <cell r="F186">
            <v>44926</v>
          </cell>
          <cell r="G186">
            <v>253979.93</v>
          </cell>
        </row>
        <row r="187">
          <cell r="A187">
            <v>44896</v>
          </cell>
          <cell r="B187">
            <v>44896</v>
          </cell>
          <cell r="C187" t="str">
            <v>Hedwig</v>
          </cell>
          <cell r="E187">
            <v>44896</v>
          </cell>
          <cell r="F187">
            <v>44926</v>
          </cell>
          <cell r="G187">
            <v>21406.06</v>
          </cell>
        </row>
        <row r="188">
          <cell r="A188">
            <v>44896</v>
          </cell>
          <cell r="B188">
            <v>44896</v>
          </cell>
          <cell r="C188" t="str">
            <v>Hilcrest Village</v>
          </cell>
          <cell r="E188">
            <v>44896</v>
          </cell>
          <cell r="F188">
            <v>44926</v>
          </cell>
          <cell r="G188">
            <v>1817.2</v>
          </cell>
        </row>
        <row r="189">
          <cell r="A189">
            <v>44896</v>
          </cell>
          <cell r="B189">
            <v>44896</v>
          </cell>
          <cell r="C189" t="str">
            <v>Hilshire Village</v>
          </cell>
          <cell r="E189">
            <v>44896</v>
          </cell>
          <cell r="F189">
            <v>44926</v>
          </cell>
          <cell r="G189">
            <v>2969.93</v>
          </cell>
        </row>
        <row r="190">
          <cell r="A190">
            <v>44896</v>
          </cell>
          <cell r="B190">
            <v>44896</v>
          </cell>
          <cell r="C190" t="str">
            <v>Hitchcock</v>
          </cell>
          <cell r="E190">
            <v>44896</v>
          </cell>
          <cell r="F190">
            <v>44926</v>
          </cell>
          <cell r="G190">
            <v>18444.689999999999</v>
          </cell>
        </row>
        <row r="191">
          <cell r="A191">
            <v>44896</v>
          </cell>
          <cell r="B191">
            <v>44896</v>
          </cell>
          <cell r="C191" t="str">
            <v>Houston</v>
          </cell>
          <cell r="E191">
            <v>44896</v>
          </cell>
          <cell r="F191">
            <v>44926</v>
          </cell>
          <cell r="G191">
            <v>7882580.9900000002</v>
          </cell>
        </row>
        <row r="192">
          <cell r="A192">
            <v>44896</v>
          </cell>
          <cell r="B192">
            <v>44896</v>
          </cell>
          <cell r="C192" t="str">
            <v>Humble</v>
          </cell>
          <cell r="E192">
            <v>44896</v>
          </cell>
          <cell r="F192">
            <v>44926</v>
          </cell>
          <cell r="G192">
            <v>83080.429999999993</v>
          </cell>
        </row>
        <row r="193">
          <cell r="A193">
            <v>44896</v>
          </cell>
          <cell r="B193">
            <v>44896</v>
          </cell>
          <cell r="C193" t="str">
            <v>Hunter Creek Village</v>
          </cell>
          <cell r="E193">
            <v>44896</v>
          </cell>
          <cell r="F193">
            <v>44926</v>
          </cell>
          <cell r="G193">
            <v>20387.419999999998</v>
          </cell>
        </row>
        <row r="194">
          <cell r="A194">
            <v>44896</v>
          </cell>
          <cell r="B194">
            <v>44896</v>
          </cell>
          <cell r="C194" t="str">
            <v>Jacinto City</v>
          </cell>
          <cell r="E194">
            <v>44896</v>
          </cell>
          <cell r="F194">
            <v>44926</v>
          </cell>
          <cell r="G194">
            <v>34167.620000000003</v>
          </cell>
        </row>
        <row r="195">
          <cell r="A195">
            <v>44896</v>
          </cell>
          <cell r="B195">
            <v>44896</v>
          </cell>
          <cell r="C195" t="str">
            <v>Jamaica Beach</v>
          </cell>
          <cell r="E195">
            <v>44896</v>
          </cell>
          <cell r="F195">
            <v>44926</v>
          </cell>
          <cell r="G195">
            <v>5431.68</v>
          </cell>
        </row>
        <row r="196">
          <cell r="A196">
            <v>44896</v>
          </cell>
          <cell r="B196">
            <v>44896</v>
          </cell>
          <cell r="C196" t="str">
            <v>Jersey Village</v>
          </cell>
          <cell r="E196">
            <v>44896</v>
          </cell>
          <cell r="F196">
            <v>44926</v>
          </cell>
          <cell r="G196">
            <v>29044.19</v>
          </cell>
        </row>
        <row r="197">
          <cell r="A197">
            <v>44896</v>
          </cell>
          <cell r="B197">
            <v>44896</v>
          </cell>
          <cell r="C197" t="str">
            <v>Jones Creek</v>
          </cell>
          <cell r="E197">
            <v>44896</v>
          </cell>
          <cell r="F197">
            <v>44926</v>
          </cell>
          <cell r="G197">
            <v>4633.8900000000003</v>
          </cell>
        </row>
        <row r="198">
          <cell r="A198">
            <v>44896</v>
          </cell>
          <cell r="B198">
            <v>44896</v>
          </cell>
          <cell r="C198" t="str">
            <v>Katy</v>
          </cell>
          <cell r="E198">
            <v>44896</v>
          </cell>
          <cell r="F198">
            <v>44926</v>
          </cell>
          <cell r="G198">
            <v>88012.03</v>
          </cell>
        </row>
        <row r="199">
          <cell r="A199">
            <v>44896</v>
          </cell>
          <cell r="B199">
            <v>44896</v>
          </cell>
          <cell r="C199" t="str">
            <v>Kemah</v>
          </cell>
          <cell r="E199">
            <v>44896</v>
          </cell>
          <cell r="F199">
            <v>44926</v>
          </cell>
          <cell r="G199">
            <v>11858.01</v>
          </cell>
        </row>
        <row r="200">
          <cell r="A200">
            <v>44896</v>
          </cell>
          <cell r="B200">
            <v>44896</v>
          </cell>
          <cell r="C200" t="str">
            <v>Kendleton</v>
          </cell>
          <cell r="E200">
            <v>44896</v>
          </cell>
          <cell r="F200">
            <v>44926</v>
          </cell>
          <cell r="G200">
            <v>1754.09</v>
          </cell>
        </row>
        <row r="201">
          <cell r="A201">
            <v>44896</v>
          </cell>
          <cell r="B201">
            <v>44896</v>
          </cell>
          <cell r="C201" t="str">
            <v>La Porte</v>
          </cell>
          <cell r="E201">
            <v>44896</v>
          </cell>
          <cell r="F201">
            <v>44926</v>
          </cell>
          <cell r="G201">
            <v>213297.99</v>
          </cell>
        </row>
        <row r="202">
          <cell r="A202">
            <v>44896</v>
          </cell>
          <cell r="B202">
            <v>44896</v>
          </cell>
          <cell r="C202" t="str">
            <v>Lake Jackson</v>
          </cell>
          <cell r="E202">
            <v>44896</v>
          </cell>
          <cell r="F202">
            <v>44926</v>
          </cell>
          <cell r="G202">
            <v>87181.4</v>
          </cell>
        </row>
        <row r="203">
          <cell r="A203">
            <v>44896</v>
          </cell>
          <cell r="B203">
            <v>44896</v>
          </cell>
          <cell r="C203" t="str">
            <v>Liverpool</v>
          </cell>
          <cell r="E203">
            <v>44896</v>
          </cell>
          <cell r="F203">
            <v>44926</v>
          </cell>
          <cell r="G203">
            <v>1989.12</v>
          </cell>
        </row>
        <row r="204">
          <cell r="A204">
            <v>44896</v>
          </cell>
          <cell r="B204">
            <v>44896</v>
          </cell>
          <cell r="C204" t="str">
            <v>Magnolia</v>
          </cell>
          <cell r="E204">
            <v>44896</v>
          </cell>
          <cell r="F204">
            <v>44926</v>
          </cell>
          <cell r="G204">
            <v>11903.01</v>
          </cell>
        </row>
        <row r="205">
          <cell r="A205">
            <v>44896</v>
          </cell>
          <cell r="B205">
            <v>44896</v>
          </cell>
          <cell r="C205" t="str">
            <v>Meadows Place</v>
          </cell>
          <cell r="E205">
            <v>44896</v>
          </cell>
          <cell r="F205">
            <v>44926</v>
          </cell>
          <cell r="G205">
            <v>13462.82</v>
          </cell>
        </row>
        <row r="206">
          <cell r="A206">
            <v>44896</v>
          </cell>
          <cell r="B206">
            <v>44896</v>
          </cell>
          <cell r="C206" t="str">
            <v>Missouri City</v>
          </cell>
          <cell r="E206">
            <v>44896</v>
          </cell>
          <cell r="F206">
            <v>44926</v>
          </cell>
          <cell r="G206">
            <v>196896.93</v>
          </cell>
        </row>
        <row r="207">
          <cell r="A207">
            <v>44896</v>
          </cell>
          <cell r="B207">
            <v>44896</v>
          </cell>
          <cell r="C207" t="str">
            <v>Mont Belvieu</v>
          </cell>
          <cell r="E207">
            <v>44896</v>
          </cell>
          <cell r="F207">
            <v>44926</v>
          </cell>
          <cell r="G207">
            <v>568597.68999999994</v>
          </cell>
        </row>
        <row r="208">
          <cell r="A208">
            <v>44896</v>
          </cell>
          <cell r="B208">
            <v>44896</v>
          </cell>
          <cell r="C208" t="str">
            <v>Morgans Point</v>
          </cell>
          <cell r="E208">
            <v>44896</v>
          </cell>
          <cell r="F208">
            <v>44926</v>
          </cell>
          <cell r="G208">
            <v>20275.330000000002</v>
          </cell>
        </row>
        <row r="209">
          <cell r="A209">
            <v>44896</v>
          </cell>
          <cell r="B209">
            <v>44896</v>
          </cell>
          <cell r="C209" t="str">
            <v>Nassau Bay</v>
          </cell>
          <cell r="E209">
            <v>44896</v>
          </cell>
          <cell r="F209">
            <v>44926</v>
          </cell>
          <cell r="G209">
            <v>26643.09</v>
          </cell>
        </row>
        <row r="210">
          <cell r="A210">
            <v>44896</v>
          </cell>
          <cell r="B210">
            <v>44896</v>
          </cell>
          <cell r="C210" t="str">
            <v>Old River Winfree</v>
          </cell>
          <cell r="E210">
            <v>44896</v>
          </cell>
          <cell r="F210">
            <v>44926</v>
          </cell>
          <cell r="G210">
            <v>3633.81</v>
          </cell>
        </row>
        <row r="211">
          <cell r="A211">
            <v>44896</v>
          </cell>
          <cell r="B211">
            <v>44896</v>
          </cell>
          <cell r="C211" t="str">
            <v>Orchard</v>
          </cell>
          <cell r="E211">
            <v>44896</v>
          </cell>
          <cell r="F211">
            <v>44926</v>
          </cell>
          <cell r="G211">
            <v>986.75</v>
          </cell>
        </row>
        <row r="212">
          <cell r="A212">
            <v>44896</v>
          </cell>
          <cell r="B212">
            <v>44896</v>
          </cell>
          <cell r="C212" t="str">
            <v>Oyster Creek</v>
          </cell>
          <cell r="E212">
            <v>44896</v>
          </cell>
          <cell r="F212">
            <v>44926</v>
          </cell>
          <cell r="G212">
            <v>51834.36</v>
          </cell>
        </row>
        <row r="213">
          <cell r="A213">
            <v>44896</v>
          </cell>
          <cell r="B213">
            <v>44896</v>
          </cell>
          <cell r="C213" t="str">
            <v>Pasadena</v>
          </cell>
          <cell r="E213">
            <v>44896</v>
          </cell>
          <cell r="F213">
            <v>44926</v>
          </cell>
          <cell r="G213">
            <v>383635.71</v>
          </cell>
        </row>
        <row r="214">
          <cell r="A214">
            <v>44896</v>
          </cell>
          <cell r="B214">
            <v>44896</v>
          </cell>
          <cell r="C214" t="str">
            <v>Pine Island</v>
          </cell>
          <cell r="E214">
            <v>44896</v>
          </cell>
          <cell r="F214">
            <v>44926</v>
          </cell>
          <cell r="G214">
            <v>2484.59</v>
          </cell>
        </row>
        <row r="215">
          <cell r="A215">
            <v>44896</v>
          </cell>
          <cell r="B215">
            <v>44896</v>
          </cell>
          <cell r="C215" t="str">
            <v>Piney Point Village</v>
          </cell>
          <cell r="E215">
            <v>44896</v>
          </cell>
          <cell r="F215">
            <v>44926</v>
          </cell>
          <cell r="G215">
            <v>22701.599999999999</v>
          </cell>
        </row>
        <row r="216">
          <cell r="A216">
            <v>44896</v>
          </cell>
          <cell r="B216">
            <v>44896</v>
          </cell>
          <cell r="C216" t="str">
            <v>Pleak</v>
          </cell>
          <cell r="E216">
            <v>44896</v>
          </cell>
          <cell r="F216">
            <v>44926</v>
          </cell>
          <cell r="G216">
            <v>2940.66</v>
          </cell>
        </row>
        <row r="217">
          <cell r="A217">
            <v>44896</v>
          </cell>
          <cell r="B217">
            <v>44896</v>
          </cell>
          <cell r="C217" t="str">
            <v>Quintana</v>
          </cell>
          <cell r="E217">
            <v>44896</v>
          </cell>
          <cell r="F217">
            <v>44926</v>
          </cell>
          <cell r="G217">
            <v>1464.57</v>
          </cell>
        </row>
        <row r="218">
          <cell r="A218">
            <v>44896</v>
          </cell>
          <cell r="B218">
            <v>44896</v>
          </cell>
          <cell r="C218" t="str">
            <v>Richmond</v>
          </cell>
          <cell r="E218">
            <v>44896</v>
          </cell>
          <cell r="F218">
            <v>44926</v>
          </cell>
          <cell r="G218">
            <v>34910.480000000003</v>
          </cell>
        </row>
        <row r="219">
          <cell r="A219">
            <v>44896</v>
          </cell>
          <cell r="B219">
            <v>44896</v>
          </cell>
          <cell r="C219" t="str">
            <v>Richwood</v>
          </cell>
          <cell r="E219">
            <v>44896</v>
          </cell>
          <cell r="F219">
            <v>44926</v>
          </cell>
          <cell r="G219">
            <v>9560.18</v>
          </cell>
        </row>
        <row r="220">
          <cell r="A220">
            <v>44896</v>
          </cell>
          <cell r="B220">
            <v>44896</v>
          </cell>
          <cell r="C220" t="str">
            <v>Rosenberg</v>
          </cell>
          <cell r="E220">
            <v>44896</v>
          </cell>
          <cell r="F220">
            <v>44926</v>
          </cell>
          <cell r="G220">
            <v>122621.97</v>
          </cell>
        </row>
        <row r="221">
          <cell r="A221">
            <v>44896</v>
          </cell>
          <cell r="B221">
            <v>44896</v>
          </cell>
          <cell r="C221" t="str">
            <v>San Felipe</v>
          </cell>
          <cell r="E221">
            <v>44896</v>
          </cell>
          <cell r="F221">
            <v>44926</v>
          </cell>
          <cell r="G221">
            <v>3258.86</v>
          </cell>
        </row>
        <row r="222">
          <cell r="A222">
            <v>44896</v>
          </cell>
          <cell r="B222">
            <v>44896</v>
          </cell>
          <cell r="C222" t="str">
            <v>Sandy Point</v>
          </cell>
          <cell r="E222">
            <v>44896</v>
          </cell>
          <cell r="F222">
            <v>44926</v>
          </cell>
          <cell r="G222">
            <v>3571.19</v>
          </cell>
        </row>
        <row r="223">
          <cell r="A223">
            <v>44896</v>
          </cell>
          <cell r="B223">
            <v>44896</v>
          </cell>
          <cell r="C223" t="str">
            <v>Santa Fe</v>
          </cell>
          <cell r="E223">
            <v>44896</v>
          </cell>
          <cell r="F223">
            <v>44926</v>
          </cell>
          <cell r="G223">
            <v>34029.22</v>
          </cell>
        </row>
        <row r="224">
          <cell r="A224">
            <v>44896</v>
          </cell>
          <cell r="B224">
            <v>44896</v>
          </cell>
          <cell r="C224" t="str">
            <v>Seabrook</v>
          </cell>
          <cell r="E224">
            <v>44896</v>
          </cell>
          <cell r="F224">
            <v>44926</v>
          </cell>
          <cell r="G224">
            <v>33167.65</v>
          </cell>
        </row>
        <row r="225">
          <cell r="A225">
            <v>44896</v>
          </cell>
          <cell r="B225">
            <v>44896</v>
          </cell>
          <cell r="C225" t="str">
            <v>Sealy</v>
          </cell>
          <cell r="E225">
            <v>44896</v>
          </cell>
          <cell r="F225">
            <v>44926</v>
          </cell>
          <cell r="G225">
            <v>24821.279999999999</v>
          </cell>
        </row>
        <row r="226">
          <cell r="A226">
            <v>44896</v>
          </cell>
          <cell r="B226">
            <v>44896</v>
          </cell>
          <cell r="C226" t="str">
            <v>Simonton</v>
          </cell>
          <cell r="E226">
            <v>44896</v>
          </cell>
          <cell r="F226">
            <v>44926</v>
          </cell>
          <cell r="G226">
            <v>2750.93</v>
          </cell>
        </row>
        <row r="227">
          <cell r="A227">
            <v>44896</v>
          </cell>
          <cell r="B227">
            <v>44896</v>
          </cell>
          <cell r="C227" t="str">
            <v>South Houston</v>
          </cell>
          <cell r="E227">
            <v>44896</v>
          </cell>
          <cell r="F227">
            <v>44926</v>
          </cell>
          <cell r="G227">
            <v>35348.080000000002</v>
          </cell>
        </row>
        <row r="228">
          <cell r="A228">
            <v>44896</v>
          </cell>
          <cell r="B228">
            <v>44896</v>
          </cell>
          <cell r="C228" t="str">
            <v>Southside</v>
          </cell>
          <cell r="E228">
            <v>44896</v>
          </cell>
          <cell r="F228">
            <v>44926</v>
          </cell>
          <cell r="G228">
            <v>8140.3</v>
          </cell>
        </row>
        <row r="229">
          <cell r="A229">
            <v>44896</v>
          </cell>
          <cell r="B229">
            <v>44896</v>
          </cell>
          <cell r="C229" t="str">
            <v>Spring Valley</v>
          </cell>
          <cell r="E229">
            <v>44896</v>
          </cell>
          <cell r="F229">
            <v>44926</v>
          </cell>
          <cell r="G229">
            <v>15294.71</v>
          </cell>
        </row>
        <row r="230">
          <cell r="A230">
            <v>44896</v>
          </cell>
          <cell r="B230">
            <v>44896</v>
          </cell>
          <cell r="C230" t="str">
            <v>Stafford</v>
          </cell>
          <cell r="E230">
            <v>44896</v>
          </cell>
          <cell r="F230">
            <v>44926</v>
          </cell>
          <cell r="G230">
            <v>114359.22</v>
          </cell>
        </row>
        <row r="231">
          <cell r="A231">
            <v>44896</v>
          </cell>
          <cell r="B231">
            <v>44896</v>
          </cell>
          <cell r="C231" t="str">
            <v>Stagecoach</v>
          </cell>
          <cell r="E231">
            <v>44896</v>
          </cell>
          <cell r="F231">
            <v>44926</v>
          </cell>
          <cell r="G231">
            <v>2853.04</v>
          </cell>
        </row>
        <row r="232">
          <cell r="A232">
            <v>44896</v>
          </cell>
          <cell r="B232">
            <v>44896</v>
          </cell>
          <cell r="C232" t="str">
            <v>Sugar Land</v>
          </cell>
          <cell r="E232">
            <v>44896</v>
          </cell>
          <cell r="F232">
            <v>44926</v>
          </cell>
          <cell r="G232">
            <v>338062.87</v>
          </cell>
        </row>
        <row r="233">
          <cell r="A233">
            <v>44896</v>
          </cell>
          <cell r="B233">
            <v>44896</v>
          </cell>
          <cell r="C233" t="str">
            <v>Surfside Beach</v>
          </cell>
          <cell r="E233">
            <v>44896</v>
          </cell>
          <cell r="F233">
            <v>44926</v>
          </cell>
          <cell r="G233">
            <v>5660.79</v>
          </cell>
        </row>
        <row r="234">
          <cell r="A234">
            <v>44896</v>
          </cell>
          <cell r="B234">
            <v>44896</v>
          </cell>
          <cell r="C234" t="str">
            <v>Thompsons</v>
          </cell>
          <cell r="E234">
            <v>44896</v>
          </cell>
          <cell r="F234">
            <v>44926</v>
          </cell>
          <cell r="G234">
            <v>2150.79</v>
          </cell>
        </row>
        <row r="235">
          <cell r="A235">
            <v>44896</v>
          </cell>
          <cell r="B235">
            <v>44896</v>
          </cell>
          <cell r="C235" t="str">
            <v>Tiki Island</v>
          </cell>
          <cell r="E235">
            <v>44896</v>
          </cell>
          <cell r="F235">
            <v>44926</v>
          </cell>
          <cell r="G235">
            <v>6207.74</v>
          </cell>
        </row>
        <row r="236">
          <cell r="A236">
            <v>44896</v>
          </cell>
          <cell r="B236">
            <v>44896</v>
          </cell>
          <cell r="C236" t="str">
            <v>Tomball</v>
          </cell>
          <cell r="E236">
            <v>44896</v>
          </cell>
          <cell r="F236">
            <v>44926</v>
          </cell>
          <cell r="G236">
            <v>59558.85</v>
          </cell>
        </row>
        <row r="237">
          <cell r="A237">
            <v>44896</v>
          </cell>
          <cell r="B237">
            <v>44896</v>
          </cell>
          <cell r="C237" t="str">
            <v>Waller</v>
          </cell>
          <cell r="E237">
            <v>44896</v>
          </cell>
          <cell r="F237">
            <v>44926</v>
          </cell>
          <cell r="G237">
            <v>10545.53</v>
          </cell>
        </row>
        <row r="238">
          <cell r="A238">
            <v>44896</v>
          </cell>
          <cell r="B238">
            <v>44896</v>
          </cell>
          <cell r="C238" t="str">
            <v>Wallis</v>
          </cell>
          <cell r="E238">
            <v>44896</v>
          </cell>
          <cell r="F238">
            <v>44926</v>
          </cell>
          <cell r="G238">
            <v>3324.32</v>
          </cell>
        </row>
        <row r="239">
          <cell r="A239">
            <v>44896</v>
          </cell>
          <cell r="B239">
            <v>44896</v>
          </cell>
          <cell r="C239" t="str">
            <v>Webster</v>
          </cell>
          <cell r="E239">
            <v>44896</v>
          </cell>
          <cell r="F239">
            <v>44926</v>
          </cell>
          <cell r="G239">
            <v>80352.25</v>
          </cell>
        </row>
        <row r="240">
          <cell r="A240">
            <v>44896</v>
          </cell>
          <cell r="B240">
            <v>44896</v>
          </cell>
          <cell r="C240" t="str">
            <v>West University</v>
          </cell>
          <cell r="E240">
            <v>44896</v>
          </cell>
          <cell r="F240">
            <v>44926</v>
          </cell>
          <cell r="G240">
            <v>45180.32</v>
          </cell>
        </row>
        <row r="241">
          <cell r="A241">
            <v>44896</v>
          </cell>
          <cell r="B241">
            <v>44896</v>
          </cell>
          <cell r="C241" t="str">
            <v>Weston Lakes</v>
          </cell>
          <cell r="E241">
            <v>44896</v>
          </cell>
          <cell r="F241">
            <v>44926</v>
          </cell>
          <cell r="G241">
            <v>9471.86</v>
          </cell>
        </row>
        <row r="242">
          <cell r="A242">
            <v>44896</v>
          </cell>
          <cell r="B242">
            <v>44896</v>
          </cell>
          <cell r="C242" t="str">
            <v>Wharton</v>
          </cell>
          <cell r="E242">
            <v>44896</v>
          </cell>
          <cell r="F242">
            <v>44926</v>
          </cell>
          <cell r="G242">
            <v>41705.86</v>
          </cell>
        </row>
        <row r="243">
          <cell r="A243">
            <v>44925</v>
          </cell>
          <cell r="B243">
            <v>44896</v>
          </cell>
          <cell r="C243" t="str">
            <v>Needville</v>
          </cell>
          <cell r="E243">
            <v>44896</v>
          </cell>
          <cell r="F243">
            <v>44926</v>
          </cell>
          <cell r="G243">
            <v>7859.66</v>
          </cell>
        </row>
        <row r="244">
          <cell r="A244">
            <v>44927</v>
          </cell>
          <cell r="B244">
            <v>44927</v>
          </cell>
          <cell r="C244" t="str">
            <v>Bayou Vista</v>
          </cell>
          <cell r="E244">
            <v>44927</v>
          </cell>
          <cell r="F244">
            <v>44957</v>
          </cell>
          <cell r="G244">
            <v>5049.38</v>
          </cell>
        </row>
        <row r="245">
          <cell r="A245">
            <v>44927</v>
          </cell>
          <cell r="B245">
            <v>44927</v>
          </cell>
          <cell r="C245" t="str">
            <v>Baytown</v>
          </cell>
          <cell r="E245">
            <v>44927</v>
          </cell>
          <cell r="F245">
            <v>44957</v>
          </cell>
          <cell r="G245">
            <v>209325.97</v>
          </cell>
        </row>
        <row r="246">
          <cell r="A246">
            <v>44927</v>
          </cell>
          <cell r="B246">
            <v>44927</v>
          </cell>
          <cell r="C246" t="str">
            <v>Beach City</v>
          </cell>
          <cell r="E246">
            <v>44927</v>
          </cell>
          <cell r="F246">
            <v>44957</v>
          </cell>
          <cell r="G246">
            <v>7942</v>
          </cell>
        </row>
        <row r="247">
          <cell r="A247">
            <v>44927</v>
          </cell>
          <cell r="B247">
            <v>44927</v>
          </cell>
          <cell r="C247" t="str">
            <v>Beasley</v>
          </cell>
          <cell r="E247">
            <v>44927</v>
          </cell>
          <cell r="F247">
            <v>44957</v>
          </cell>
          <cell r="G247">
            <v>1843.23</v>
          </cell>
        </row>
        <row r="248">
          <cell r="A248">
            <v>44927</v>
          </cell>
          <cell r="B248">
            <v>44927</v>
          </cell>
          <cell r="C248" t="str">
            <v>Bellaire</v>
          </cell>
          <cell r="E248">
            <v>44927</v>
          </cell>
          <cell r="F248">
            <v>44957</v>
          </cell>
          <cell r="G248">
            <v>67148.89</v>
          </cell>
        </row>
        <row r="249">
          <cell r="A249">
            <v>44927</v>
          </cell>
          <cell r="B249">
            <v>44927</v>
          </cell>
          <cell r="C249" t="str">
            <v>Bonney Village</v>
          </cell>
          <cell r="E249">
            <v>44927</v>
          </cell>
          <cell r="F249">
            <v>44957</v>
          </cell>
          <cell r="G249">
            <v>1207.0899999999999</v>
          </cell>
        </row>
        <row r="250">
          <cell r="A250">
            <v>44927</v>
          </cell>
          <cell r="B250">
            <v>44927</v>
          </cell>
          <cell r="C250" t="str">
            <v>Brazos</v>
          </cell>
          <cell r="E250">
            <v>44927</v>
          </cell>
          <cell r="F250">
            <v>44957</v>
          </cell>
          <cell r="G250">
            <v>1544.67</v>
          </cell>
        </row>
        <row r="251">
          <cell r="A251">
            <v>44927</v>
          </cell>
          <cell r="B251">
            <v>44927</v>
          </cell>
          <cell r="C251" t="str">
            <v>Brookshire</v>
          </cell>
          <cell r="E251">
            <v>44927</v>
          </cell>
          <cell r="F251">
            <v>44957</v>
          </cell>
          <cell r="G251">
            <v>14993.04</v>
          </cell>
        </row>
        <row r="252">
          <cell r="A252">
            <v>44927</v>
          </cell>
          <cell r="B252">
            <v>44927</v>
          </cell>
          <cell r="C252" t="str">
            <v>Brookside Village</v>
          </cell>
          <cell r="E252">
            <v>44927</v>
          </cell>
          <cell r="F252">
            <v>44957</v>
          </cell>
          <cell r="G252">
            <v>3392.93</v>
          </cell>
        </row>
        <row r="253">
          <cell r="A253">
            <v>44927</v>
          </cell>
          <cell r="B253">
            <v>44927</v>
          </cell>
          <cell r="C253" t="str">
            <v>Bunker Hill Village</v>
          </cell>
          <cell r="E253">
            <v>44927</v>
          </cell>
          <cell r="F253">
            <v>44957</v>
          </cell>
          <cell r="G253">
            <v>14924.73</v>
          </cell>
        </row>
        <row r="254">
          <cell r="A254">
            <v>44927</v>
          </cell>
          <cell r="B254">
            <v>44927</v>
          </cell>
          <cell r="C254" t="str">
            <v>Clear Lake Shores</v>
          </cell>
          <cell r="E254">
            <v>44927</v>
          </cell>
          <cell r="F254">
            <v>44957</v>
          </cell>
          <cell r="G254">
            <v>10027.219999999999</v>
          </cell>
        </row>
        <row r="255">
          <cell r="A255">
            <v>44927</v>
          </cell>
          <cell r="B255">
            <v>44927</v>
          </cell>
          <cell r="C255" t="str">
            <v>Clute</v>
          </cell>
          <cell r="E255">
            <v>44927</v>
          </cell>
          <cell r="F255">
            <v>44957</v>
          </cell>
          <cell r="G255">
            <v>28695.98</v>
          </cell>
        </row>
        <row r="256">
          <cell r="A256">
            <v>44927</v>
          </cell>
          <cell r="B256">
            <v>44927</v>
          </cell>
          <cell r="C256" t="str">
            <v>Cove</v>
          </cell>
          <cell r="E256">
            <v>44927</v>
          </cell>
          <cell r="F256">
            <v>44957</v>
          </cell>
          <cell r="G256">
            <v>3707.58</v>
          </cell>
        </row>
        <row r="257">
          <cell r="A257">
            <v>44927</v>
          </cell>
          <cell r="B257">
            <v>44927</v>
          </cell>
          <cell r="C257" t="str">
            <v>Danbury</v>
          </cell>
          <cell r="E257">
            <v>44927</v>
          </cell>
          <cell r="F257">
            <v>44957</v>
          </cell>
          <cell r="G257">
            <v>3816.33</v>
          </cell>
        </row>
        <row r="258">
          <cell r="A258">
            <v>44927</v>
          </cell>
          <cell r="B258">
            <v>44927</v>
          </cell>
          <cell r="C258" t="str">
            <v>Deer Park</v>
          </cell>
          <cell r="E258">
            <v>44927</v>
          </cell>
          <cell r="F258">
            <v>44957</v>
          </cell>
          <cell r="G258">
            <v>88416.21</v>
          </cell>
        </row>
        <row r="259">
          <cell r="A259">
            <v>44927</v>
          </cell>
          <cell r="B259">
            <v>44927</v>
          </cell>
          <cell r="C259" t="str">
            <v>East Bernard</v>
          </cell>
          <cell r="E259">
            <v>44927</v>
          </cell>
          <cell r="F259">
            <v>44957</v>
          </cell>
          <cell r="G259">
            <v>6738.8</v>
          </cell>
        </row>
        <row r="260">
          <cell r="A260">
            <v>44927</v>
          </cell>
          <cell r="B260">
            <v>44927</v>
          </cell>
          <cell r="C260" t="str">
            <v>Fairchilds</v>
          </cell>
          <cell r="E260">
            <v>44927</v>
          </cell>
          <cell r="F260">
            <v>44957</v>
          </cell>
          <cell r="G260">
            <v>2255.25</v>
          </cell>
        </row>
        <row r="261">
          <cell r="A261">
            <v>44927</v>
          </cell>
          <cell r="B261">
            <v>44927</v>
          </cell>
          <cell r="C261" t="str">
            <v>Freeport</v>
          </cell>
          <cell r="E261">
            <v>44927</v>
          </cell>
          <cell r="F261">
            <v>44957</v>
          </cell>
          <cell r="G261">
            <v>43362.28</v>
          </cell>
        </row>
        <row r="262">
          <cell r="A262">
            <v>44927</v>
          </cell>
          <cell r="B262">
            <v>44927</v>
          </cell>
          <cell r="C262" t="str">
            <v>Friendswood</v>
          </cell>
          <cell r="E262">
            <v>44927</v>
          </cell>
          <cell r="F262">
            <v>44957</v>
          </cell>
          <cell r="G262">
            <v>11521.25</v>
          </cell>
        </row>
        <row r="263">
          <cell r="A263">
            <v>44927</v>
          </cell>
          <cell r="B263">
            <v>44927</v>
          </cell>
          <cell r="C263" t="str">
            <v>Fulshear</v>
          </cell>
          <cell r="E263">
            <v>44927</v>
          </cell>
          <cell r="F263">
            <v>44957</v>
          </cell>
          <cell r="G263">
            <v>55788.51</v>
          </cell>
        </row>
        <row r="264">
          <cell r="A264">
            <v>44927</v>
          </cell>
          <cell r="B264">
            <v>44927</v>
          </cell>
          <cell r="C264" t="str">
            <v>Galena Park</v>
          </cell>
          <cell r="E264">
            <v>44927</v>
          </cell>
          <cell r="F264">
            <v>44957</v>
          </cell>
          <cell r="G264">
            <v>52229.09</v>
          </cell>
        </row>
        <row r="265">
          <cell r="A265">
            <v>44927</v>
          </cell>
          <cell r="B265">
            <v>44927</v>
          </cell>
          <cell r="C265" t="str">
            <v>Galveston</v>
          </cell>
          <cell r="E265">
            <v>44927</v>
          </cell>
          <cell r="F265">
            <v>44957</v>
          </cell>
          <cell r="G265">
            <v>253979.93</v>
          </cell>
        </row>
        <row r="266">
          <cell r="A266">
            <v>44927</v>
          </cell>
          <cell r="B266">
            <v>44927</v>
          </cell>
          <cell r="C266" t="str">
            <v>Hedwig</v>
          </cell>
          <cell r="E266">
            <v>44927</v>
          </cell>
          <cell r="F266">
            <v>44957</v>
          </cell>
          <cell r="G266">
            <v>21406.06</v>
          </cell>
        </row>
        <row r="267">
          <cell r="A267">
            <v>44927</v>
          </cell>
          <cell r="B267">
            <v>44927</v>
          </cell>
          <cell r="C267" t="str">
            <v>Hilcrest Village</v>
          </cell>
          <cell r="E267">
            <v>44927</v>
          </cell>
          <cell r="F267">
            <v>44957</v>
          </cell>
          <cell r="G267">
            <v>1817.2</v>
          </cell>
        </row>
        <row r="268">
          <cell r="A268">
            <v>44927</v>
          </cell>
          <cell r="B268">
            <v>44927</v>
          </cell>
          <cell r="C268" t="str">
            <v>Hilshire Village</v>
          </cell>
          <cell r="E268">
            <v>44927</v>
          </cell>
          <cell r="F268">
            <v>44957</v>
          </cell>
          <cell r="G268">
            <v>2969.93</v>
          </cell>
        </row>
        <row r="269">
          <cell r="A269">
            <v>44927</v>
          </cell>
          <cell r="B269">
            <v>44927</v>
          </cell>
          <cell r="C269" t="str">
            <v>Hitchcock</v>
          </cell>
          <cell r="E269">
            <v>44927</v>
          </cell>
          <cell r="F269">
            <v>44957</v>
          </cell>
          <cell r="G269">
            <v>18444.689999999999</v>
          </cell>
        </row>
        <row r="270">
          <cell r="A270">
            <v>44927</v>
          </cell>
          <cell r="B270">
            <v>44927</v>
          </cell>
          <cell r="C270" t="str">
            <v>Houston</v>
          </cell>
          <cell r="E270">
            <v>44927</v>
          </cell>
          <cell r="F270">
            <v>44957</v>
          </cell>
          <cell r="G270">
            <v>7882580.9900000002</v>
          </cell>
        </row>
        <row r="271">
          <cell r="A271">
            <v>44927</v>
          </cell>
          <cell r="B271">
            <v>44927</v>
          </cell>
          <cell r="C271" t="str">
            <v>Humble</v>
          </cell>
          <cell r="E271">
            <v>44927</v>
          </cell>
          <cell r="F271">
            <v>44957</v>
          </cell>
          <cell r="G271">
            <v>83080.429999999993</v>
          </cell>
        </row>
        <row r="272">
          <cell r="A272">
            <v>44927</v>
          </cell>
          <cell r="B272">
            <v>44927</v>
          </cell>
          <cell r="C272" t="str">
            <v>Hunter Creek Village</v>
          </cell>
          <cell r="E272">
            <v>44927</v>
          </cell>
          <cell r="F272">
            <v>44957</v>
          </cell>
          <cell r="G272">
            <v>20387.419999999998</v>
          </cell>
        </row>
        <row r="273">
          <cell r="A273">
            <v>44927</v>
          </cell>
          <cell r="B273">
            <v>44927</v>
          </cell>
          <cell r="C273" t="str">
            <v>Jacinto City</v>
          </cell>
          <cell r="E273">
            <v>44927</v>
          </cell>
          <cell r="F273">
            <v>44957</v>
          </cell>
          <cell r="G273">
            <v>34167.620000000003</v>
          </cell>
        </row>
        <row r="274">
          <cell r="A274">
            <v>44927</v>
          </cell>
          <cell r="B274">
            <v>44927</v>
          </cell>
          <cell r="C274" t="str">
            <v>Jamaica Beach</v>
          </cell>
          <cell r="E274">
            <v>44927</v>
          </cell>
          <cell r="F274">
            <v>44957</v>
          </cell>
          <cell r="G274">
            <v>5431.68</v>
          </cell>
        </row>
        <row r="275">
          <cell r="A275">
            <v>44927</v>
          </cell>
          <cell r="B275">
            <v>44927</v>
          </cell>
          <cell r="C275" t="str">
            <v>Jersey Village</v>
          </cell>
          <cell r="E275">
            <v>44927</v>
          </cell>
          <cell r="F275">
            <v>44957</v>
          </cell>
          <cell r="G275">
            <v>29044.19</v>
          </cell>
        </row>
        <row r="276">
          <cell r="A276">
            <v>44927</v>
          </cell>
          <cell r="B276">
            <v>44927</v>
          </cell>
          <cell r="C276" t="str">
            <v>Jones Creek</v>
          </cell>
          <cell r="E276">
            <v>44927</v>
          </cell>
          <cell r="F276">
            <v>44957</v>
          </cell>
          <cell r="G276">
            <v>4633.8900000000003</v>
          </cell>
        </row>
        <row r="277">
          <cell r="A277">
            <v>44927</v>
          </cell>
          <cell r="B277">
            <v>44927</v>
          </cell>
          <cell r="C277" t="str">
            <v>Katy</v>
          </cell>
          <cell r="E277">
            <v>44927</v>
          </cell>
          <cell r="F277">
            <v>44957</v>
          </cell>
          <cell r="G277">
            <v>88012.03</v>
          </cell>
        </row>
        <row r="278">
          <cell r="A278">
            <v>44927</v>
          </cell>
          <cell r="B278">
            <v>44927</v>
          </cell>
          <cell r="C278" t="str">
            <v>Kemah</v>
          </cell>
          <cell r="E278">
            <v>44927</v>
          </cell>
          <cell r="F278">
            <v>44957</v>
          </cell>
          <cell r="G278">
            <v>11858.01</v>
          </cell>
        </row>
        <row r="279">
          <cell r="A279">
            <v>44927</v>
          </cell>
          <cell r="B279">
            <v>44927</v>
          </cell>
          <cell r="C279" t="str">
            <v>Kendleton</v>
          </cell>
          <cell r="E279">
            <v>44927</v>
          </cell>
          <cell r="F279">
            <v>44957</v>
          </cell>
          <cell r="G279">
            <v>1754.09</v>
          </cell>
        </row>
        <row r="280">
          <cell r="A280">
            <v>44927</v>
          </cell>
          <cell r="B280">
            <v>44927</v>
          </cell>
          <cell r="C280" t="str">
            <v>La Porte</v>
          </cell>
          <cell r="E280">
            <v>44927</v>
          </cell>
          <cell r="F280">
            <v>44957</v>
          </cell>
          <cell r="G280">
            <v>213297.99</v>
          </cell>
        </row>
        <row r="281">
          <cell r="A281">
            <v>44927</v>
          </cell>
          <cell r="B281">
            <v>44927</v>
          </cell>
          <cell r="C281" t="str">
            <v>Lake Jackson</v>
          </cell>
          <cell r="E281">
            <v>44927</v>
          </cell>
          <cell r="F281">
            <v>44957</v>
          </cell>
          <cell r="G281">
            <v>87181.4</v>
          </cell>
        </row>
        <row r="282">
          <cell r="A282">
            <v>44927</v>
          </cell>
          <cell r="B282">
            <v>44927</v>
          </cell>
          <cell r="C282" t="str">
            <v>Liverpool</v>
          </cell>
          <cell r="E282">
            <v>44927</v>
          </cell>
          <cell r="F282">
            <v>44957</v>
          </cell>
          <cell r="G282">
            <v>1989.12</v>
          </cell>
        </row>
        <row r="283">
          <cell r="A283">
            <v>44927</v>
          </cell>
          <cell r="B283">
            <v>44927</v>
          </cell>
          <cell r="C283" t="str">
            <v>Magnolia</v>
          </cell>
          <cell r="E283">
            <v>44927</v>
          </cell>
          <cell r="F283">
            <v>44957</v>
          </cell>
          <cell r="G283">
            <v>11903.01</v>
          </cell>
        </row>
        <row r="284">
          <cell r="A284">
            <v>44927</v>
          </cell>
          <cell r="B284">
            <v>44927</v>
          </cell>
          <cell r="C284" t="str">
            <v>Meadows Place</v>
          </cell>
          <cell r="E284">
            <v>44927</v>
          </cell>
          <cell r="F284">
            <v>44957</v>
          </cell>
          <cell r="G284">
            <v>13462.82</v>
          </cell>
        </row>
        <row r="285">
          <cell r="A285">
            <v>44927</v>
          </cell>
          <cell r="B285">
            <v>44927</v>
          </cell>
          <cell r="C285" t="str">
            <v>Missouri City</v>
          </cell>
          <cell r="E285">
            <v>44927</v>
          </cell>
          <cell r="F285">
            <v>44957</v>
          </cell>
          <cell r="G285">
            <v>196896.93</v>
          </cell>
        </row>
        <row r="286">
          <cell r="A286">
            <v>44927</v>
          </cell>
          <cell r="B286">
            <v>44927</v>
          </cell>
          <cell r="C286" t="str">
            <v>Mont Belvieu</v>
          </cell>
          <cell r="E286">
            <v>44927</v>
          </cell>
          <cell r="F286">
            <v>44957</v>
          </cell>
          <cell r="G286">
            <v>568597.68999999994</v>
          </cell>
        </row>
        <row r="287">
          <cell r="A287">
            <v>44927</v>
          </cell>
          <cell r="B287">
            <v>44927</v>
          </cell>
          <cell r="C287" t="str">
            <v>Morgans Point</v>
          </cell>
          <cell r="E287">
            <v>44927</v>
          </cell>
          <cell r="F287">
            <v>44957</v>
          </cell>
          <cell r="G287">
            <v>20275.330000000002</v>
          </cell>
        </row>
        <row r="288">
          <cell r="A288">
            <v>44927</v>
          </cell>
          <cell r="B288">
            <v>44927</v>
          </cell>
          <cell r="C288" t="str">
            <v>Nassau Bay</v>
          </cell>
          <cell r="E288">
            <v>44927</v>
          </cell>
          <cell r="F288">
            <v>44957</v>
          </cell>
          <cell r="G288">
            <v>26643.09</v>
          </cell>
        </row>
        <row r="289">
          <cell r="A289">
            <v>44927</v>
          </cell>
          <cell r="B289">
            <v>44927</v>
          </cell>
          <cell r="C289" t="str">
            <v>Old River Winfree</v>
          </cell>
          <cell r="E289">
            <v>44927</v>
          </cell>
          <cell r="F289">
            <v>44957</v>
          </cell>
          <cell r="G289">
            <v>3633.81</v>
          </cell>
        </row>
        <row r="290">
          <cell r="A290">
            <v>44927</v>
          </cell>
          <cell r="B290">
            <v>44927</v>
          </cell>
          <cell r="C290" t="str">
            <v>Orchard</v>
          </cell>
          <cell r="E290">
            <v>44927</v>
          </cell>
          <cell r="F290">
            <v>44957</v>
          </cell>
          <cell r="G290">
            <v>986.75</v>
          </cell>
        </row>
        <row r="291">
          <cell r="A291">
            <v>44927</v>
          </cell>
          <cell r="B291">
            <v>44927</v>
          </cell>
          <cell r="C291" t="str">
            <v>Oyster Creek</v>
          </cell>
          <cell r="E291">
            <v>44927</v>
          </cell>
          <cell r="F291">
            <v>44957</v>
          </cell>
          <cell r="G291">
            <v>51834.36</v>
          </cell>
        </row>
        <row r="292">
          <cell r="A292">
            <v>44927</v>
          </cell>
          <cell r="B292">
            <v>44927</v>
          </cell>
          <cell r="C292" t="str">
            <v>Pasadena</v>
          </cell>
          <cell r="E292">
            <v>44927</v>
          </cell>
          <cell r="F292">
            <v>44957</v>
          </cell>
          <cell r="G292">
            <v>383635.71</v>
          </cell>
        </row>
        <row r="293">
          <cell r="A293">
            <v>44927</v>
          </cell>
          <cell r="B293">
            <v>44927</v>
          </cell>
          <cell r="C293" t="str">
            <v>Pine Island</v>
          </cell>
          <cell r="E293">
            <v>44927</v>
          </cell>
          <cell r="F293">
            <v>44957</v>
          </cell>
          <cell r="G293">
            <v>2484.59</v>
          </cell>
        </row>
        <row r="294">
          <cell r="A294">
            <v>44927</v>
          </cell>
          <cell r="B294">
            <v>44927</v>
          </cell>
          <cell r="C294" t="str">
            <v>Piney Point Village</v>
          </cell>
          <cell r="E294">
            <v>44927</v>
          </cell>
          <cell r="F294">
            <v>44957</v>
          </cell>
          <cell r="G294">
            <v>22701.599999999999</v>
          </cell>
        </row>
        <row r="295">
          <cell r="A295">
            <v>44927</v>
          </cell>
          <cell r="B295">
            <v>44927</v>
          </cell>
          <cell r="C295" t="str">
            <v>Pleak</v>
          </cell>
          <cell r="E295">
            <v>44927</v>
          </cell>
          <cell r="F295">
            <v>44957</v>
          </cell>
          <cell r="G295">
            <v>2940.66</v>
          </cell>
        </row>
        <row r="296">
          <cell r="A296">
            <v>44927</v>
          </cell>
          <cell r="B296">
            <v>44927</v>
          </cell>
          <cell r="C296" t="str">
            <v>Quintana</v>
          </cell>
          <cell r="E296">
            <v>44927</v>
          </cell>
          <cell r="F296">
            <v>44957</v>
          </cell>
          <cell r="G296">
            <v>1464.57</v>
          </cell>
        </row>
        <row r="297">
          <cell r="A297">
            <v>44927</v>
          </cell>
          <cell r="B297">
            <v>44927</v>
          </cell>
          <cell r="C297" t="str">
            <v>Richmond</v>
          </cell>
          <cell r="E297">
            <v>44927</v>
          </cell>
          <cell r="F297">
            <v>44957</v>
          </cell>
          <cell r="G297">
            <v>34910.480000000003</v>
          </cell>
        </row>
        <row r="298">
          <cell r="A298">
            <v>44927</v>
          </cell>
          <cell r="B298">
            <v>44927</v>
          </cell>
          <cell r="C298" t="str">
            <v>Richwood</v>
          </cell>
          <cell r="E298">
            <v>44927</v>
          </cell>
          <cell r="F298">
            <v>44957</v>
          </cell>
          <cell r="G298">
            <v>9560.18</v>
          </cell>
        </row>
        <row r="299">
          <cell r="A299">
            <v>44927</v>
          </cell>
          <cell r="B299">
            <v>44927</v>
          </cell>
          <cell r="C299" t="str">
            <v>Rosenberg</v>
          </cell>
          <cell r="E299">
            <v>44927</v>
          </cell>
          <cell r="F299">
            <v>44957</v>
          </cell>
          <cell r="G299">
            <v>122621.97</v>
          </cell>
        </row>
        <row r="300">
          <cell r="A300">
            <v>44927</v>
          </cell>
          <cell r="B300">
            <v>44927</v>
          </cell>
          <cell r="C300" t="str">
            <v>San Felipe</v>
          </cell>
          <cell r="E300">
            <v>44927</v>
          </cell>
          <cell r="F300">
            <v>44957</v>
          </cell>
          <cell r="G300">
            <v>3258.86</v>
          </cell>
        </row>
        <row r="301">
          <cell r="A301">
            <v>44927</v>
          </cell>
          <cell r="B301">
            <v>44927</v>
          </cell>
          <cell r="C301" t="str">
            <v>Sandy Point</v>
          </cell>
          <cell r="E301">
            <v>44927</v>
          </cell>
          <cell r="F301">
            <v>44957</v>
          </cell>
          <cell r="G301">
            <v>3571.19</v>
          </cell>
        </row>
        <row r="302">
          <cell r="A302">
            <v>44927</v>
          </cell>
          <cell r="B302">
            <v>44927</v>
          </cell>
          <cell r="C302" t="str">
            <v>Santa Fe</v>
          </cell>
          <cell r="E302">
            <v>44927</v>
          </cell>
          <cell r="F302">
            <v>44957</v>
          </cell>
          <cell r="G302">
            <v>34029.22</v>
          </cell>
        </row>
        <row r="303">
          <cell r="A303">
            <v>44927</v>
          </cell>
          <cell r="B303">
            <v>44927</v>
          </cell>
          <cell r="C303" t="str">
            <v>Seabrook</v>
          </cell>
          <cell r="E303">
            <v>44927</v>
          </cell>
          <cell r="F303">
            <v>44957</v>
          </cell>
          <cell r="G303">
            <v>33167.65</v>
          </cell>
        </row>
        <row r="304">
          <cell r="A304">
            <v>44927</v>
          </cell>
          <cell r="B304">
            <v>44927</v>
          </cell>
          <cell r="C304" t="str">
            <v>Sealy</v>
          </cell>
          <cell r="E304">
            <v>44927</v>
          </cell>
          <cell r="F304">
            <v>44957</v>
          </cell>
          <cell r="G304">
            <v>24821.279999999999</v>
          </cell>
        </row>
        <row r="305">
          <cell r="A305">
            <v>44927</v>
          </cell>
          <cell r="B305">
            <v>44927</v>
          </cell>
          <cell r="C305" t="str">
            <v>Simonton</v>
          </cell>
          <cell r="E305">
            <v>44927</v>
          </cell>
          <cell r="F305">
            <v>44957</v>
          </cell>
          <cell r="G305">
            <v>2750.93</v>
          </cell>
        </row>
        <row r="306">
          <cell r="A306">
            <v>44927</v>
          </cell>
          <cell r="B306">
            <v>44927</v>
          </cell>
          <cell r="C306" t="str">
            <v>South Houston</v>
          </cell>
          <cell r="E306">
            <v>44927</v>
          </cell>
          <cell r="F306">
            <v>44957</v>
          </cell>
          <cell r="G306">
            <v>35348.080000000002</v>
          </cell>
        </row>
        <row r="307">
          <cell r="A307">
            <v>44927</v>
          </cell>
          <cell r="B307">
            <v>44927</v>
          </cell>
          <cell r="C307" t="str">
            <v>Southside</v>
          </cell>
          <cell r="E307">
            <v>44927</v>
          </cell>
          <cell r="F307">
            <v>44957</v>
          </cell>
          <cell r="G307">
            <v>8140.3</v>
          </cell>
        </row>
        <row r="308">
          <cell r="A308">
            <v>44927</v>
          </cell>
          <cell r="B308">
            <v>44927</v>
          </cell>
          <cell r="C308" t="str">
            <v>Spring Valley</v>
          </cell>
          <cell r="E308">
            <v>44927</v>
          </cell>
          <cell r="F308">
            <v>44957</v>
          </cell>
          <cell r="G308">
            <v>15294.71</v>
          </cell>
        </row>
        <row r="309">
          <cell r="A309">
            <v>44927</v>
          </cell>
          <cell r="B309">
            <v>44927</v>
          </cell>
          <cell r="C309" t="str">
            <v>Stafford</v>
          </cell>
          <cell r="E309">
            <v>44927</v>
          </cell>
          <cell r="F309">
            <v>44957</v>
          </cell>
          <cell r="G309">
            <v>114359.22</v>
          </cell>
        </row>
        <row r="310">
          <cell r="A310">
            <v>44927</v>
          </cell>
          <cell r="B310">
            <v>44927</v>
          </cell>
          <cell r="C310" t="str">
            <v>Stagecoach</v>
          </cell>
          <cell r="E310">
            <v>44927</v>
          </cell>
          <cell r="F310">
            <v>44957</v>
          </cell>
          <cell r="G310">
            <v>2853.04</v>
          </cell>
        </row>
        <row r="311">
          <cell r="A311">
            <v>44927</v>
          </cell>
          <cell r="B311">
            <v>44927</v>
          </cell>
          <cell r="C311" t="str">
            <v>Sugar Land</v>
          </cell>
          <cell r="E311">
            <v>44927</v>
          </cell>
          <cell r="F311">
            <v>44957</v>
          </cell>
          <cell r="G311">
            <v>338062.87</v>
          </cell>
        </row>
        <row r="312">
          <cell r="A312">
            <v>44927</v>
          </cell>
          <cell r="B312">
            <v>44927</v>
          </cell>
          <cell r="C312" t="str">
            <v>Surfside Beach</v>
          </cell>
          <cell r="E312">
            <v>44927</v>
          </cell>
          <cell r="F312">
            <v>44957</v>
          </cell>
          <cell r="G312">
            <v>5660.79</v>
          </cell>
        </row>
        <row r="313">
          <cell r="A313">
            <v>44927</v>
          </cell>
          <cell r="B313">
            <v>44927</v>
          </cell>
          <cell r="C313" t="str">
            <v>Thompsons</v>
          </cell>
          <cell r="E313">
            <v>44927</v>
          </cell>
          <cell r="F313">
            <v>44957</v>
          </cell>
          <cell r="G313">
            <v>2150.79</v>
          </cell>
        </row>
        <row r="314">
          <cell r="A314">
            <v>44927</v>
          </cell>
          <cell r="B314">
            <v>44927</v>
          </cell>
          <cell r="C314" t="str">
            <v>Tiki Island</v>
          </cell>
          <cell r="E314">
            <v>44927</v>
          </cell>
          <cell r="F314">
            <v>44957</v>
          </cell>
          <cell r="G314">
            <v>6207.74</v>
          </cell>
        </row>
        <row r="315">
          <cell r="A315">
            <v>44927</v>
          </cell>
          <cell r="B315">
            <v>44927</v>
          </cell>
          <cell r="C315" t="str">
            <v>Tomball</v>
          </cell>
          <cell r="E315">
            <v>44927</v>
          </cell>
          <cell r="F315">
            <v>44957</v>
          </cell>
          <cell r="G315">
            <v>59558.85</v>
          </cell>
        </row>
        <row r="316">
          <cell r="A316">
            <v>44927</v>
          </cell>
          <cell r="B316">
            <v>44927</v>
          </cell>
          <cell r="C316" t="str">
            <v>Waller</v>
          </cell>
          <cell r="E316">
            <v>44927</v>
          </cell>
          <cell r="F316">
            <v>44957</v>
          </cell>
          <cell r="G316">
            <v>10545.53</v>
          </cell>
        </row>
        <row r="317">
          <cell r="A317">
            <v>44927</v>
          </cell>
          <cell r="B317">
            <v>44927</v>
          </cell>
          <cell r="C317" t="str">
            <v>Wallis</v>
          </cell>
          <cell r="E317">
            <v>44927</v>
          </cell>
          <cell r="F317">
            <v>44957</v>
          </cell>
          <cell r="G317">
            <v>3324.32</v>
          </cell>
        </row>
        <row r="318">
          <cell r="A318">
            <v>44927</v>
          </cell>
          <cell r="B318">
            <v>44927</v>
          </cell>
          <cell r="C318" t="str">
            <v>Webster</v>
          </cell>
          <cell r="E318">
            <v>44927</v>
          </cell>
          <cell r="F318">
            <v>44957</v>
          </cell>
          <cell r="G318">
            <v>80352.25</v>
          </cell>
        </row>
        <row r="319">
          <cell r="A319">
            <v>44927</v>
          </cell>
          <cell r="B319">
            <v>44927</v>
          </cell>
          <cell r="C319" t="str">
            <v>West University</v>
          </cell>
          <cell r="E319">
            <v>44927</v>
          </cell>
          <cell r="F319">
            <v>44957</v>
          </cell>
          <cell r="G319">
            <v>45180.32</v>
          </cell>
        </row>
        <row r="320">
          <cell r="A320">
            <v>44927</v>
          </cell>
          <cell r="B320">
            <v>44927</v>
          </cell>
          <cell r="C320" t="str">
            <v>Weston Lakes</v>
          </cell>
          <cell r="E320">
            <v>44927</v>
          </cell>
          <cell r="F320">
            <v>44957</v>
          </cell>
          <cell r="G320">
            <v>9471.86</v>
          </cell>
        </row>
        <row r="321">
          <cell r="A321">
            <v>44927</v>
          </cell>
          <cell r="B321">
            <v>44927</v>
          </cell>
          <cell r="C321" t="str">
            <v>Wharton</v>
          </cell>
          <cell r="E321">
            <v>44927</v>
          </cell>
          <cell r="F321">
            <v>44957</v>
          </cell>
          <cell r="G321">
            <v>41705.86</v>
          </cell>
        </row>
        <row r="322">
          <cell r="A322">
            <v>44943</v>
          </cell>
          <cell r="B322">
            <v>44927</v>
          </cell>
          <cell r="C322" t="str">
            <v>Needville</v>
          </cell>
          <cell r="E322">
            <v>44927</v>
          </cell>
          <cell r="F322">
            <v>44957</v>
          </cell>
          <cell r="G322">
            <v>7859.66</v>
          </cell>
        </row>
        <row r="323">
          <cell r="A323">
            <v>44958</v>
          </cell>
          <cell r="B323">
            <v>44958</v>
          </cell>
          <cell r="C323" t="str">
            <v>Bayou Vista</v>
          </cell>
          <cell r="E323">
            <v>44958</v>
          </cell>
          <cell r="F323">
            <v>44985</v>
          </cell>
          <cell r="G323">
            <v>5049.38</v>
          </cell>
        </row>
        <row r="324">
          <cell r="A324">
            <v>44958</v>
          </cell>
          <cell r="B324">
            <v>44958</v>
          </cell>
          <cell r="C324" t="str">
            <v>Baytown</v>
          </cell>
          <cell r="E324">
            <v>44958</v>
          </cell>
          <cell r="F324">
            <v>44985</v>
          </cell>
          <cell r="G324">
            <v>209325.97</v>
          </cell>
        </row>
        <row r="325">
          <cell r="A325">
            <v>44958</v>
          </cell>
          <cell r="B325">
            <v>44958</v>
          </cell>
          <cell r="C325" t="str">
            <v>Beach City</v>
          </cell>
          <cell r="E325">
            <v>44958</v>
          </cell>
          <cell r="F325">
            <v>44985</v>
          </cell>
          <cell r="G325">
            <v>7942</v>
          </cell>
        </row>
        <row r="326">
          <cell r="A326">
            <v>44958</v>
          </cell>
          <cell r="B326">
            <v>44958</v>
          </cell>
          <cell r="C326" t="str">
            <v>Beasley</v>
          </cell>
          <cell r="E326">
            <v>44958</v>
          </cell>
          <cell r="F326">
            <v>44985</v>
          </cell>
          <cell r="G326">
            <v>1843.23</v>
          </cell>
        </row>
        <row r="327">
          <cell r="A327">
            <v>44958</v>
          </cell>
          <cell r="B327">
            <v>44958</v>
          </cell>
          <cell r="C327" t="str">
            <v>Bellaire</v>
          </cell>
          <cell r="E327">
            <v>44958</v>
          </cell>
          <cell r="F327">
            <v>44985</v>
          </cell>
          <cell r="G327">
            <v>67148.89</v>
          </cell>
        </row>
        <row r="328">
          <cell r="A328">
            <v>44958</v>
          </cell>
          <cell r="B328">
            <v>44958</v>
          </cell>
          <cell r="C328" t="str">
            <v>Bonney Village</v>
          </cell>
          <cell r="E328">
            <v>44958</v>
          </cell>
          <cell r="F328">
            <v>44985</v>
          </cell>
          <cell r="G328">
            <v>1207.0899999999999</v>
          </cell>
        </row>
        <row r="329">
          <cell r="A329">
            <v>44958</v>
          </cell>
          <cell r="B329">
            <v>44958</v>
          </cell>
          <cell r="C329" t="str">
            <v>Brazos</v>
          </cell>
          <cell r="E329">
            <v>44958</v>
          </cell>
          <cell r="F329">
            <v>44985</v>
          </cell>
          <cell r="G329">
            <v>1544.67</v>
          </cell>
        </row>
        <row r="330">
          <cell r="A330">
            <v>44958</v>
          </cell>
          <cell r="B330">
            <v>44958</v>
          </cell>
          <cell r="C330" t="str">
            <v>Brookshire</v>
          </cell>
          <cell r="E330">
            <v>44958</v>
          </cell>
          <cell r="F330">
            <v>44985</v>
          </cell>
          <cell r="G330">
            <v>14993.04</v>
          </cell>
        </row>
        <row r="331">
          <cell r="A331">
            <v>44958</v>
          </cell>
          <cell r="B331">
            <v>44958</v>
          </cell>
          <cell r="C331" t="str">
            <v>Brookside Village</v>
          </cell>
          <cell r="E331">
            <v>44958</v>
          </cell>
          <cell r="F331">
            <v>44985</v>
          </cell>
          <cell r="G331">
            <v>3392.93</v>
          </cell>
        </row>
        <row r="332">
          <cell r="A332">
            <v>44958</v>
          </cell>
          <cell r="B332">
            <v>44958</v>
          </cell>
          <cell r="C332" t="str">
            <v>Bunker Hill Village</v>
          </cell>
          <cell r="E332">
            <v>44958</v>
          </cell>
          <cell r="F332">
            <v>44985</v>
          </cell>
          <cell r="G332">
            <v>14924.73</v>
          </cell>
        </row>
        <row r="333">
          <cell r="A333">
            <v>44958</v>
          </cell>
          <cell r="B333">
            <v>44958</v>
          </cell>
          <cell r="C333" t="str">
            <v>Clear Lake Shores</v>
          </cell>
          <cell r="E333">
            <v>44958</v>
          </cell>
          <cell r="F333">
            <v>44985</v>
          </cell>
          <cell r="G333">
            <v>10027.219999999999</v>
          </cell>
        </row>
        <row r="334">
          <cell r="A334">
            <v>44958</v>
          </cell>
          <cell r="B334">
            <v>44958</v>
          </cell>
          <cell r="C334" t="str">
            <v>Clute</v>
          </cell>
          <cell r="E334">
            <v>44958</v>
          </cell>
          <cell r="F334">
            <v>44985</v>
          </cell>
          <cell r="G334">
            <v>28695.98</v>
          </cell>
        </row>
        <row r="335">
          <cell r="A335">
            <v>44958</v>
          </cell>
          <cell r="B335">
            <v>44958</v>
          </cell>
          <cell r="C335" t="str">
            <v>Cove</v>
          </cell>
          <cell r="E335">
            <v>44958</v>
          </cell>
          <cell r="F335">
            <v>44985</v>
          </cell>
          <cell r="G335">
            <v>3707.58</v>
          </cell>
        </row>
        <row r="336">
          <cell r="A336">
            <v>44958</v>
          </cell>
          <cell r="B336">
            <v>44958</v>
          </cell>
          <cell r="C336" t="str">
            <v>Danbury</v>
          </cell>
          <cell r="E336">
            <v>44958</v>
          </cell>
          <cell r="F336">
            <v>44985</v>
          </cell>
          <cell r="G336">
            <v>3816.33</v>
          </cell>
        </row>
        <row r="337">
          <cell r="A337">
            <v>44958</v>
          </cell>
          <cell r="B337">
            <v>44958</v>
          </cell>
          <cell r="C337" t="str">
            <v>Deer Park</v>
          </cell>
          <cell r="E337">
            <v>44958</v>
          </cell>
          <cell r="F337">
            <v>44985</v>
          </cell>
          <cell r="G337">
            <v>88416.21</v>
          </cell>
        </row>
        <row r="338">
          <cell r="A338">
            <v>44958</v>
          </cell>
          <cell r="B338">
            <v>44958</v>
          </cell>
          <cell r="C338" t="str">
            <v>East Bernard</v>
          </cell>
          <cell r="E338">
            <v>44958</v>
          </cell>
          <cell r="F338">
            <v>44985</v>
          </cell>
          <cell r="G338">
            <v>6738.8</v>
          </cell>
        </row>
        <row r="339">
          <cell r="A339">
            <v>44958</v>
          </cell>
          <cell r="B339">
            <v>44958</v>
          </cell>
          <cell r="C339" t="str">
            <v>Fairchilds</v>
          </cell>
          <cell r="E339">
            <v>44958</v>
          </cell>
          <cell r="F339">
            <v>44985</v>
          </cell>
          <cell r="G339">
            <v>2255.25</v>
          </cell>
        </row>
        <row r="340">
          <cell r="A340">
            <v>44958</v>
          </cell>
          <cell r="B340">
            <v>44958</v>
          </cell>
          <cell r="C340" t="str">
            <v>Freeport</v>
          </cell>
          <cell r="E340">
            <v>44958</v>
          </cell>
          <cell r="F340">
            <v>44985</v>
          </cell>
          <cell r="G340">
            <v>43362.28</v>
          </cell>
        </row>
        <row r="341">
          <cell r="A341">
            <v>44958</v>
          </cell>
          <cell r="B341">
            <v>44958</v>
          </cell>
          <cell r="C341" t="str">
            <v>Friendswood</v>
          </cell>
          <cell r="E341">
            <v>44958</v>
          </cell>
          <cell r="F341">
            <v>44985</v>
          </cell>
          <cell r="G341">
            <v>11521.25</v>
          </cell>
        </row>
        <row r="342">
          <cell r="A342">
            <v>44958</v>
          </cell>
          <cell r="B342">
            <v>44958</v>
          </cell>
          <cell r="C342" t="str">
            <v>Fulshear</v>
          </cell>
          <cell r="E342">
            <v>44958</v>
          </cell>
          <cell r="F342">
            <v>44985</v>
          </cell>
          <cell r="G342">
            <v>55788.51</v>
          </cell>
        </row>
        <row r="343">
          <cell r="A343">
            <v>44958</v>
          </cell>
          <cell r="B343">
            <v>44958</v>
          </cell>
          <cell r="C343" t="str">
            <v>Galena Park</v>
          </cell>
          <cell r="E343">
            <v>44958</v>
          </cell>
          <cell r="F343">
            <v>44985</v>
          </cell>
          <cell r="G343">
            <v>52229.09</v>
          </cell>
        </row>
        <row r="344">
          <cell r="A344">
            <v>44958</v>
          </cell>
          <cell r="B344">
            <v>44958</v>
          </cell>
          <cell r="C344" t="str">
            <v>Galveston</v>
          </cell>
          <cell r="E344">
            <v>44958</v>
          </cell>
          <cell r="F344">
            <v>44985</v>
          </cell>
          <cell r="G344">
            <v>253979.93</v>
          </cell>
        </row>
        <row r="345">
          <cell r="A345">
            <v>44958</v>
          </cell>
          <cell r="B345">
            <v>44958</v>
          </cell>
          <cell r="C345" t="str">
            <v>Hedwig</v>
          </cell>
          <cell r="E345">
            <v>44958</v>
          </cell>
          <cell r="F345">
            <v>44985</v>
          </cell>
          <cell r="G345">
            <v>21406.06</v>
          </cell>
        </row>
        <row r="346">
          <cell r="A346">
            <v>44958</v>
          </cell>
          <cell r="B346">
            <v>44958</v>
          </cell>
          <cell r="C346" t="str">
            <v>Hilcrest Village</v>
          </cell>
          <cell r="E346">
            <v>44958</v>
          </cell>
          <cell r="F346">
            <v>44985</v>
          </cell>
          <cell r="G346">
            <v>1817.2</v>
          </cell>
        </row>
        <row r="347">
          <cell r="A347">
            <v>44958</v>
          </cell>
          <cell r="B347">
            <v>44958</v>
          </cell>
          <cell r="C347" t="str">
            <v>Hilshire Village</v>
          </cell>
          <cell r="E347">
            <v>44958</v>
          </cell>
          <cell r="F347">
            <v>44985</v>
          </cell>
          <cell r="G347">
            <v>2969.93</v>
          </cell>
        </row>
        <row r="348">
          <cell r="A348">
            <v>44958</v>
          </cell>
          <cell r="B348">
            <v>44958</v>
          </cell>
          <cell r="C348" t="str">
            <v>Hitchcock</v>
          </cell>
          <cell r="E348">
            <v>44958</v>
          </cell>
          <cell r="F348">
            <v>44985</v>
          </cell>
          <cell r="G348">
            <v>18444.689999999999</v>
          </cell>
        </row>
        <row r="349">
          <cell r="A349">
            <v>44958</v>
          </cell>
          <cell r="B349">
            <v>44958</v>
          </cell>
          <cell r="C349" t="str">
            <v>Houston</v>
          </cell>
          <cell r="E349">
            <v>44958</v>
          </cell>
          <cell r="F349">
            <v>44985</v>
          </cell>
          <cell r="G349">
            <v>7882580.9900000002</v>
          </cell>
        </row>
        <row r="350">
          <cell r="A350">
            <v>44958</v>
          </cell>
          <cell r="B350">
            <v>44958</v>
          </cell>
          <cell r="C350" t="str">
            <v>Humble</v>
          </cell>
          <cell r="E350">
            <v>44958</v>
          </cell>
          <cell r="F350">
            <v>44985</v>
          </cell>
          <cell r="G350">
            <v>83080.429999999993</v>
          </cell>
        </row>
        <row r="351">
          <cell r="A351">
            <v>44958</v>
          </cell>
          <cell r="B351">
            <v>44958</v>
          </cell>
          <cell r="C351" t="str">
            <v>Hunter Creek Village</v>
          </cell>
          <cell r="E351">
            <v>44958</v>
          </cell>
          <cell r="F351">
            <v>44985</v>
          </cell>
          <cell r="G351">
            <v>20387.419999999998</v>
          </cell>
        </row>
        <row r="352">
          <cell r="A352">
            <v>44958</v>
          </cell>
          <cell r="B352">
            <v>44958</v>
          </cell>
          <cell r="C352" t="str">
            <v>Jacinto City</v>
          </cell>
          <cell r="E352">
            <v>44958</v>
          </cell>
          <cell r="F352">
            <v>44985</v>
          </cell>
          <cell r="G352">
            <v>34167.620000000003</v>
          </cell>
        </row>
        <row r="353">
          <cell r="A353">
            <v>44958</v>
          </cell>
          <cell r="B353">
            <v>44958</v>
          </cell>
          <cell r="C353" t="str">
            <v>Jamaica Beach</v>
          </cell>
          <cell r="E353">
            <v>44958</v>
          </cell>
          <cell r="F353">
            <v>44985</v>
          </cell>
          <cell r="G353">
            <v>5431.68</v>
          </cell>
        </row>
        <row r="354">
          <cell r="A354">
            <v>44958</v>
          </cell>
          <cell r="B354">
            <v>44958</v>
          </cell>
          <cell r="C354" t="str">
            <v>Jersey Village</v>
          </cell>
          <cell r="E354">
            <v>44958</v>
          </cell>
          <cell r="F354">
            <v>44985</v>
          </cell>
          <cell r="G354">
            <v>29044.19</v>
          </cell>
        </row>
        <row r="355">
          <cell r="A355">
            <v>44958</v>
          </cell>
          <cell r="B355">
            <v>44958</v>
          </cell>
          <cell r="C355" t="str">
            <v>Jones Creek</v>
          </cell>
          <cell r="E355">
            <v>44958</v>
          </cell>
          <cell r="F355">
            <v>44985</v>
          </cell>
          <cell r="G355">
            <v>4633.8900000000003</v>
          </cell>
        </row>
        <row r="356">
          <cell r="A356">
            <v>44958</v>
          </cell>
          <cell r="B356">
            <v>44958</v>
          </cell>
          <cell r="C356" t="str">
            <v>Katy</v>
          </cell>
          <cell r="E356">
            <v>44958</v>
          </cell>
          <cell r="F356">
            <v>44985</v>
          </cell>
          <cell r="G356">
            <v>88012.03</v>
          </cell>
        </row>
        <row r="357">
          <cell r="A357">
            <v>44958</v>
          </cell>
          <cell r="B357">
            <v>44958</v>
          </cell>
          <cell r="C357" t="str">
            <v>Kemah</v>
          </cell>
          <cell r="E357">
            <v>44958</v>
          </cell>
          <cell r="F357">
            <v>44985</v>
          </cell>
          <cell r="G357">
            <v>11858.01</v>
          </cell>
        </row>
        <row r="358">
          <cell r="A358">
            <v>44958</v>
          </cell>
          <cell r="B358">
            <v>44958</v>
          </cell>
          <cell r="C358" t="str">
            <v>Kendleton</v>
          </cell>
          <cell r="E358">
            <v>44958</v>
          </cell>
          <cell r="F358">
            <v>44985</v>
          </cell>
          <cell r="G358">
            <v>1754.09</v>
          </cell>
        </row>
        <row r="359">
          <cell r="A359">
            <v>44958</v>
          </cell>
          <cell r="B359">
            <v>44958</v>
          </cell>
          <cell r="C359" t="str">
            <v>La Porte</v>
          </cell>
          <cell r="E359">
            <v>44958</v>
          </cell>
          <cell r="F359">
            <v>44985</v>
          </cell>
          <cell r="G359">
            <v>213297.99</v>
          </cell>
        </row>
        <row r="360">
          <cell r="A360">
            <v>44958</v>
          </cell>
          <cell r="B360">
            <v>44958</v>
          </cell>
          <cell r="C360" t="str">
            <v>Lake Jackson</v>
          </cell>
          <cell r="E360">
            <v>44958</v>
          </cell>
          <cell r="F360">
            <v>44985</v>
          </cell>
          <cell r="G360">
            <v>87181.4</v>
          </cell>
        </row>
        <row r="361">
          <cell r="A361">
            <v>44958</v>
          </cell>
          <cell r="B361">
            <v>44958</v>
          </cell>
          <cell r="C361" t="str">
            <v>Liverpool</v>
          </cell>
          <cell r="E361">
            <v>44958</v>
          </cell>
          <cell r="F361">
            <v>44985</v>
          </cell>
          <cell r="G361">
            <v>1989.12</v>
          </cell>
        </row>
        <row r="362">
          <cell r="A362">
            <v>44958</v>
          </cell>
          <cell r="B362">
            <v>44958</v>
          </cell>
          <cell r="C362" t="str">
            <v>Magnolia</v>
          </cell>
          <cell r="E362">
            <v>44958</v>
          </cell>
          <cell r="F362">
            <v>44985</v>
          </cell>
          <cell r="G362">
            <v>11903.01</v>
          </cell>
        </row>
        <row r="363">
          <cell r="A363">
            <v>44958</v>
          </cell>
          <cell r="B363">
            <v>44958</v>
          </cell>
          <cell r="C363" t="str">
            <v>Meadows Place</v>
          </cell>
          <cell r="E363">
            <v>44958</v>
          </cell>
          <cell r="F363">
            <v>44985</v>
          </cell>
          <cell r="G363">
            <v>13462.82</v>
          </cell>
        </row>
        <row r="364">
          <cell r="A364">
            <v>44958</v>
          </cell>
          <cell r="B364">
            <v>44958</v>
          </cell>
          <cell r="C364" t="str">
            <v>Missouri City</v>
          </cell>
          <cell r="E364">
            <v>44958</v>
          </cell>
          <cell r="F364">
            <v>44985</v>
          </cell>
          <cell r="G364">
            <v>196896.93</v>
          </cell>
        </row>
        <row r="365">
          <cell r="A365">
            <v>44958</v>
          </cell>
          <cell r="B365">
            <v>44958</v>
          </cell>
          <cell r="C365" t="str">
            <v>Mont Belvieu</v>
          </cell>
          <cell r="E365">
            <v>44958</v>
          </cell>
          <cell r="F365">
            <v>44985</v>
          </cell>
          <cell r="G365">
            <v>568597.68999999994</v>
          </cell>
        </row>
        <row r="366">
          <cell r="A366">
            <v>44958</v>
          </cell>
          <cell r="B366">
            <v>44958</v>
          </cell>
          <cell r="C366" t="str">
            <v>Morgans Point</v>
          </cell>
          <cell r="E366">
            <v>44958</v>
          </cell>
          <cell r="F366">
            <v>44985</v>
          </cell>
          <cell r="G366">
            <v>20275.330000000002</v>
          </cell>
        </row>
        <row r="367">
          <cell r="A367">
            <v>44958</v>
          </cell>
          <cell r="B367">
            <v>44958</v>
          </cell>
          <cell r="C367" t="str">
            <v>Nassau Bay</v>
          </cell>
          <cell r="E367">
            <v>44958</v>
          </cell>
          <cell r="F367">
            <v>44985</v>
          </cell>
          <cell r="G367">
            <v>26643.09</v>
          </cell>
        </row>
        <row r="368">
          <cell r="A368">
            <v>44958</v>
          </cell>
          <cell r="B368">
            <v>44958</v>
          </cell>
          <cell r="C368" t="str">
            <v>Old River Winfree</v>
          </cell>
          <cell r="E368">
            <v>44958</v>
          </cell>
          <cell r="F368">
            <v>44985</v>
          </cell>
          <cell r="G368">
            <v>3633.81</v>
          </cell>
        </row>
        <row r="369">
          <cell r="A369">
            <v>44958</v>
          </cell>
          <cell r="B369">
            <v>44958</v>
          </cell>
          <cell r="C369" t="str">
            <v>Orchard</v>
          </cell>
          <cell r="E369">
            <v>44958</v>
          </cell>
          <cell r="F369">
            <v>44985</v>
          </cell>
          <cell r="G369">
            <v>986.75</v>
          </cell>
        </row>
        <row r="370">
          <cell r="A370">
            <v>44958</v>
          </cell>
          <cell r="B370">
            <v>44958</v>
          </cell>
          <cell r="C370" t="str">
            <v>Oyster Creek</v>
          </cell>
          <cell r="E370">
            <v>44958</v>
          </cell>
          <cell r="F370">
            <v>44985</v>
          </cell>
          <cell r="G370">
            <v>51834.36</v>
          </cell>
        </row>
        <row r="371">
          <cell r="A371">
            <v>44958</v>
          </cell>
          <cell r="B371">
            <v>44958</v>
          </cell>
          <cell r="C371" t="str">
            <v>Pasadena</v>
          </cell>
          <cell r="E371">
            <v>44958</v>
          </cell>
          <cell r="F371">
            <v>44985</v>
          </cell>
          <cell r="G371">
            <v>383635.71</v>
          </cell>
        </row>
        <row r="372">
          <cell r="A372">
            <v>44958</v>
          </cell>
          <cell r="B372">
            <v>44958</v>
          </cell>
          <cell r="C372" t="str">
            <v>Pine Island</v>
          </cell>
          <cell r="E372">
            <v>44958</v>
          </cell>
          <cell r="F372">
            <v>44985</v>
          </cell>
          <cell r="G372">
            <v>2484.59</v>
          </cell>
        </row>
        <row r="373">
          <cell r="A373">
            <v>44958</v>
          </cell>
          <cell r="B373">
            <v>44958</v>
          </cell>
          <cell r="C373" t="str">
            <v>Piney Point Village</v>
          </cell>
          <cell r="E373">
            <v>44958</v>
          </cell>
          <cell r="F373">
            <v>44985</v>
          </cell>
          <cell r="G373">
            <v>22701.599999999999</v>
          </cell>
        </row>
        <row r="374">
          <cell r="A374">
            <v>44958</v>
          </cell>
          <cell r="B374">
            <v>44958</v>
          </cell>
          <cell r="C374" t="str">
            <v>Pleak</v>
          </cell>
          <cell r="E374">
            <v>44958</v>
          </cell>
          <cell r="F374">
            <v>44985</v>
          </cell>
          <cell r="G374">
            <v>2940.66</v>
          </cell>
        </row>
        <row r="375">
          <cell r="A375">
            <v>44958</v>
          </cell>
          <cell r="B375">
            <v>44958</v>
          </cell>
          <cell r="C375" t="str">
            <v>Quintana</v>
          </cell>
          <cell r="E375">
            <v>44958</v>
          </cell>
          <cell r="F375">
            <v>44985</v>
          </cell>
          <cell r="G375">
            <v>1464.57</v>
          </cell>
        </row>
        <row r="376">
          <cell r="A376">
            <v>44958</v>
          </cell>
          <cell r="B376">
            <v>44958</v>
          </cell>
          <cell r="C376" t="str">
            <v>Richmond</v>
          </cell>
          <cell r="E376">
            <v>44958</v>
          </cell>
          <cell r="F376">
            <v>44985</v>
          </cell>
          <cell r="G376">
            <v>34910.480000000003</v>
          </cell>
        </row>
        <row r="377">
          <cell r="A377">
            <v>44958</v>
          </cell>
          <cell r="B377">
            <v>44958</v>
          </cell>
          <cell r="C377" t="str">
            <v>Richwood</v>
          </cell>
          <cell r="E377">
            <v>44958</v>
          </cell>
          <cell r="F377">
            <v>44985</v>
          </cell>
          <cell r="G377">
            <v>9560.18</v>
          </cell>
        </row>
        <row r="378">
          <cell r="A378">
            <v>44958</v>
          </cell>
          <cell r="B378">
            <v>44958</v>
          </cell>
          <cell r="C378" t="str">
            <v>Rosenberg</v>
          </cell>
          <cell r="E378">
            <v>44958</v>
          </cell>
          <cell r="F378">
            <v>44985</v>
          </cell>
          <cell r="G378">
            <v>122621.97</v>
          </cell>
        </row>
        <row r="379">
          <cell r="A379">
            <v>44958</v>
          </cell>
          <cell r="B379">
            <v>44958</v>
          </cell>
          <cell r="C379" t="str">
            <v>San Felipe</v>
          </cell>
          <cell r="E379">
            <v>44958</v>
          </cell>
          <cell r="F379">
            <v>44985</v>
          </cell>
          <cell r="G379">
            <v>3258.86</v>
          </cell>
        </row>
        <row r="380">
          <cell r="A380">
            <v>44958</v>
          </cell>
          <cell r="B380">
            <v>44958</v>
          </cell>
          <cell r="C380" t="str">
            <v>Sandy Point</v>
          </cell>
          <cell r="E380">
            <v>44958</v>
          </cell>
          <cell r="F380">
            <v>44985</v>
          </cell>
          <cell r="G380">
            <v>3571.19</v>
          </cell>
        </row>
        <row r="381">
          <cell r="A381">
            <v>44958</v>
          </cell>
          <cell r="B381">
            <v>44958</v>
          </cell>
          <cell r="C381" t="str">
            <v>Santa Fe</v>
          </cell>
          <cell r="E381">
            <v>44958</v>
          </cell>
          <cell r="F381">
            <v>44985</v>
          </cell>
          <cell r="G381">
            <v>34029.22</v>
          </cell>
        </row>
        <row r="382">
          <cell r="A382">
            <v>44958</v>
          </cell>
          <cell r="B382">
            <v>44958</v>
          </cell>
          <cell r="C382" t="str">
            <v>Seabrook</v>
          </cell>
          <cell r="E382">
            <v>44958</v>
          </cell>
          <cell r="F382">
            <v>44985</v>
          </cell>
          <cell r="G382">
            <v>33167.65</v>
          </cell>
        </row>
        <row r="383">
          <cell r="A383">
            <v>44958</v>
          </cell>
          <cell r="B383">
            <v>44958</v>
          </cell>
          <cell r="C383" t="str">
            <v>Sealy</v>
          </cell>
          <cell r="E383">
            <v>44958</v>
          </cell>
          <cell r="F383">
            <v>44985</v>
          </cell>
          <cell r="G383">
            <v>24821.279999999999</v>
          </cell>
        </row>
        <row r="384">
          <cell r="A384">
            <v>44958</v>
          </cell>
          <cell r="B384">
            <v>44958</v>
          </cell>
          <cell r="C384" t="str">
            <v>Simonton</v>
          </cell>
          <cell r="E384">
            <v>44958</v>
          </cell>
          <cell r="F384">
            <v>44985</v>
          </cell>
          <cell r="G384">
            <v>2750.93</v>
          </cell>
        </row>
        <row r="385">
          <cell r="A385">
            <v>44958</v>
          </cell>
          <cell r="B385">
            <v>44958</v>
          </cell>
          <cell r="C385" t="str">
            <v>South Houston</v>
          </cell>
          <cell r="E385">
            <v>44958</v>
          </cell>
          <cell r="F385">
            <v>44985</v>
          </cell>
          <cell r="G385">
            <v>35348.080000000002</v>
          </cell>
        </row>
        <row r="386">
          <cell r="A386">
            <v>44958</v>
          </cell>
          <cell r="B386">
            <v>44958</v>
          </cell>
          <cell r="C386" t="str">
            <v>Southside</v>
          </cell>
          <cell r="E386">
            <v>44958</v>
          </cell>
          <cell r="F386">
            <v>44985</v>
          </cell>
          <cell r="G386">
            <v>8140.3</v>
          </cell>
        </row>
        <row r="387">
          <cell r="A387">
            <v>44958</v>
          </cell>
          <cell r="B387">
            <v>44958</v>
          </cell>
          <cell r="C387" t="str">
            <v>Spring Valley</v>
          </cell>
          <cell r="E387">
            <v>44958</v>
          </cell>
          <cell r="F387">
            <v>44985</v>
          </cell>
          <cell r="G387">
            <v>15294.71</v>
          </cell>
        </row>
        <row r="388">
          <cell r="A388">
            <v>44958</v>
          </cell>
          <cell r="B388">
            <v>44958</v>
          </cell>
          <cell r="C388" t="str">
            <v>Stafford</v>
          </cell>
          <cell r="E388">
            <v>44958</v>
          </cell>
          <cell r="F388">
            <v>44985</v>
          </cell>
          <cell r="G388">
            <v>114359.22</v>
          </cell>
        </row>
        <row r="389">
          <cell r="A389">
            <v>44958</v>
          </cell>
          <cell r="B389">
            <v>44958</v>
          </cell>
          <cell r="C389" t="str">
            <v>Stagecoach</v>
          </cell>
          <cell r="E389">
            <v>44958</v>
          </cell>
          <cell r="F389">
            <v>44985</v>
          </cell>
          <cell r="G389">
            <v>2853.04</v>
          </cell>
        </row>
        <row r="390">
          <cell r="A390">
            <v>44958</v>
          </cell>
          <cell r="B390">
            <v>44958</v>
          </cell>
          <cell r="C390" t="str">
            <v>Sugar Land</v>
          </cell>
          <cell r="E390">
            <v>44958</v>
          </cell>
          <cell r="F390">
            <v>44985</v>
          </cell>
          <cell r="G390">
            <v>338062.87</v>
          </cell>
        </row>
        <row r="391">
          <cell r="A391">
            <v>44958</v>
          </cell>
          <cell r="B391">
            <v>44958</v>
          </cell>
          <cell r="C391" t="str">
            <v>Surfside Beach</v>
          </cell>
          <cell r="E391">
            <v>44958</v>
          </cell>
          <cell r="F391">
            <v>44985</v>
          </cell>
          <cell r="G391">
            <v>5660.79</v>
          </cell>
        </row>
        <row r="392">
          <cell r="A392">
            <v>44958</v>
          </cell>
          <cell r="B392">
            <v>44958</v>
          </cell>
          <cell r="C392" t="str">
            <v>Thompsons</v>
          </cell>
          <cell r="E392">
            <v>44958</v>
          </cell>
          <cell r="F392">
            <v>44985</v>
          </cell>
          <cell r="G392">
            <v>2150.79</v>
          </cell>
        </row>
        <row r="393">
          <cell r="A393">
            <v>44958</v>
          </cell>
          <cell r="B393">
            <v>44958</v>
          </cell>
          <cell r="C393" t="str">
            <v>Tiki Island</v>
          </cell>
          <cell r="E393">
            <v>44958</v>
          </cell>
          <cell r="F393">
            <v>44985</v>
          </cell>
          <cell r="G393">
            <v>6207.74</v>
          </cell>
        </row>
        <row r="394">
          <cell r="A394">
            <v>44958</v>
          </cell>
          <cell r="B394">
            <v>44958</v>
          </cell>
          <cell r="C394" t="str">
            <v>Tomball</v>
          </cell>
          <cell r="E394">
            <v>44958</v>
          </cell>
          <cell r="F394">
            <v>44985</v>
          </cell>
          <cell r="G394">
            <v>59558.85</v>
          </cell>
        </row>
        <row r="395">
          <cell r="A395">
            <v>44958</v>
          </cell>
          <cell r="B395">
            <v>44958</v>
          </cell>
          <cell r="C395" t="str">
            <v>Waller</v>
          </cell>
          <cell r="E395">
            <v>44958</v>
          </cell>
          <cell r="F395">
            <v>44985</v>
          </cell>
          <cell r="G395">
            <v>10545.53</v>
          </cell>
        </row>
        <row r="396">
          <cell r="A396">
            <v>44958</v>
          </cell>
          <cell r="B396">
            <v>44958</v>
          </cell>
          <cell r="C396" t="str">
            <v>Wallis</v>
          </cell>
          <cell r="E396">
            <v>44958</v>
          </cell>
          <cell r="F396">
            <v>44985</v>
          </cell>
          <cell r="G396">
            <v>3324.32</v>
          </cell>
        </row>
        <row r="397">
          <cell r="A397">
            <v>44958</v>
          </cell>
          <cell r="B397">
            <v>44958</v>
          </cell>
          <cell r="C397" t="str">
            <v>Webster</v>
          </cell>
          <cell r="E397">
            <v>44958</v>
          </cell>
          <cell r="F397">
            <v>44985</v>
          </cell>
          <cell r="G397">
            <v>80352.25</v>
          </cell>
        </row>
        <row r="398">
          <cell r="A398">
            <v>44958</v>
          </cell>
          <cell r="B398">
            <v>44958</v>
          </cell>
          <cell r="C398" t="str">
            <v>West University</v>
          </cell>
          <cell r="E398">
            <v>44958</v>
          </cell>
          <cell r="F398">
            <v>44985</v>
          </cell>
          <cell r="G398">
            <v>45180.32</v>
          </cell>
        </row>
        <row r="399">
          <cell r="A399">
            <v>44958</v>
          </cell>
          <cell r="B399">
            <v>44958</v>
          </cell>
          <cell r="C399" t="str">
            <v>Weston Lakes</v>
          </cell>
          <cell r="E399">
            <v>44958</v>
          </cell>
          <cell r="F399">
            <v>44985</v>
          </cell>
          <cell r="G399">
            <v>9471.86</v>
          </cell>
        </row>
        <row r="400">
          <cell r="A400">
            <v>44958</v>
          </cell>
          <cell r="B400">
            <v>44958</v>
          </cell>
          <cell r="C400" t="str">
            <v>Wharton</v>
          </cell>
          <cell r="E400">
            <v>44958</v>
          </cell>
          <cell r="F400">
            <v>44985</v>
          </cell>
          <cell r="G400">
            <v>41705.86</v>
          </cell>
        </row>
        <row r="401">
          <cell r="A401">
            <v>44970</v>
          </cell>
          <cell r="B401">
            <v>44971</v>
          </cell>
          <cell r="C401" t="str">
            <v>Prairie View</v>
          </cell>
          <cell r="E401">
            <v>44835</v>
          </cell>
          <cell r="F401">
            <v>44926</v>
          </cell>
          <cell r="G401">
            <v>832.18</v>
          </cell>
        </row>
        <row r="402">
          <cell r="A402">
            <v>44971</v>
          </cell>
          <cell r="B402">
            <v>44971</v>
          </cell>
          <cell r="C402" t="str">
            <v>Arcola</v>
          </cell>
          <cell r="E402">
            <v>44835</v>
          </cell>
          <cell r="F402">
            <v>44926</v>
          </cell>
          <cell r="G402">
            <v>12281.36</v>
          </cell>
        </row>
        <row r="403">
          <cell r="A403">
            <v>44971</v>
          </cell>
          <cell r="B403">
            <v>44971</v>
          </cell>
          <cell r="C403" t="str">
            <v>Dickinson</v>
          </cell>
          <cell r="E403">
            <v>44835</v>
          </cell>
          <cell r="F403">
            <v>44926</v>
          </cell>
          <cell r="G403">
            <v>2319.98</v>
          </cell>
        </row>
        <row r="404">
          <cell r="A404">
            <v>44971</v>
          </cell>
          <cell r="B404">
            <v>44971</v>
          </cell>
          <cell r="C404" t="str">
            <v>El Lago</v>
          </cell>
          <cell r="E404">
            <v>44835</v>
          </cell>
          <cell r="F404">
            <v>44926</v>
          </cell>
          <cell r="G404">
            <v>18920.78</v>
          </cell>
        </row>
        <row r="405">
          <cell r="A405">
            <v>44971</v>
          </cell>
          <cell r="B405">
            <v>44971</v>
          </cell>
          <cell r="C405" t="str">
            <v>Iowa Colony</v>
          </cell>
          <cell r="E405">
            <v>44562</v>
          </cell>
          <cell r="F405">
            <v>44926</v>
          </cell>
          <cell r="G405">
            <v>233790.74</v>
          </cell>
        </row>
        <row r="406">
          <cell r="A406">
            <v>44971</v>
          </cell>
          <cell r="B406">
            <v>44971</v>
          </cell>
          <cell r="C406" t="str">
            <v>La Marque</v>
          </cell>
          <cell r="E406">
            <v>44835</v>
          </cell>
          <cell r="F406">
            <v>44926</v>
          </cell>
          <cell r="G406">
            <v>8843.7099999999991</v>
          </cell>
        </row>
        <row r="407">
          <cell r="A407">
            <v>44971</v>
          </cell>
          <cell r="B407">
            <v>44971</v>
          </cell>
          <cell r="C407" t="str">
            <v>League City</v>
          </cell>
          <cell r="E407">
            <v>44562</v>
          </cell>
          <cell r="F407">
            <v>44926</v>
          </cell>
          <cell r="G407">
            <v>110789.98</v>
          </cell>
        </row>
        <row r="408">
          <cell r="A408">
            <v>44971</v>
          </cell>
          <cell r="B408">
            <v>44971</v>
          </cell>
          <cell r="C408" t="str">
            <v>Manvel</v>
          </cell>
          <cell r="E408">
            <v>44835</v>
          </cell>
          <cell r="F408">
            <v>44926</v>
          </cell>
          <cell r="G408">
            <v>90804.73</v>
          </cell>
        </row>
        <row r="409">
          <cell r="A409">
            <v>44971</v>
          </cell>
          <cell r="B409">
            <v>44971</v>
          </cell>
          <cell r="C409" t="str">
            <v>Oakridge North</v>
          </cell>
          <cell r="E409">
            <v>44835</v>
          </cell>
          <cell r="F409">
            <v>44926</v>
          </cell>
          <cell r="G409">
            <v>13770.2</v>
          </cell>
        </row>
        <row r="410">
          <cell r="A410">
            <v>44971</v>
          </cell>
          <cell r="B410">
            <v>44971</v>
          </cell>
          <cell r="C410" t="str">
            <v>Pattison</v>
          </cell>
          <cell r="E410">
            <v>44835</v>
          </cell>
          <cell r="F410">
            <v>44926</v>
          </cell>
          <cell r="G410">
            <v>8458.2900000000009</v>
          </cell>
        </row>
        <row r="411">
          <cell r="A411">
            <v>44971</v>
          </cell>
          <cell r="B411">
            <v>44971</v>
          </cell>
          <cell r="C411" t="str">
            <v>Pearland</v>
          </cell>
          <cell r="E411">
            <v>44835</v>
          </cell>
          <cell r="F411">
            <v>44926</v>
          </cell>
          <cell r="G411">
            <v>829596.59</v>
          </cell>
        </row>
        <row r="412">
          <cell r="A412">
            <v>44971</v>
          </cell>
          <cell r="B412">
            <v>44971</v>
          </cell>
          <cell r="C412" t="str">
            <v>Shoreacres</v>
          </cell>
          <cell r="E412">
            <v>44835</v>
          </cell>
          <cell r="F412">
            <v>44926</v>
          </cell>
          <cell r="G412">
            <v>10687.01</v>
          </cell>
        </row>
        <row r="413">
          <cell r="A413">
            <v>44971</v>
          </cell>
          <cell r="B413">
            <v>44971</v>
          </cell>
          <cell r="C413" t="str">
            <v>Taylor Lake Vill</v>
          </cell>
          <cell r="E413">
            <v>44835</v>
          </cell>
          <cell r="F413">
            <v>44926</v>
          </cell>
          <cell r="G413">
            <v>23730.55</v>
          </cell>
        </row>
        <row r="414">
          <cell r="A414">
            <v>44986</v>
          </cell>
          <cell r="B414">
            <v>44986</v>
          </cell>
          <cell r="C414" t="str">
            <v>Bayou Vista</v>
          </cell>
          <cell r="E414">
            <v>44986</v>
          </cell>
          <cell r="F414">
            <v>45016</v>
          </cell>
          <cell r="G414">
            <v>5049.38</v>
          </cell>
        </row>
        <row r="415">
          <cell r="A415">
            <v>44986</v>
          </cell>
          <cell r="B415">
            <v>44986</v>
          </cell>
          <cell r="C415" t="str">
            <v>Baytown</v>
          </cell>
          <cell r="E415">
            <v>44986</v>
          </cell>
          <cell r="F415">
            <v>45016</v>
          </cell>
          <cell r="G415">
            <v>209325.97</v>
          </cell>
        </row>
        <row r="416">
          <cell r="A416">
            <v>44986</v>
          </cell>
          <cell r="B416">
            <v>44986</v>
          </cell>
          <cell r="C416" t="str">
            <v>Beach City</v>
          </cell>
          <cell r="E416">
            <v>44986</v>
          </cell>
          <cell r="F416">
            <v>45016</v>
          </cell>
          <cell r="G416">
            <v>7942</v>
          </cell>
        </row>
        <row r="417">
          <cell r="A417">
            <v>44986</v>
          </cell>
          <cell r="B417">
            <v>44986</v>
          </cell>
          <cell r="C417" t="str">
            <v>Beasley</v>
          </cell>
          <cell r="E417">
            <v>44986</v>
          </cell>
          <cell r="F417">
            <v>45016</v>
          </cell>
          <cell r="G417">
            <v>1843.23</v>
          </cell>
        </row>
        <row r="418">
          <cell r="A418">
            <v>44986</v>
          </cell>
          <cell r="B418">
            <v>44986</v>
          </cell>
          <cell r="C418" t="str">
            <v>Bellaire</v>
          </cell>
          <cell r="E418">
            <v>44986</v>
          </cell>
          <cell r="F418">
            <v>45016</v>
          </cell>
          <cell r="G418">
            <v>67148.89</v>
          </cell>
        </row>
        <row r="419">
          <cell r="A419">
            <v>44986</v>
          </cell>
          <cell r="B419">
            <v>44986</v>
          </cell>
          <cell r="C419" t="str">
            <v>Bonney Village</v>
          </cell>
          <cell r="E419">
            <v>44986</v>
          </cell>
          <cell r="F419">
            <v>45016</v>
          </cell>
          <cell r="G419">
            <v>1207.0899999999999</v>
          </cell>
        </row>
        <row r="420">
          <cell r="A420">
            <v>44986</v>
          </cell>
          <cell r="B420">
            <v>44986</v>
          </cell>
          <cell r="C420" t="str">
            <v>Brazos</v>
          </cell>
          <cell r="E420">
            <v>44986</v>
          </cell>
          <cell r="F420">
            <v>45016</v>
          </cell>
          <cell r="G420">
            <v>1544.67</v>
          </cell>
        </row>
        <row r="421">
          <cell r="A421">
            <v>44986</v>
          </cell>
          <cell r="B421">
            <v>44986</v>
          </cell>
          <cell r="C421" t="str">
            <v>Brookshire</v>
          </cell>
          <cell r="E421">
            <v>44986</v>
          </cell>
          <cell r="F421">
            <v>45016</v>
          </cell>
          <cell r="G421">
            <v>14993.04</v>
          </cell>
        </row>
        <row r="422">
          <cell r="A422">
            <v>44986</v>
          </cell>
          <cell r="B422">
            <v>44986</v>
          </cell>
          <cell r="C422" t="str">
            <v>Brookside Village</v>
          </cell>
          <cell r="E422">
            <v>44986</v>
          </cell>
          <cell r="F422">
            <v>45016</v>
          </cell>
          <cell r="G422">
            <v>3392.93</v>
          </cell>
        </row>
        <row r="423">
          <cell r="A423">
            <v>44986</v>
          </cell>
          <cell r="B423">
            <v>44986</v>
          </cell>
          <cell r="C423" t="str">
            <v>Bunker Hill Village</v>
          </cell>
          <cell r="E423">
            <v>44986</v>
          </cell>
          <cell r="F423">
            <v>45016</v>
          </cell>
          <cell r="G423">
            <v>14924.73</v>
          </cell>
        </row>
        <row r="424">
          <cell r="A424">
            <v>44986</v>
          </cell>
          <cell r="B424">
            <v>44986</v>
          </cell>
          <cell r="C424" t="str">
            <v>Clear Lake Shores</v>
          </cell>
          <cell r="E424">
            <v>44986</v>
          </cell>
          <cell r="F424">
            <v>45016</v>
          </cell>
          <cell r="G424">
            <v>10027.219999999999</v>
          </cell>
        </row>
        <row r="425">
          <cell r="A425">
            <v>44986</v>
          </cell>
          <cell r="B425">
            <v>44986</v>
          </cell>
          <cell r="C425" t="str">
            <v>Clute</v>
          </cell>
          <cell r="E425">
            <v>44986</v>
          </cell>
          <cell r="F425">
            <v>45016</v>
          </cell>
          <cell r="G425">
            <v>28695.98</v>
          </cell>
        </row>
        <row r="426">
          <cell r="A426">
            <v>44986</v>
          </cell>
          <cell r="B426">
            <v>44986</v>
          </cell>
          <cell r="C426" t="str">
            <v>Cove</v>
          </cell>
          <cell r="E426">
            <v>44986</v>
          </cell>
          <cell r="F426">
            <v>45016</v>
          </cell>
          <cell r="G426">
            <v>3707.58</v>
          </cell>
        </row>
        <row r="427">
          <cell r="A427">
            <v>44986</v>
          </cell>
          <cell r="B427">
            <v>44986</v>
          </cell>
          <cell r="C427" t="str">
            <v>Danbury</v>
          </cell>
          <cell r="E427">
            <v>44986</v>
          </cell>
          <cell r="F427">
            <v>45016</v>
          </cell>
          <cell r="G427">
            <v>3816.33</v>
          </cell>
        </row>
        <row r="428">
          <cell r="A428">
            <v>44986</v>
          </cell>
          <cell r="B428">
            <v>44986</v>
          </cell>
          <cell r="C428" t="str">
            <v>Deer Park</v>
          </cell>
          <cell r="E428">
            <v>44986</v>
          </cell>
          <cell r="F428">
            <v>45016</v>
          </cell>
          <cell r="G428">
            <v>88416.21</v>
          </cell>
        </row>
        <row r="429">
          <cell r="A429">
            <v>44986</v>
          </cell>
          <cell r="B429">
            <v>44986</v>
          </cell>
          <cell r="C429" t="str">
            <v>East Bernard</v>
          </cell>
          <cell r="E429">
            <v>44986</v>
          </cell>
          <cell r="F429">
            <v>45016</v>
          </cell>
          <cell r="G429">
            <v>6738.8</v>
          </cell>
        </row>
        <row r="430">
          <cell r="A430">
            <v>44986</v>
          </cell>
          <cell r="B430">
            <v>44986</v>
          </cell>
          <cell r="C430" t="str">
            <v>Fairchilds</v>
          </cell>
          <cell r="E430">
            <v>44986</v>
          </cell>
          <cell r="F430">
            <v>45016</v>
          </cell>
          <cell r="G430">
            <v>2255.25</v>
          </cell>
        </row>
        <row r="431">
          <cell r="A431">
            <v>44986</v>
          </cell>
          <cell r="B431">
            <v>44986</v>
          </cell>
          <cell r="C431" t="str">
            <v>Freeport</v>
          </cell>
          <cell r="E431">
            <v>44986</v>
          </cell>
          <cell r="F431">
            <v>45016</v>
          </cell>
          <cell r="G431">
            <v>43362.28</v>
          </cell>
        </row>
        <row r="432">
          <cell r="A432">
            <v>44986</v>
          </cell>
          <cell r="B432">
            <v>44986</v>
          </cell>
          <cell r="C432" t="str">
            <v>Friendswood</v>
          </cell>
          <cell r="E432">
            <v>44986</v>
          </cell>
          <cell r="F432">
            <v>45016</v>
          </cell>
          <cell r="G432">
            <v>11521.25</v>
          </cell>
        </row>
        <row r="433">
          <cell r="A433">
            <v>44986</v>
          </cell>
          <cell r="B433">
            <v>44986</v>
          </cell>
          <cell r="C433" t="str">
            <v>Fulshear</v>
          </cell>
          <cell r="E433">
            <v>44986</v>
          </cell>
          <cell r="F433">
            <v>45016</v>
          </cell>
          <cell r="G433">
            <v>55788.51</v>
          </cell>
        </row>
        <row r="434">
          <cell r="A434">
            <v>44986</v>
          </cell>
          <cell r="B434">
            <v>44986</v>
          </cell>
          <cell r="C434" t="str">
            <v>Galena Park</v>
          </cell>
          <cell r="E434">
            <v>44986</v>
          </cell>
          <cell r="F434">
            <v>45016</v>
          </cell>
          <cell r="G434">
            <v>52229.09</v>
          </cell>
        </row>
        <row r="435">
          <cell r="A435">
            <v>44986</v>
          </cell>
          <cell r="B435">
            <v>44986</v>
          </cell>
          <cell r="C435" t="str">
            <v>Galveston</v>
          </cell>
          <cell r="E435">
            <v>44986</v>
          </cell>
          <cell r="F435">
            <v>45016</v>
          </cell>
          <cell r="G435">
            <v>253979.93</v>
          </cell>
        </row>
        <row r="436">
          <cell r="A436">
            <v>44986</v>
          </cell>
          <cell r="B436">
            <v>44986</v>
          </cell>
          <cell r="C436" t="str">
            <v>Hedwig</v>
          </cell>
          <cell r="E436">
            <v>44986</v>
          </cell>
          <cell r="F436">
            <v>45016</v>
          </cell>
          <cell r="G436">
            <v>21406.06</v>
          </cell>
        </row>
        <row r="437">
          <cell r="A437">
            <v>44986</v>
          </cell>
          <cell r="B437">
            <v>44986</v>
          </cell>
          <cell r="C437" t="str">
            <v>Hilcrest Village</v>
          </cell>
          <cell r="E437">
            <v>44986</v>
          </cell>
          <cell r="F437">
            <v>45016</v>
          </cell>
          <cell r="G437">
            <v>1817.2</v>
          </cell>
        </row>
        <row r="438">
          <cell r="A438">
            <v>44986</v>
          </cell>
          <cell r="B438">
            <v>44986</v>
          </cell>
          <cell r="C438" t="str">
            <v>Hilshire Village</v>
          </cell>
          <cell r="E438">
            <v>44986</v>
          </cell>
          <cell r="F438">
            <v>45016</v>
          </cell>
          <cell r="G438">
            <v>2969.93</v>
          </cell>
        </row>
        <row r="439">
          <cell r="A439">
            <v>44986</v>
          </cell>
          <cell r="B439">
            <v>44986</v>
          </cell>
          <cell r="C439" t="str">
            <v>Hitchcock</v>
          </cell>
          <cell r="E439">
            <v>44986</v>
          </cell>
          <cell r="F439">
            <v>45016</v>
          </cell>
          <cell r="G439">
            <v>18444.689999999999</v>
          </cell>
        </row>
        <row r="440">
          <cell r="A440">
            <v>44986</v>
          </cell>
          <cell r="B440">
            <v>44986</v>
          </cell>
          <cell r="C440" t="str">
            <v>Houston</v>
          </cell>
          <cell r="E440">
            <v>44986</v>
          </cell>
          <cell r="F440">
            <v>45016</v>
          </cell>
          <cell r="G440">
            <v>7882580.9900000002</v>
          </cell>
        </row>
        <row r="441">
          <cell r="A441">
            <v>44986</v>
          </cell>
          <cell r="B441">
            <v>44986</v>
          </cell>
          <cell r="C441" t="str">
            <v>Humble</v>
          </cell>
          <cell r="E441">
            <v>44986</v>
          </cell>
          <cell r="F441">
            <v>45016</v>
          </cell>
          <cell r="G441">
            <v>83080.429999999993</v>
          </cell>
        </row>
        <row r="442">
          <cell r="A442">
            <v>44986</v>
          </cell>
          <cell r="B442">
            <v>44986</v>
          </cell>
          <cell r="C442" t="str">
            <v>Hunter Creek Village</v>
          </cell>
          <cell r="E442">
            <v>44986</v>
          </cell>
          <cell r="F442">
            <v>45016</v>
          </cell>
          <cell r="G442">
            <v>20387.419999999998</v>
          </cell>
        </row>
        <row r="443">
          <cell r="A443">
            <v>44986</v>
          </cell>
          <cell r="B443">
            <v>44986</v>
          </cell>
          <cell r="C443" t="str">
            <v>Jacinto City</v>
          </cell>
          <cell r="E443">
            <v>44986</v>
          </cell>
          <cell r="F443">
            <v>45016</v>
          </cell>
          <cell r="G443">
            <v>34167.620000000003</v>
          </cell>
        </row>
        <row r="444">
          <cell r="A444">
            <v>44986</v>
          </cell>
          <cell r="B444">
            <v>44986</v>
          </cell>
          <cell r="C444" t="str">
            <v>Jamaica Beach</v>
          </cell>
          <cell r="E444">
            <v>44986</v>
          </cell>
          <cell r="F444">
            <v>45016</v>
          </cell>
          <cell r="G444">
            <v>5431.68</v>
          </cell>
        </row>
        <row r="445">
          <cell r="A445">
            <v>44986</v>
          </cell>
          <cell r="B445">
            <v>44986</v>
          </cell>
          <cell r="C445" t="str">
            <v>Jersey Village</v>
          </cell>
          <cell r="E445">
            <v>44986</v>
          </cell>
          <cell r="F445">
            <v>45016</v>
          </cell>
          <cell r="G445">
            <v>29044.19</v>
          </cell>
        </row>
        <row r="446">
          <cell r="A446">
            <v>44986</v>
          </cell>
          <cell r="B446">
            <v>44986</v>
          </cell>
          <cell r="C446" t="str">
            <v>Jones Creek</v>
          </cell>
          <cell r="E446">
            <v>44986</v>
          </cell>
          <cell r="F446">
            <v>45016</v>
          </cell>
          <cell r="G446">
            <v>4633.8900000000003</v>
          </cell>
        </row>
        <row r="447">
          <cell r="A447">
            <v>44986</v>
          </cell>
          <cell r="B447">
            <v>44986</v>
          </cell>
          <cell r="C447" t="str">
            <v>Katy</v>
          </cell>
          <cell r="E447">
            <v>44986</v>
          </cell>
          <cell r="F447">
            <v>45016</v>
          </cell>
          <cell r="G447">
            <v>88012.03</v>
          </cell>
        </row>
        <row r="448">
          <cell r="A448">
            <v>44986</v>
          </cell>
          <cell r="B448">
            <v>44986</v>
          </cell>
          <cell r="C448" t="str">
            <v>Kemah</v>
          </cell>
          <cell r="E448">
            <v>44986</v>
          </cell>
          <cell r="F448">
            <v>45016</v>
          </cell>
          <cell r="G448">
            <v>11858.01</v>
          </cell>
        </row>
        <row r="449">
          <cell r="A449">
            <v>44986</v>
          </cell>
          <cell r="B449">
            <v>44986</v>
          </cell>
          <cell r="C449" t="str">
            <v>Kendleton</v>
          </cell>
          <cell r="E449">
            <v>44986</v>
          </cell>
          <cell r="F449">
            <v>45016</v>
          </cell>
          <cell r="G449">
            <v>1754.09</v>
          </cell>
        </row>
        <row r="450">
          <cell r="A450">
            <v>44986</v>
          </cell>
          <cell r="B450">
            <v>44986</v>
          </cell>
          <cell r="C450" t="str">
            <v>La Porte</v>
          </cell>
          <cell r="E450">
            <v>44986</v>
          </cell>
          <cell r="F450">
            <v>45016</v>
          </cell>
          <cell r="G450">
            <v>213297.99</v>
          </cell>
        </row>
        <row r="451">
          <cell r="A451">
            <v>44986</v>
          </cell>
          <cell r="B451">
            <v>44986</v>
          </cell>
          <cell r="C451" t="str">
            <v>Lake Jackson</v>
          </cell>
          <cell r="E451">
            <v>44986</v>
          </cell>
          <cell r="F451">
            <v>45016</v>
          </cell>
          <cell r="G451">
            <v>87181.4</v>
          </cell>
        </row>
        <row r="452">
          <cell r="A452">
            <v>44986</v>
          </cell>
          <cell r="B452">
            <v>44986</v>
          </cell>
          <cell r="C452" t="str">
            <v>Liverpool</v>
          </cell>
          <cell r="E452">
            <v>44986</v>
          </cell>
          <cell r="F452">
            <v>45016</v>
          </cell>
          <cell r="G452">
            <v>1989.12</v>
          </cell>
        </row>
        <row r="453">
          <cell r="A453">
            <v>44986</v>
          </cell>
          <cell r="B453">
            <v>44986</v>
          </cell>
          <cell r="C453" t="str">
            <v>Magnolia</v>
          </cell>
          <cell r="E453">
            <v>44986</v>
          </cell>
          <cell r="F453">
            <v>45016</v>
          </cell>
          <cell r="G453">
            <v>11903.01</v>
          </cell>
        </row>
        <row r="454">
          <cell r="A454">
            <v>44986</v>
          </cell>
          <cell r="B454">
            <v>44986</v>
          </cell>
          <cell r="C454" t="str">
            <v>Meadows Place</v>
          </cell>
          <cell r="E454">
            <v>44986</v>
          </cell>
          <cell r="F454">
            <v>45016</v>
          </cell>
          <cell r="G454">
            <v>13462.82</v>
          </cell>
        </row>
        <row r="455">
          <cell r="A455">
            <v>44986</v>
          </cell>
          <cell r="B455">
            <v>44986</v>
          </cell>
          <cell r="C455" t="str">
            <v>Missouri City</v>
          </cell>
          <cell r="E455">
            <v>44986</v>
          </cell>
          <cell r="F455">
            <v>45016</v>
          </cell>
          <cell r="G455">
            <v>196896.93</v>
          </cell>
        </row>
        <row r="456">
          <cell r="A456">
            <v>44986</v>
          </cell>
          <cell r="B456">
            <v>44986</v>
          </cell>
          <cell r="C456" t="str">
            <v>Mont Belvieu</v>
          </cell>
          <cell r="E456">
            <v>44986</v>
          </cell>
          <cell r="F456">
            <v>45016</v>
          </cell>
          <cell r="G456">
            <v>568597.68999999994</v>
          </cell>
        </row>
        <row r="457">
          <cell r="A457">
            <v>44986</v>
          </cell>
          <cell r="B457">
            <v>44986</v>
          </cell>
          <cell r="C457" t="str">
            <v>Morgans Point</v>
          </cell>
          <cell r="E457">
            <v>44986</v>
          </cell>
          <cell r="F457">
            <v>45016</v>
          </cell>
          <cell r="G457">
            <v>20275.330000000002</v>
          </cell>
        </row>
        <row r="458">
          <cell r="A458">
            <v>44986</v>
          </cell>
          <cell r="B458">
            <v>44986</v>
          </cell>
          <cell r="C458" t="str">
            <v>Nassau Bay</v>
          </cell>
          <cell r="E458">
            <v>44986</v>
          </cell>
          <cell r="F458">
            <v>45016</v>
          </cell>
          <cell r="G458">
            <v>26643.09</v>
          </cell>
        </row>
        <row r="459">
          <cell r="A459">
            <v>44986</v>
          </cell>
          <cell r="B459">
            <v>44986</v>
          </cell>
          <cell r="C459" t="str">
            <v>Old River Winfree</v>
          </cell>
          <cell r="E459">
            <v>44986</v>
          </cell>
          <cell r="F459">
            <v>45016</v>
          </cell>
          <cell r="G459">
            <v>3633.81</v>
          </cell>
        </row>
        <row r="460">
          <cell r="A460">
            <v>44986</v>
          </cell>
          <cell r="B460">
            <v>44986</v>
          </cell>
          <cell r="C460" t="str">
            <v>Orchard</v>
          </cell>
          <cell r="E460">
            <v>44986</v>
          </cell>
          <cell r="F460">
            <v>45016</v>
          </cell>
          <cell r="G460">
            <v>986.75</v>
          </cell>
        </row>
        <row r="461">
          <cell r="A461">
            <v>44986</v>
          </cell>
          <cell r="B461">
            <v>44986</v>
          </cell>
          <cell r="C461" t="str">
            <v>Oyster Creek</v>
          </cell>
          <cell r="E461">
            <v>44986</v>
          </cell>
          <cell r="F461">
            <v>45016</v>
          </cell>
          <cell r="G461">
            <v>51834.36</v>
          </cell>
        </row>
        <row r="462">
          <cell r="A462">
            <v>44986</v>
          </cell>
          <cell r="B462">
            <v>44986</v>
          </cell>
          <cell r="C462" t="str">
            <v>Pasadena</v>
          </cell>
          <cell r="E462">
            <v>44986</v>
          </cell>
          <cell r="F462">
            <v>45016</v>
          </cell>
          <cell r="G462">
            <v>383635.71</v>
          </cell>
        </row>
        <row r="463">
          <cell r="A463">
            <v>44986</v>
          </cell>
          <cell r="B463">
            <v>44986</v>
          </cell>
          <cell r="C463" t="str">
            <v>Pine Island</v>
          </cell>
          <cell r="E463">
            <v>44986</v>
          </cell>
          <cell r="F463">
            <v>45016</v>
          </cell>
          <cell r="G463">
            <v>2484.59</v>
          </cell>
        </row>
        <row r="464">
          <cell r="A464">
            <v>44986</v>
          </cell>
          <cell r="B464">
            <v>44986</v>
          </cell>
          <cell r="C464" t="str">
            <v>Piney Point Village</v>
          </cell>
          <cell r="E464">
            <v>44986</v>
          </cell>
          <cell r="F464">
            <v>45016</v>
          </cell>
          <cell r="G464">
            <v>22701.599999999999</v>
          </cell>
        </row>
        <row r="465">
          <cell r="A465">
            <v>44986</v>
          </cell>
          <cell r="B465">
            <v>44986</v>
          </cell>
          <cell r="C465" t="str">
            <v>Pleak</v>
          </cell>
          <cell r="E465">
            <v>44986</v>
          </cell>
          <cell r="F465">
            <v>45016</v>
          </cell>
          <cell r="G465">
            <v>2940.66</v>
          </cell>
        </row>
        <row r="466">
          <cell r="A466">
            <v>44986</v>
          </cell>
          <cell r="B466">
            <v>44986</v>
          </cell>
          <cell r="C466" t="str">
            <v>Quintana</v>
          </cell>
          <cell r="E466">
            <v>44986</v>
          </cell>
          <cell r="F466">
            <v>45016</v>
          </cell>
          <cell r="G466">
            <v>1464.57</v>
          </cell>
        </row>
        <row r="467">
          <cell r="A467">
            <v>44986</v>
          </cell>
          <cell r="B467">
            <v>44986</v>
          </cell>
          <cell r="C467" t="str">
            <v>Richmond</v>
          </cell>
          <cell r="E467">
            <v>44986</v>
          </cell>
          <cell r="F467">
            <v>45016</v>
          </cell>
          <cell r="G467">
            <v>34910.480000000003</v>
          </cell>
        </row>
        <row r="468">
          <cell r="A468">
            <v>44986</v>
          </cell>
          <cell r="B468">
            <v>44986</v>
          </cell>
          <cell r="C468" t="str">
            <v>Richwood</v>
          </cell>
          <cell r="E468">
            <v>44986</v>
          </cell>
          <cell r="F468">
            <v>45016</v>
          </cell>
          <cell r="G468">
            <v>9560.18</v>
          </cell>
        </row>
        <row r="469">
          <cell r="A469">
            <v>44986</v>
          </cell>
          <cell r="B469">
            <v>44986</v>
          </cell>
          <cell r="C469" t="str">
            <v>Rosenberg</v>
          </cell>
          <cell r="E469">
            <v>44986</v>
          </cell>
          <cell r="F469">
            <v>45016</v>
          </cell>
          <cell r="G469">
            <v>122621.97</v>
          </cell>
        </row>
        <row r="470">
          <cell r="A470">
            <v>44986</v>
          </cell>
          <cell r="B470">
            <v>44986</v>
          </cell>
          <cell r="C470" t="str">
            <v>San Felipe</v>
          </cell>
          <cell r="E470">
            <v>44986</v>
          </cell>
          <cell r="F470">
            <v>45016</v>
          </cell>
          <cell r="G470">
            <v>3258.86</v>
          </cell>
        </row>
        <row r="471">
          <cell r="A471">
            <v>44986</v>
          </cell>
          <cell r="B471">
            <v>44986</v>
          </cell>
          <cell r="C471" t="str">
            <v>Sandy Point</v>
          </cell>
          <cell r="E471">
            <v>44986</v>
          </cell>
          <cell r="F471">
            <v>45016</v>
          </cell>
          <cell r="G471">
            <v>3571.19</v>
          </cell>
        </row>
        <row r="472">
          <cell r="A472">
            <v>44986</v>
          </cell>
          <cell r="B472">
            <v>44986</v>
          </cell>
          <cell r="C472" t="str">
            <v>Santa Fe</v>
          </cell>
          <cell r="E472">
            <v>44986</v>
          </cell>
          <cell r="F472">
            <v>45016</v>
          </cell>
          <cell r="G472">
            <v>34029.22</v>
          </cell>
        </row>
        <row r="473">
          <cell r="A473">
            <v>44986</v>
          </cell>
          <cell r="B473">
            <v>44986</v>
          </cell>
          <cell r="C473" t="str">
            <v>Seabrook</v>
          </cell>
          <cell r="E473">
            <v>44986</v>
          </cell>
          <cell r="F473">
            <v>45016</v>
          </cell>
          <cell r="G473">
            <v>33167.65</v>
          </cell>
        </row>
        <row r="474">
          <cell r="A474">
            <v>44986</v>
          </cell>
          <cell r="B474">
            <v>44986</v>
          </cell>
          <cell r="C474" t="str">
            <v>Sealy</v>
          </cell>
          <cell r="E474">
            <v>44986</v>
          </cell>
          <cell r="F474">
            <v>45016</v>
          </cell>
          <cell r="G474">
            <v>24821.279999999999</v>
          </cell>
        </row>
        <row r="475">
          <cell r="A475">
            <v>44986</v>
          </cell>
          <cell r="B475">
            <v>44986</v>
          </cell>
          <cell r="C475" t="str">
            <v>Simonton</v>
          </cell>
          <cell r="E475">
            <v>44986</v>
          </cell>
          <cell r="F475">
            <v>45016</v>
          </cell>
          <cell r="G475">
            <v>2750.93</v>
          </cell>
        </row>
        <row r="476">
          <cell r="A476">
            <v>44986</v>
          </cell>
          <cell r="B476">
            <v>44986</v>
          </cell>
          <cell r="C476" t="str">
            <v>South Houston</v>
          </cell>
          <cell r="E476">
            <v>44986</v>
          </cell>
          <cell r="F476">
            <v>45016</v>
          </cell>
          <cell r="G476">
            <v>35348.080000000002</v>
          </cell>
        </row>
        <row r="477">
          <cell r="A477">
            <v>44986</v>
          </cell>
          <cell r="B477">
            <v>44986</v>
          </cell>
          <cell r="C477" t="str">
            <v>Southside</v>
          </cell>
          <cell r="E477">
            <v>44986</v>
          </cell>
          <cell r="F477">
            <v>45016</v>
          </cell>
          <cell r="G477">
            <v>8140.3</v>
          </cell>
        </row>
        <row r="478">
          <cell r="A478">
            <v>44986</v>
          </cell>
          <cell r="B478">
            <v>44986</v>
          </cell>
          <cell r="C478" t="str">
            <v>Spring Valley</v>
          </cell>
          <cell r="E478">
            <v>44986</v>
          </cell>
          <cell r="F478">
            <v>45016</v>
          </cell>
          <cell r="G478">
            <v>15294.71</v>
          </cell>
        </row>
        <row r="479">
          <cell r="A479">
            <v>44986</v>
          </cell>
          <cell r="B479">
            <v>44986</v>
          </cell>
          <cell r="C479" t="str">
            <v>Stafford</v>
          </cell>
          <cell r="E479">
            <v>44986</v>
          </cell>
          <cell r="F479">
            <v>45016</v>
          </cell>
          <cell r="G479">
            <v>114359.22</v>
          </cell>
        </row>
        <row r="480">
          <cell r="A480">
            <v>44986</v>
          </cell>
          <cell r="B480">
            <v>44986</v>
          </cell>
          <cell r="C480" t="str">
            <v>Stagecoach</v>
          </cell>
          <cell r="E480">
            <v>44986</v>
          </cell>
          <cell r="F480">
            <v>45016</v>
          </cell>
          <cell r="G480">
            <v>2853.04</v>
          </cell>
        </row>
        <row r="481">
          <cell r="A481">
            <v>44986</v>
          </cell>
          <cell r="B481">
            <v>44986</v>
          </cell>
          <cell r="C481" t="str">
            <v>Sugar Land</v>
          </cell>
          <cell r="E481">
            <v>44986</v>
          </cell>
          <cell r="F481">
            <v>45016</v>
          </cell>
          <cell r="G481">
            <v>338062.87</v>
          </cell>
        </row>
        <row r="482">
          <cell r="A482">
            <v>44986</v>
          </cell>
          <cell r="B482">
            <v>44986</v>
          </cell>
          <cell r="C482" t="str">
            <v>Surfside Beach</v>
          </cell>
          <cell r="E482">
            <v>44986</v>
          </cell>
          <cell r="F482">
            <v>45016</v>
          </cell>
          <cell r="G482">
            <v>5660.79</v>
          </cell>
        </row>
        <row r="483">
          <cell r="A483">
            <v>44986</v>
          </cell>
          <cell r="B483">
            <v>44986</v>
          </cell>
          <cell r="C483" t="str">
            <v>Thompsons</v>
          </cell>
          <cell r="E483">
            <v>44986</v>
          </cell>
          <cell r="F483">
            <v>45016</v>
          </cell>
          <cell r="G483">
            <v>2150.79</v>
          </cell>
        </row>
        <row r="484">
          <cell r="A484">
            <v>44986</v>
          </cell>
          <cell r="B484">
            <v>44986</v>
          </cell>
          <cell r="C484" t="str">
            <v>Tiki Island</v>
          </cell>
          <cell r="E484">
            <v>44986</v>
          </cell>
          <cell r="F484">
            <v>45016</v>
          </cell>
          <cell r="G484">
            <v>6207.74</v>
          </cell>
        </row>
        <row r="485">
          <cell r="A485">
            <v>44986</v>
          </cell>
          <cell r="B485">
            <v>44986</v>
          </cell>
          <cell r="C485" t="str">
            <v>Tomball</v>
          </cell>
          <cell r="E485">
            <v>44986</v>
          </cell>
          <cell r="F485">
            <v>45016</v>
          </cell>
          <cell r="G485">
            <v>59558.85</v>
          </cell>
        </row>
        <row r="486">
          <cell r="A486">
            <v>44986</v>
          </cell>
          <cell r="B486">
            <v>44986</v>
          </cell>
          <cell r="C486" t="str">
            <v>Waller</v>
          </cell>
          <cell r="E486">
            <v>44986</v>
          </cell>
          <cell r="F486">
            <v>45016</v>
          </cell>
          <cell r="G486">
            <v>10545.53</v>
          </cell>
        </row>
        <row r="487">
          <cell r="A487">
            <v>44986</v>
          </cell>
          <cell r="B487">
            <v>44986</v>
          </cell>
          <cell r="C487" t="str">
            <v>Wallis</v>
          </cell>
          <cell r="E487">
            <v>44986</v>
          </cell>
          <cell r="F487">
            <v>45016</v>
          </cell>
          <cell r="G487">
            <v>3324.32</v>
          </cell>
        </row>
        <row r="488">
          <cell r="A488">
            <v>44986</v>
          </cell>
          <cell r="B488">
            <v>44986</v>
          </cell>
          <cell r="C488" t="str">
            <v>Webster</v>
          </cell>
          <cell r="E488">
            <v>44986</v>
          </cell>
          <cell r="F488">
            <v>45016</v>
          </cell>
          <cell r="G488">
            <v>80352.25</v>
          </cell>
        </row>
        <row r="489">
          <cell r="A489">
            <v>44986</v>
          </cell>
          <cell r="B489">
            <v>44986</v>
          </cell>
          <cell r="C489" t="str">
            <v>West University</v>
          </cell>
          <cell r="E489">
            <v>44986</v>
          </cell>
          <cell r="F489">
            <v>45016</v>
          </cell>
          <cell r="G489">
            <v>45180.32</v>
          </cell>
        </row>
        <row r="490">
          <cell r="A490">
            <v>44986</v>
          </cell>
          <cell r="B490">
            <v>44986</v>
          </cell>
          <cell r="C490" t="str">
            <v>Weston Lakes</v>
          </cell>
          <cell r="E490">
            <v>44986</v>
          </cell>
          <cell r="F490">
            <v>45016</v>
          </cell>
          <cell r="G490">
            <v>9471.86</v>
          </cell>
        </row>
        <row r="491">
          <cell r="A491">
            <v>44986</v>
          </cell>
          <cell r="B491">
            <v>44986</v>
          </cell>
          <cell r="C491" t="str">
            <v>Wharton</v>
          </cell>
          <cell r="E491">
            <v>44986</v>
          </cell>
          <cell r="F491">
            <v>45016</v>
          </cell>
          <cell r="G491">
            <v>41705.86</v>
          </cell>
        </row>
        <row r="492">
          <cell r="A492">
            <v>44988</v>
          </cell>
          <cell r="B492">
            <v>44958</v>
          </cell>
          <cell r="C492" t="str">
            <v>Needville</v>
          </cell>
          <cell r="E492">
            <v>44958</v>
          </cell>
          <cell r="F492">
            <v>44985</v>
          </cell>
          <cell r="G492">
            <v>7859.66</v>
          </cell>
        </row>
        <row r="493">
          <cell r="A493">
            <v>44999</v>
          </cell>
          <cell r="B493">
            <v>44971</v>
          </cell>
          <cell r="C493" t="str">
            <v>Alvin</v>
          </cell>
          <cell r="E493">
            <v>44562</v>
          </cell>
          <cell r="F493">
            <v>44926</v>
          </cell>
          <cell r="G493">
            <v>16890.560000000001</v>
          </cell>
        </row>
        <row r="494">
          <cell r="A494">
            <v>45016</v>
          </cell>
          <cell r="B494">
            <v>44986</v>
          </cell>
          <cell r="C494" t="str">
            <v>Needville</v>
          </cell>
          <cell r="E494">
            <v>44986</v>
          </cell>
          <cell r="F494">
            <v>45016</v>
          </cell>
          <cell r="G494">
            <v>7859.66</v>
          </cell>
        </row>
        <row r="495">
          <cell r="A495">
            <v>45017</v>
          </cell>
          <cell r="B495">
            <v>45017</v>
          </cell>
          <cell r="C495" t="str">
            <v>Bayou Vista</v>
          </cell>
          <cell r="E495">
            <v>45017</v>
          </cell>
          <cell r="F495">
            <v>45046</v>
          </cell>
          <cell r="G495">
            <v>5049.38</v>
          </cell>
        </row>
        <row r="496">
          <cell r="A496">
            <v>45017</v>
          </cell>
          <cell r="B496">
            <v>45017</v>
          </cell>
          <cell r="C496" t="str">
            <v>Baytown</v>
          </cell>
          <cell r="E496">
            <v>45017</v>
          </cell>
          <cell r="F496">
            <v>45046</v>
          </cell>
          <cell r="G496">
            <v>209325.97</v>
          </cell>
        </row>
        <row r="497">
          <cell r="A497">
            <v>45017</v>
          </cell>
          <cell r="B497">
            <v>45017</v>
          </cell>
          <cell r="C497" t="str">
            <v>Beach City</v>
          </cell>
          <cell r="E497">
            <v>45017</v>
          </cell>
          <cell r="F497">
            <v>45046</v>
          </cell>
          <cell r="G497">
            <v>7942</v>
          </cell>
        </row>
        <row r="498">
          <cell r="A498">
            <v>45017</v>
          </cell>
          <cell r="B498">
            <v>45017</v>
          </cell>
          <cell r="C498" t="str">
            <v>Beasley</v>
          </cell>
          <cell r="E498">
            <v>45017</v>
          </cell>
          <cell r="F498">
            <v>45046</v>
          </cell>
          <cell r="G498">
            <v>1843.23</v>
          </cell>
        </row>
        <row r="499">
          <cell r="A499">
            <v>45017</v>
          </cell>
          <cell r="B499">
            <v>45017</v>
          </cell>
          <cell r="C499" t="str">
            <v>Bellaire</v>
          </cell>
          <cell r="E499">
            <v>45017</v>
          </cell>
          <cell r="F499">
            <v>45046</v>
          </cell>
          <cell r="G499">
            <v>67148.89</v>
          </cell>
        </row>
        <row r="500">
          <cell r="A500">
            <v>45017</v>
          </cell>
          <cell r="B500">
            <v>45017</v>
          </cell>
          <cell r="C500" t="str">
            <v>Bonney Village</v>
          </cell>
          <cell r="E500">
            <v>45017</v>
          </cell>
          <cell r="F500">
            <v>45046</v>
          </cell>
          <cell r="G500">
            <v>1207.0899999999999</v>
          </cell>
        </row>
        <row r="501">
          <cell r="A501">
            <v>45017</v>
          </cell>
          <cell r="B501">
            <v>45017</v>
          </cell>
          <cell r="C501" t="str">
            <v>Brazos</v>
          </cell>
          <cell r="E501">
            <v>45017</v>
          </cell>
          <cell r="F501">
            <v>45046</v>
          </cell>
          <cell r="G501">
            <v>1544.67</v>
          </cell>
        </row>
        <row r="502">
          <cell r="A502">
            <v>45017</v>
          </cell>
          <cell r="B502">
            <v>45017</v>
          </cell>
          <cell r="C502" t="str">
            <v>Brookshire</v>
          </cell>
          <cell r="E502">
            <v>45017</v>
          </cell>
          <cell r="F502">
            <v>45046</v>
          </cell>
          <cell r="G502">
            <v>14993.04</v>
          </cell>
        </row>
        <row r="503">
          <cell r="A503">
            <v>45017</v>
          </cell>
          <cell r="B503">
            <v>45017</v>
          </cell>
          <cell r="C503" t="str">
            <v>Brookside Village</v>
          </cell>
          <cell r="E503">
            <v>45017</v>
          </cell>
          <cell r="F503">
            <v>45046</v>
          </cell>
          <cell r="G503">
            <v>3392.93</v>
          </cell>
        </row>
        <row r="504">
          <cell r="A504">
            <v>45017</v>
          </cell>
          <cell r="B504">
            <v>45017</v>
          </cell>
          <cell r="C504" t="str">
            <v>Bunker Hill Village</v>
          </cell>
          <cell r="E504">
            <v>45017</v>
          </cell>
          <cell r="F504">
            <v>45046</v>
          </cell>
          <cell r="G504">
            <v>14924.73</v>
          </cell>
        </row>
        <row r="505">
          <cell r="A505">
            <v>45017</v>
          </cell>
          <cell r="B505">
            <v>45017</v>
          </cell>
          <cell r="C505" t="str">
            <v>Clear Lake Shores</v>
          </cell>
          <cell r="E505">
            <v>45017</v>
          </cell>
          <cell r="F505">
            <v>45046</v>
          </cell>
          <cell r="G505">
            <v>10027.219999999999</v>
          </cell>
        </row>
        <row r="506">
          <cell r="A506">
            <v>45017</v>
          </cell>
          <cell r="B506">
            <v>45017</v>
          </cell>
          <cell r="C506" t="str">
            <v>Clute</v>
          </cell>
          <cell r="E506">
            <v>45017</v>
          </cell>
          <cell r="F506">
            <v>45046</v>
          </cell>
          <cell r="G506">
            <v>28695.98</v>
          </cell>
        </row>
        <row r="507">
          <cell r="A507">
            <v>45017</v>
          </cell>
          <cell r="B507">
            <v>45017</v>
          </cell>
          <cell r="C507" t="str">
            <v>Cove</v>
          </cell>
          <cell r="E507">
            <v>45017</v>
          </cell>
          <cell r="F507">
            <v>45046</v>
          </cell>
          <cell r="G507">
            <v>3707.58</v>
          </cell>
        </row>
        <row r="508">
          <cell r="A508">
            <v>45017</v>
          </cell>
          <cell r="B508">
            <v>45017</v>
          </cell>
          <cell r="C508" t="str">
            <v>Danbury</v>
          </cell>
          <cell r="E508">
            <v>45017</v>
          </cell>
          <cell r="F508">
            <v>45046</v>
          </cell>
          <cell r="G508">
            <v>3816.33</v>
          </cell>
        </row>
        <row r="509">
          <cell r="A509">
            <v>45017</v>
          </cell>
          <cell r="B509">
            <v>45017</v>
          </cell>
          <cell r="C509" t="str">
            <v>Deer Park</v>
          </cell>
          <cell r="E509">
            <v>45017</v>
          </cell>
          <cell r="F509">
            <v>45046</v>
          </cell>
          <cell r="G509">
            <v>88416.21</v>
          </cell>
        </row>
        <row r="510">
          <cell r="A510">
            <v>45017</v>
          </cell>
          <cell r="B510">
            <v>45017</v>
          </cell>
          <cell r="C510" t="str">
            <v>East Bernard</v>
          </cell>
          <cell r="E510">
            <v>45017</v>
          </cell>
          <cell r="F510">
            <v>45046</v>
          </cell>
          <cell r="G510">
            <v>6738.8</v>
          </cell>
        </row>
        <row r="511">
          <cell r="A511">
            <v>45017</v>
          </cell>
          <cell r="B511">
            <v>45017</v>
          </cell>
          <cell r="C511" t="str">
            <v>Fairchilds</v>
          </cell>
          <cell r="E511">
            <v>45017</v>
          </cell>
          <cell r="F511">
            <v>45046</v>
          </cell>
          <cell r="G511">
            <v>2255.25</v>
          </cell>
        </row>
        <row r="512">
          <cell r="A512">
            <v>45017</v>
          </cell>
          <cell r="B512">
            <v>45017</v>
          </cell>
          <cell r="C512" t="str">
            <v>Freeport</v>
          </cell>
          <cell r="E512">
            <v>45017</v>
          </cell>
          <cell r="F512">
            <v>45046</v>
          </cell>
          <cell r="G512">
            <v>43362.28</v>
          </cell>
        </row>
        <row r="513">
          <cell r="A513">
            <v>45017</v>
          </cell>
          <cell r="B513">
            <v>45017</v>
          </cell>
          <cell r="C513" t="str">
            <v>Friendswood</v>
          </cell>
          <cell r="E513">
            <v>45017</v>
          </cell>
          <cell r="F513">
            <v>45046</v>
          </cell>
          <cell r="G513">
            <v>11521.25</v>
          </cell>
        </row>
        <row r="514">
          <cell r="A514">
            <v>45017</v>
          </cell>
          <cell r="B514">
            <v>45017</v>
          </cell>
          <cell r="C514" t="str">
            <v>Fulshear</v>
          </cell>
          <cell r="E514">
            <v>45017</v>
          </cell>
          <cell r="F514">
            <v>45046</v>
          </cell>
          <cell r="G514">
            <v>55788.51</v>
          </cell>
        </row>
        <row r="515">
          <cell r="A515">
            <v>45017</v>
          </cell>
          <cell r="B515">
            <v>45017</v>
          </cell>
          <cell r="C515" t="str">
            <v>Galena Park</v>
          </cell>
          <cell r="E515">
            <v>45017</v>
          </cell>
          <cell r="F515">
            <v>45046</v>
          </cell>
          <cell r="G515">
            <v>52229.09</v>
          </cell>
        </row>
        <row r="516">
          <cell r="A516">
            <v>45017</v>
          </cell>
          <cell r="B516">
            <v>45017</v>
          </cell>
          <cell r="C516" t="str">
            <v>Galveston</v>
          </cell>
          <cell r="E516">
            <v>45017</v>
          </cell>
          <cell r="F516">
            <v>45046</v>
          </cell>
          <cell r="G516">
            <v>253979.93</v>
          </cell>
        </row>
        <row r="517">
          <cell r="A517">
            <v>45017</v>
          </cell>
          <cell r="B517">
            <v>45017</v>
          </cell>
          <cell r="C517" t="str">
            <v>Hedwig</v>
          </cell>
          <cell r="E517">
            <v>45017</v>
          </cell>
          <cell r="F517">
            <v>45046</v>
          </cell>
          <cell r="G517">
            <v>21406.06</v>
          </cell>
        </row>
        <row r="518">
          <cell r="A518">
            <v>45017</v>
          </cell>
          <cell r="B518">
            <v>45017</v>
          </cell>
          <cell r="C518" t="str">
            <v>Hilcrest Village</v>
          </cell>
          <cell r="E518">
            <v>45017</v>
          </cell>
          <cell r="F518">
            <v>45046</v>
          </cell>
          <cell r="G518">
            <v>1817.2</v>
          </cell>
        </row>
        <row r="519">
          <cell r="A519">
            <v>45017</v>
          </cell>
          <cell r="B519">
            <v>45017</v>
          </cell>
          <cell r="C519" t="str">
            <v>Hilshire Village</v>
          </cell>
          <cell r="E519">
            <v>45017</v>
          </cell>
          <cell r="F519">
            <v>45046</v>
          </cell>
          <cell r="G519">
            <v>2969.93</v>
          </cell>
        </row>
        <row r="520">
          <cell r="A520">
            <v>45017</v>
          </cell>
          <cell r="B520">
            <v>45017</v>
          </cell>
          <cell r="C520" t="str">
            <v>Hitchcock</v>
          </cell>
          <cell r="E520">
            <v>45017</v>
          </cell>
          <cell r="F520">
            <v>45046</v>
          </cell>
          <cell r="G520">
            <v>18444.689999999999</v>
          </cell>
        </row>
        <row r="521">
          <cell r="A521">
            <v>45017</v>
          </cell>
          <cell r="B521">
            <v>45017</v>
          </cell>
          <cell r="C521" t="str">
            <v>Houston</v>
          </cell>
          <cell r="E521">
            <v>45017</v>
          </cell>
          <cell r="F521">
            <v>45046</v>
          </cell>
          <cell r="G521">
            <v>7882580.9900000002</v>
          </cell>
        </row>
        <row r="522">
          <cell r="A522">
            <v>45017</v>
          </cell>
          <cell r="B522">
            <v>45017</v>
          </cell>
          <cell r="C522" t="str">
            <v>Humble</v>
          </cell>
          <cell r="E522">
            <v>45017</v>
          </cell>
          <cell r="F522">
            <v>45046</v>
          </cell>
          <cell r="G522">
            <v>83080.429999999993</v>
          </cell>
        </row>
        <row r="523">
          <cell r="A523">
            <v>45017</v>
          </cell>
          <cell r="B523">
            <v>45017</v>
          </cell>
          <cell r="C523" t="str">
            <v>Hunter Creek Village</v>
          </cell>
          <cell r="E523">
            <v>45017</v>
          </cell>
          <cell r="F523">
            <v>45046</v>
          </cell>
          <cell r="G523">
            <v>20387.419999999998</v>
          </cell>
        </row>
        <row r="524">
          <cell r="A524">
            <v>45017</v>
          </cell>
          <cell r="B524">
            <v>45017</v>
          </cell>
          <cell r="C524" t="str">
            <v>Jacinto City</v>
          </cell>
          <cell r="E524">
            <v>45017</v>
          </cell>
          <cell r="F524">
            <v>45046</v>
          </cell>
          <cell r="G524">
            <v>34167.620000000003</v>
          </cell>
        </row>
        <row r="525">
          <cell r="A525">
            <v>45017</v>
          </cell>
          <cell r="B525">
            <v>45017</v>
          </cell>
          <cell r="C525" t="str">
            <v>Jamaica Beach</v>
          </cell>
          <cell r="E525">
            <v>45017</v>
          </cell>
          <cell r="F525">
            <v>45046</v>
          </cell>
          <cell r="G525">
            <v>5431.68</v>
          </cell>
        </row>
        <row r="526">
          <cell r="A526">
            <v>45017</v>
          </cell>
          <cell r="B526">
            <v>45017</v>
          </cell>
          <cell r="C526" t="str">
            <v>Jersey Village</v>
          </cell>
          <cell r="E526">
            <v>45017</v>
          </cell>
          <cell r="F526">
            <v>45046</v>
          </cell>
          <cell r="G526">
            <v>29044.19</v>
          </cell>
        </row>
        <row r="527">
          <cell r="A527">
            <v>45017</v>
          </cell>
          <cell r="B527">
            <v>45017</v>
          </cell>
          <cell r="C527" t="str">
            <v>Jones Creek</v>
          </cell>
          <cell r="E527">
            <v>45017</v>
          </cell>
          <cell r="F527">
            <v>45046</v>
          </cell>
          <cell r="G527">
            <v>4633.8900000000003</v>
          </cell>
        </row>
        <row r="528">
          <cell r="A528">
            <v>45017</v>
          </cell>
          <cell r="B528">
            <v>45017</v>
          </cell>
          <cell r="C528" t="str">
            <v>Katy</v>
          </cell>
          <cell r="E528">
            <v>45017</v>
          </cell>
          <cell r="F528">
            <v>45046</v>
          </cell>
          <cell r="G528">
            <v>88012.03</v>
          </cell>
        </row>
        <row r="529">
          <cell r="A529">
            <v>45017</v>
          </cell>
          <cell r="B529">
            <v>45017</v>
          </cell>
          <cell r="C529" t="str">
            <v>Kemah</v>
          </cell>
          <cell r="E529">
            <v>45017</v>
          </cell>
          <cell r="F529">
            <v>45046</v>
          </cell>
          <cell r="G529">
            <v>11858.01</v>
          </cell>
        </row>
        <row r="530">
          <cell r="A530">
            <v>45017</v>
          </cell>
          <cell r="B530">
            <v>45017</v>
          </cell>
          <cell r="C530" t="str">
            <v>Kendleton</v>
          </cell>
          <cell r="E530">
            <v>45017</v>
          </cell>
          <cell r="F530">
            <v>45046</v>
          </cell>
          <cell r="G530">
            <v>1754.09</v>
          </cell>
        </row>
        <row r="531">
          <cell r="A531">
            <v>45017</v>
          </cell>
          <cell r="B531">
            <v>45017</v>
          </cell>
          <cell r="C531" t="str">
            <v>La Porte</v>
          </cell>
          <cell r="E531">
            <v>45017</v>
          </cell>
          <cell r="F531">
            <v>45046</v>
          </cell>
          <cell r="G531">
            <v>213297.99</v>
          </cell>
        </row>
        <row r="532">
          <cell r="A532">
            <v>45017</v>
          </cell>
          <cell r="B532">
            <v>45017</v>
          </cell>
          <cell r="C532" t="str">
            <v>Lake Jackson</v>
          </cell>
          <cell r="E532">
            <v>45017</v>
          </cell>
          <cell r="F532">
            <v>45046</v>
          </cell>
          <cell r="G532">
            <v>87181.4</v>
          </cell>
        </row>
        <row r="533">
          <cell r="A533">
            <v>45017</v>
          </cell>
          <cell r="B533">
            <v>45017</v>
          </cell>
          <cell r="C533" t="str">
            <v>Liverpool</v>
          </cell>
          <cell r="E533">
            <v>45017</v>
          </cell>
          <cell r="F533">
            <v>45046</v>
          </cell>
          <cell r="G533">
            <v>1989.12</v>
          </cell>
        </row>
        <row r="534">
          <cell r="A534">
            <v>45017</v>
          </cell>
          <cell r="B534">
            <v>45017</v>
          </cell>
          <cell r="C534" t="str">
            <v>Magnolia</v>
          </cell>
          <cell r="E534">
            <v>45017</v>
          </cell>
          <cell r="F534">
            <v>45046</v>
          </cell>
          <cell r="G534">
            <v>11903.01</v>
          </cell>
        </row>
        <row r="535">
          <cell r="A535">
            <v>45017</v>
          </cell>
          <cell r="B535">
            <v>45017</v>
          </cell>
          <cell r="C535" t="str">
            <v>Meadows Place</v>
          </cell>
          <cell r="E535">
            <v>45017</v>
          </cell>
          <cell r="F535">
            <v>45046</v>
          </cell>
          <cell r="G535">
            <v>13462.82</v>
          </cell>
        </row>
        <row r="536">
          <cell r="A536">
            <v>45017</v>
          </cell>
          <cell r="B536">
            <v>45017</v>
          </cell>
          <cell r="C536" t="str">
            <v>Missouri City</v>
          </cell>
          <cell r="E536">
            <v>45017</v>
          </cell>
          <cell r="F536">
            <v>45046</v>
          </cell>
          <cell r="G536">
            <v>196896.93</v>
          </cell>
        </row>
        <row r="537">
          <cell r="A537">
            <v>45017</v>
          </cell>
          <cell r="B537">
            <v>45017</v>
          </cell>
          <cell r="C537" t="str">
            <v>Mont Belvieu</v>
          </cell>
          <cell r="E537">
            <v>45017</v>
          </cell>
          <cell r="F537">
            <v>45046</v>
          </cell>
          <cell r="G537">
            <v>568597.68999999994</v>
          </cell>
        </row>
        <row r="538">
          <cell r="A538">
            <v>45017</v>
          </cell>
          <cell r="B538">
            <v>45017</v>
          </cell>
          <cell r="C538" t="str">
            <v>Morgans Point</v>
          </cell>
          <cell r="E538">
            <v>45017</v>
          </cell>
          <cell r="F538">
            <v>45046</v>
          </cell>
          <cell r="G538">
            <v>20275.330000000002</v>
          </cell>
        </row>
        <row r="539">
          <cell r="A539">
            <v>45017</v>
          </cell>
          <cell r="B539">
            <v>45017</v>
          </cell>
          <cell r="C539" t="str">
            <v>Nassau Bay</v>
          </cell>
          <cell r="E539">
            <v>45017</v>
          </cell>
          <cell r="F539">
            <v>45046</v>
          </cell>
          <cell r="G539">
            <v>26643.09</v>
          </cell>
        </row>
        <row r="540">
          <cell r="A540">
            <v>45017</v>
          </cell>
          <cell r="B540">
            <v>45017</v>
          </cell>
          <cell r="C540" t="str">
            <v>Old River Winfree</v>
          </cell>
          <cell r="E540">
            <v>45017</v>
          </cell>
          <cell r="F540">
            <v>45046</v>
          </cell>
          <cell r="G540">
            <v>3633.81</v>
          </cell>
        </row>
        <row r="541">
          <cell r="A541">
            <v>45017</v>
          </cell>
          <cell r="B541">
            <v>45017</v>
          </cell>
          <cell r="C541" t="str">
            <v>Orchard</v>
          </cell>
          <cell r="E541">
            <v>45017</v>
          </cell>
          <cell r="F541">
            <v>45046</v>
          </cell>
          <cell r="G541">
            <v>986.75</v>
          </cell>
        </row>
        <row r="542">
          <cell r="A542">
            <v>45017</v>
          </cell>
          <cell r="B542">
            <v>45017</v>
          </cell>
          <cell r="C542" t="str">
            <v>Oyster Creek</v>
          </cell>
          <cell r="E542">
            <v>45017</v>
          </cell>
          <cell r="F542">
            <v>45046</v>
          </cell>
          <cell r="G542">
            <v>51834.36</v>
          </cell>
        </row>
        <row r="543">
          <cell r="A543">
            <v>45017</v>
          </cell>
          <cell r="B543">
            <v>45017</v>
          </cell>
          <cell r="C543" t="str">
            <v>Pasadena</v>
          </cell>
          <cell r="E543">
            <v>45017</v>
          </cell>
          <cell r="F543">
            <v>45046</v>
          </cell>
          <cell r="G543">
            <v>383635.71</v>
          </cell>
        </row>
        <row r="544">
          <cell r="A544">
            <v>45017</v>
          </cell>
          <cell r="B544">
            <v>45017</v>
          </cell>
          <cell r="C544" t="str">
            <v>Pine Island</v>
          </cell>
          <cell r="E544">
            <v>45017</v>
          </cell>
          <cell r="F544">
            <v>45046</v>
          </cell>
          <cell r="G544">
            <v>2484.59</v>
          </cell>
        </row>
        <row r="545">
          <cell r="A545">
            <v>45017</v>
          </cell>
          <cell r="B545">
            <v>45017</v>
          </cell>
          <cell r="C545" t="str">
            <v>Piney Point Village</v>
          </cell>
          <cell r="E545">
            <v>45017</v>
          </cell>
          <cell r="F545">
            <v>45046</v>
          </cell>
          <cell r="G545">
            <v>22701.599999999999</v>
          </cell>
        </row>
        <row r="546">
          <cell r="A546">
            <v>45017</v>
          </cell>
          <cell r="B546">
            <v>45017</v>
          </cell>
          <cell r="C546" t="str">
            <v>Pleak</v>
          </cell>
          <cell r="E546">
            <v>45017</v>
          </cell>
          <cell r="F546">
            <v>45046</v>
          </cell>
          <cell r="G546">
            <v>2940.66</v>
          </cell>
        </row>
        <row r="547">
          <cell r="A547">
            <v>45017</v>
          </cell>
          <cell r="B547">
            <v>45017</v>
          </cell>
          <cell r="C547" t="str">
            <v>Quintana</v>
          </cell>
          <cell r="E547">
            <v>45017</v>
          </cell>
          <cell r="F547">
            <v>45046</v>
          </cell>
          <cell r="G547">
            <v>1464.57</v>
          </cell>
        </row>
        <row r="548">
          <cell r="A548">
            <v>45017</v>
          </cell>
          <cell r="B548">
            <v>45017</v>
          </cell>
          <cell r="C548" t="str">
            <v>Richmond</v>
          </cell>
          <cell r="E548">
            <v>45017</v>
          </cell>
          <cell r="F548">
            <v>45046</v>
          </cell>
          <cell r="G548">
            <v>34910.480000000003</v>
          </cell>
        </row>
        <row r="549">
          <cell r="A549">
            <v>45017</v>
          </cell>
          <cell r="B549">
            <v>45017</v>
          </cell>
          <cell r="C549" t="str">
            <v>Richwood</v>
          </cell>
          <cell r="E549">
            <v>45017</v>
          </cell>
          <cell r="F549">
            <v>45046</v>
          </cell>
          <cell r="G549">
            <v>9560.18</v>
          </cell>
        </row>
        <row r="550">
          <cell r="A550">
            <v>45017</v>
          </cell>
          <cell r="B550">
            <v>45017</v>
          </cell>
          <cell r="C550" t="str">
            <v>Rosenberg</v>
          </cell>
          <cell r="E550">
            <v>45017</v>
          </cell>
          <cell r="F550">
            <v>45046</v>
          </cell>
          <cell r="G550">
            <v>122621.97</v>
          </cell>
        </row>
        <row r="551">
          <cell r="A551">
            <v>45017</v>
          </cell>
          <cell r="B551">
            <v>45017</v>
          </cell>
          <cell r="C551" t="str">
            <v>San Felipe</v>
          </cell>
          <cell r="E551">
            <v>45017</v>
          </cell>
          <cell r="F551">
            <v>45046</v>
          </cell>
          <cell r="G551">
            <v>3258.86</v>
          </cell>
        </row>
        <row r="552">
          <cell r="A552">
            <v>45017</v>
          </cell>
          <cell r="B552">
            <v>45017</v>
          </cell>
          <cell r="C552" t="str">
            <v>Sandy Point</v>
          </cell>
          <cell r="E552">
            <v>45017</v>
          </cell>
          <cell r="F552">
            <v>45046</v>
          </cell>
          <cell r="G552">
            <v>3571.19</v>
          </cell>
        </row>
        <row r="553">
          <cell r="A553">
            <v>45017</v>
          </cell>
          <cell r="B553">
            <v>45017</v>
          </cell>
          <cell r="C553" t="str">
            <v>Santa Fe</v>
          </cell>
          <cell r="E553">
            <v>45017</v>
          </cell>
          <cell r="F553">
            <v>45046</v>
          </cell>
          <cell r="G553">
            <v>34029.22</v>
          </cell>
        </row>
        <row r="554">
          <cell r="A554">
            <v>45017</v>
          </cell>
          <cell r="B554">
            <v>45017</v>
          </cell>
          <cell r="C554" t="str">
            <v>Seabrook</v>
          </cell>
          <cell r="E554">
            <v>45017</v>
          </cell>
          <cell r="F554">
            <v>45046</v>
          </cell>
          <cell r="G554">
            <v>33167.65</v>
          </cell>
        </row>
        <row r="555">
          <cell r="A555">
            <v>45017</v>
          </cell>
          <cell r="B555">
            <v>45017</v>
          </cell>
          <cell r="C555" t="str">
            <v>Sealy</v>
          </cell>
          <cell r="E555">
            <v>45017</v>
          </cell>
          <cell r="F555">
            <v>45046</v>
          </cell>
          <cell r="G555">
            <v>24821.279999999999</v>
          </cell>
        </row>
        <row r="556">
          <cell r="A556">
            <v>45017</v>
          </cell>
          <cell r="B556">
            <v>45017</v>
          </cell>
          <cell r="C556" t="str">
            <v>Simonton</v>
          </cell>
          <cell r="E556">
            <v>45017</v>
          </cell>
          <cell r="F556">
            <v>45046</v>
          </cell>
          <cell r="G556">
            <v>2750.93</v>
          </cell>
        </row>
        <row r="557">
          <cell r="A557">
            <v>45017</v>
          </cell>
          <cell r="B557">
            <v>45017</v>
          </cell>
          <cell r="C557" t="str">
            <v>South Houston</v>
          </cell>
          <cell r="E557">
            <v>45017</v>
          </cell>
          <cell r="F557">
            <v>45046</v>
          </cell>
          <cell r="G557">
            <v>35348.080000000002</v>
          </cell>
        </row>
        <row r="558">
          <cell r="A558">
            <v>45017</v>
          </cell>
          <cell r="B558">
            <v>45017</v>
          </cell>
          <cell r="C558" t="str">
            <v>Southside</v>
          </cell>
          <cell r="E558">
            <v>45017</v>
          </cell>
          <cell r="F558">
            <v>45046</v>
          </cell>
          <cell r="G558">
            <v>8140.3</v>
          </cell>
        </row>
        <row r="559">
          <cell r="A559">
            <v>45017</v>
          </cell>
          <cell r="B559">
            <v>45017</v>
          </cell>
          <cell r="C559" t="str">
            <v>Spring Valley</v>
          </cell>
          <cell r="E559">
            <v>45017</v>
          </cell>
          <cell r="F559">
            <v>45046</v>
          </cell>
          <cell r="G559">
            <v>15294.71</v>
          </cell>
        </row>
        <row r="560">
          <cell r="A560">
            <v>45017</v>
          </cell>
          <cell r="B560">
            <v>45017</v>
          </cell>
          <cell r="C560" t="str">
            <v>Stafford</v>
          </cell>
          <cell r="E560">
            <v>45017</v>
          </cell>
          <cell r="F560">
            <v>45046</v>
          </cell>
          <cell r="G560">
            <v>114359.22</v>
          </cell>
        </row>
        <row r="561">
          <cell r="A561">
            <v>45017</v>
          </cell>
          <cell r="B561">
            <v>45017</v>
          </cell>
          <cell r="C561" t="str">
            <v>Stagecoach</v>
          </cell>
          <cell r="E561">
            <v>45017</v>
          </cell>
          <cell r="F561">
            <v>45046</v>
          </cell>
          <cell r="G561">
            <v>2853.04</v>
          </cell>
        </row>
        <row r="562">
          <cell r="A562">
            <v>45017</v>
          </cell>
          <cell r="B562">
            <v>45017</v>
          </cell>
          <cell r="C562" t="str">
            <v>Sugar Land</v>
          </cell>
          <cell r="E562">
            <v>45017</v>
          </cell>
          <cell r="F562">
            <v>45046</v>
          </cell>
          <cell r="G562">
            <v>338062.87</v>
          </cell>
        </row>
        <row r="563">
          <cell r="A563">
            <v>45017</v>
          </cell>
          <cell r="B563">
            <v>45017</v>
          </cell>
          <cell r="C563" t="str">
            <v>Surfside Beach</v>
          </cell>
          <cell r="E563">
            <v>45017</v>
          </cell>
          <cell r="F563">
            <v>45046</v>
          </cell>
          <cell r="G563">
            <v>5660.79</v>
          </cell>
        </row>
        <row r="564">
          <cell r="A564">
            <v>45017</v>
          </cell>
          <cell r="B564">
            <v>45017</v>
          </cell>
          <cell r="C564" t="str">
            <v>Thompsons</v>
          </cell>
          <cell r="E564">
            <v>45017</v>
          </cell>
          <cell r="F564">
            <v>45046</v>
          </cell>
          <cell r="G564">
            <v>2150.79</v>
          </cell>
        </row>
        <row r="565">
          <cell r="A565">
            <v>45017</v>
          </cell>
          <cell r="B565">
            <v>45017</v>
          </cell>
          <cell r="C565" t="str">
            <v>Tiki Island</v>
          </cell>
          <cell r="E565">
            <v>45017</v>
          </cell>
          <cell r="F565">
            <v>45046</v>
          </cell>
          <cell r="G565">
            <v>6207.74</v>
          </cell>
        </row>
        <row r="566">
          <cell r="A566">
            <v>45017</v>
          </cell>
          <cell r="B566">
            <v>45017</v>
          </cell>
          <cell r="C566" t="str">
            <v>Tomball</v>
          </cell>
          <cell r="E566">
            <v>45017</v>
          </cell>
          <cell r="F566">
            <v>45046</v>
          </cell>
          <cell r="G566">
            <v>59558.85</v>
          </cell>
        </row>
        <row r="567">
          <cell r="A567">
            <v>45017</v>
          </cell>
          <cell r="B567">
            <v>45017</v>
          </cell>
          <cell r="C567" t="str">
            <v>Waller</v>
          </cell>
          <cell r="E567">
            <v>45017</v>
          </cell>
          <cell r="F567">
            <v>45046</v>
          </cell>
          <cell r="G567">
            <v>10545.53</v>
          </cell>
        </row>
        <row r="568">
          <cell r="A568">
            <v>45017</v>
          </cell>
          <cell r="B568">
            <v>45017</v>
          </cell>
          <cell r="C568" t="str">
            <v>Wallis</v>
          </cell>
          <cell r="E568">
            <v>45017</v>
          </cell>
          <cell r="F568">
            <v>45046</v>
          </cell>
          <cell r="G568">
            <v>3324.32</v>
          </cell>
        </row>
        <row r="569">
          <cell r="A569">
            <v>45017</v>
          </cell>
          <cell r="B569">
            <v>45017</v>
          </cell>
          <cell r="C569" t="str">
            <v>Webster</v>
          </cell>
          <cell r="E569">
            <v>45017</v>
          </cell>
          <cell r="F569">
            <v>45046</v>
          </cell>
          <cell r="G569">
            <v>80352.25</v>
          </cell>
        </row>
        <row r="570">
          <cell r="A570">
            <v>45017</v>
          </cell>
          <cell r="B570">
            <v>45017</v>
          </cell>
          <cell r="C570" t="str">
            <v>West University</v>
          </cell>
          <cell r="E570">
            <v>45017</v>
          </cell>
          <cell r="F570">
            <v>45046</v>
          </cell>
          <cell r="G570">
            <v>45180.32</v>
          </cell>
        </row>
        <row r="571">
          <cell r="A571">
            <v>45017</v>
          </cell>
          <cell r="B571">
            <v>45017</v>
          </cell>
          <cell r="C571" t="str">
            <v>Weston Lakes</v>
          </cell>
          <cell r="E571">
            <v>45017</v>
          </cell>
          <cell r="F571">
            <v>45046</v>
          </cell>
          <cell r="G571">
            <v>9471.86</v>
          </cell>
        </row>
        <row r="572">
          <cell r="A572">
            <v>45017</v>
          </cell>
          <cell r="B572">
            <v>45017</v>
          </cell>
          <cell r="C572" t="str">
            <v>Wharton</v>
          </cell>
          <cell r="E572">
            <v>45017</v>
          </cell>
          <cell r="F572">
            <v>45046</v>
          </cell>
          <cell r="G572">
            <v>41705.86</v>
          </cell>
        </row>
        <row r="573">
          <cell r="A573">
            <v>45047</v>
          </cell>
          <cell r="B573">
            <v>45017</v>
          </cell>
          <cell r="C573" t="str">
            <v>Needville</v>
          </cell>
          <cell r="E573">
            <v>45017</v>
          </cell>
          <cell r="F573">
            <v>45046</v>
          </cell>
          <cell r="G573">
            <v>7859.66</v>
          </cell>
        </row>
        <row r="574">
          <cell r="A574">
            <v>45047</v>
          </cell>
          <cell r="B574">
            <v>45047</v>
          </cell>
          <cell r="C574" t="str">
            <v>Bayou Vista</v>
          </cell>
          <cell r="E574">
            <v>45047</v>
          </cell>
          <cell r="F574">
            <v>45077</v>
          </cell>
          <cell r="G574">
            <v>5049.38</v>
          </cell>
        </row>
        <row r="575">
          <cell r="A575">
            <v>45047</v>
          </cell>
          <cell r="B575">
            <v>45047</v>
          </cell>
          <cell r="C575" t="str">
            <v>Baytown</v>
          </cell>
          <cell r="E575">
            <v>45047</v>
          </cell>
          <cell r="F575">
            <v>45077</v>
          </cell>
          <cell r="G575">
            <v>209325.97</v>
          </cell>
        </row>
        <row r="576">
          <cell r="A576">
            <v>45047</v>
          </cell>
          <cell r="B576">
            <v>45047</v>
          </cell>
          <cell r="C576" t="str">
            <v>Beach City</v>
          </cell>
          <cell r="E576">
            <v>45047</v>
          </cell>
          <cell r="F576">
            <v>45077</v>
          </cell>
          <cell r="G576">
            <v>7942</v>
          </cell>
        </row>
        <row r="577">
          <cell r="A577">
            <v>45047</v>
          </cell>
          <cell r="B577">
            <v>45047</v>
          </cell>
          <cell r="C577" t="str">
            <v>Beasley</v>
          </cell>
          <cell r="E577">
            <v>45047</v>
          </cell>
          <cell r="F577">
            <v>45077</v>
          </cell>
          <cell r="G577">
            <v>1843.23</v>
          </cell>
        </row>
        <row r="578">
          <cell r="A578">
            <v>45047</v>
          </cell>
          <cell r="B578">
            <v>45047</v>
          </cell>
          <cell r="C578" t="str">
            <v>Bellaire</v>
          </cell>
          <cell r="E578">
            <v>45047</v>
          </cell>
          <cell r="F578">
            <v>45077</v>
          </cell>
          <cell r="G578">
            <v>67148.89</v>
          </cell>
        </row>
        <row r="579">
          <cell r="A579">
            <v>45047</v>
          </cell>
          <cell r="B579">
            <v>45047</v>
          </cell>
          <cell r="C579" t="str">
            <v>Bonney Village</v>
          </cell>
          <cell r="E579">
            <v>45047</v>
          </cell>
          <cell r="F579">
            <v>45077</v>
          </cell>
          <cell r="G579">
            <v>1207.0899999999999</v>
          </cell>
        </row>
        <row r="580">
          <cell r="A580">
            <v>45047</v>
          </cell>
          <cell r="B580">
            <v>45047</v>
          </cell>
          <cell r="C580" t="str">
            <v>Brazos</v>
          </cell>
          <cell r="E580">
            <v>45047</v>
          </cell>
          <cell r="F580">
            <v>45077</v>
          </cell>
          <cell r="G580">
            <v>1544.67</v>
          </cell>
        </row>
        <row r="581">
          <cell r="A581">
            <v>45047</v>
          </cell>
          <cell r="B581">
            <v>45047</v>
          </cell>
          <cell r="C581" t="str">
            <v>Brookshire</v>
          </cell>
          <cell r="E581">
            <v>45047</v>
          </cell>
          <cell r="F581">
            <v>45077</v>
          </cell>
          <cell r="G581">
            <v>14993.04</v>
          </cell>
        </row>
        <row r="582">
          <cell r="A582">
            <v>45047</v>
          </cell>
          <cell r="B582">
            <v>45047</v>
          </cell>
          <cell r="C582" t="str">
            <v>Brookside Village</v>
          </cell>
          <cell r="E582">
            <v>45047</v>
          </cell>
          <cell r="F582">
            <v>45077</v>
          </cell>
          <cell r="G582">
            <v>3392.93</v>
          </cell>
        </row>
        <row r="583">
          <cell r="A583">
            <v>45047</v>
          </cell>
          <cell r="B583">
            <v>45047</v>
          </cell>
          <cell r="C583" t="str">
            <v>Bunker Hill Village</v>
          </cell>
          <cell r="E583">
            <v>45047</v>
          </cell>
          <cell r="F583">
            <v>45077</v>
          </cell>
          <cell r="G583">
            <v>14924.73</v>
          </cell>
        </row>
        <row r="584">
          <cell r="A584">
            <v>45047</v>
          </cell>
          <cell r="B584">
            <v>45047</v>
          </cell>
          <cell r="C584" t="str">
            <v>Clear Lake Shores</v>
          </cell>
          <cell r="E584">
            <v>45047</v>
          </cell>
          <cell r="F584">
            <v>45077</v>
          </cell>
          <cell r="G584">
            <v>10027.219999999999</v>
          </cell>
        </row>
        <row r="585">
          <cell r="A585">
            <v>45047</v>
          </cell>
          <cell r="B585">
            <v>45047</v>
          </cell>
          <cell r="C585" t="str">
            <v>Clute</v>
          </cell>
          <cell r="E585">
            <v>45047</v>
          </cell>
          <cell r="F585">
            <v>45077</v>
          </cell>
          <cell r="G585">
            <v>28695.98</v>
          </cell>
        </row>
        <row r="586">
          <cell r="A586">
            <v>45047</v>
          </cell>
          <cell r="B586">
            <v>45047</v>
          </cell>
          <cell r="C586" t="str">
            <v>Cove</v>
          </cell>
          <cell r="E586">
            <v>45047</v>
          </cell>
          <cell r="F586">
            <v>45077</v>
          </cell>
          <cell r="G586">
            <v>3707.58</v>
          </cell>
        </row>
        <row r="587">
          <cell r="A587">
            <v>45047</v>
          </cell>
          <cell r="B587">
            <v>45047</v>
          </cell>
          <cell r="C587" t="str">
            <v>Danbury</v>
          </cell>
          <cell r="E587">
            <v>45047</v>
          </cell>
          <cell r="F587">
            <v>45077</v>
          </cell>
          <cell r="G587">
            <v>3816.33</v>
          </cell>
        </row>
        <row r="588">
          <cell r="A588">
            <v>45047</v>
          </cell>
          <cell r="B588">
            <v>45047</v>
          </cell>
          <cell r="C588" t="str">
            <v>Deer Park</v>
          </cell>
          <cell r="E588">
            <v>45047</v>
          </cell>
          <cell r="F588">
            <v>45077</v>
          </cell>
          <cell r="G588">
            <v>88416.21</v>
          </cell>
        </row>
        <row r="589">
          <cell r="A589">
            <v>45047</v>
          </cell>
          <cell r="B589">
            <v>45047</v>
          </cell>
          <cell r="C589" t="str">
            <v>East Bernard</v>
          </cell>
          <cell r="E589">
            <v>45047</v>
          </cell>
          <cell r="F589">
            <v>45077</v>
          </cell>
          <cell r="G589">
            <v>6738.8</v>
          </cell>
        </row>
        <row r="590">
          <cell r="A590">
            <v>45047</v>
          </cell>
          <cell r="B590">
            <v>45047</v>
          </cell>
          <cell r="C590" t="str">
            <v>Fairchilds</v>
          </cell>
          <cell r="E590">
            <v>45047</v>
          </cell>
          <cell r="F590">
            <v>45077</v>
          </cell>
          <cell r="G590">
            <v>2255.25</v>
          </cell>
        </row>
        <row r="591">
          <cell r="A591">
            <v>45047</v>
          </cell>
          <cell r="B591">
            <v>45047</v>
          </cell>
          <cell r="C591" t="str">
            <v>Freeport</v>
          </cell>
          <cell r="E591">
            <v>45047</v>
          </cell>
          <cell r="F591">
            <v>45077</v>
          </cell>
          <cell r="G591">
            <v>43362.28</v>
          </cell>
        </row>
        <row r="592">
          <cell r="A592">
            <v>45047</v>
          </cell>
          <cell r="B592">
            <v>45047</v>
          </cell>
          <cell r="C592" t="str">
            <v>Friendswood</v>
          </cell>
          <cell r="E592">
            <v>45047</v>
          </cell>
          <cell r="F592">
            <v>45077</v>
          </cell>
          <cell r="G592">
            <v>11521.25</v>
          </cell>
        </row>
        <row r="593">
          <cell r="A593">
            <v>45047</v>
          </cell>
          <cell r="B593">
            <v>45047</v>
          </cell>
          <cell r="C593" t="str">
            <v>Fulshear</v>
          </cell>
          <cell r="E593">
            <v>45047</v>
          </cell>
          <cell r="F593">
            <v>45077</v>
          </cell>
          <cell r="G593">
            <v>55788.51</v>
          </cell>
        </row>
        <row r="594">
          <cell r="A594">
            <v>45047</v>
          </cell>
          <cell r="B594">
            <v>45047</v>
          </cell>
          <cell r="C594" t="str">
            <v>Galena Park</v>
          </cell>
          <cell r="E594">
            <v>45047</v>
          </cell>
          <cell r="F594">
            <v>45077</v>
          </cell>
          <cell r="G594">
            <v>52229.09</v>
          </cell>
        </row>
        <row r="595">
          <cell r="A595">
            <v>45047</v>
          </cell>
          <cell r="B595">
            <v>45047</v>
          </cell>
          <cell r="C595" t="str">
            <v>Galveston</v>
          </cell>
          <cell r="E595">
            <v>45047</v>
          </cell>
          <cell r="F595">
            <v>45077</v>
          </cell>
          <cell r="G595">
            <v>253979.93</v>
          </cell>
        </row>
        <row r="596">
          <cell r="A596">
            <v>45047</v>
          </cell>
          <cell r="B596">
            <v>45047</v>
          </cell>
          <cell r="C596" t="str">
            <v>Hedwig</v>
          </cell>
          <cell r="E596">
            <v>45047</v>
          </cell>
          <cell r="F596">
            <v>45077</v>
          </cell>
          <cell r="G596">
            <v>21406.06</v>
          </cell>
        </row>
        <row r="597">
          <cell r="A597">
            <v>45047</v>
          </cell>
          <cell r="B597">
            <v>45047</v>
          </cell>
          <cell r="C597" t="str">
            <v>Hilcrest Village</v>
          </cell>
          <cell r="E597">
            <v>45047</v>
          </cell>
          <cell r="F597">
            <v>45077</v>
          </cell>
          <cell r="G597">
            <v>1817.2</v>
          </cell>
        </row>
        <row r="598">
          <cell r="A598">
            <v>45047</v>
          </cell>
          <cell r="B598">
            <v>45047</v>
          </cell>
          <cell r="C598" t="str">
            <v>Hilshire Village</v>
          </cell>
          <cell r="E598">
            <v>45047</v>
          </cell>
          <cell r="F598">
            <v>45077</v>
          </cell>
          <cell r="G598">
            <v>2969.93</v>
          </cell>
        </row>
        <row r="599">
          <cell r="A599">
            <v>45047</v>
          </cell>
          <cell r="B599">
            <v>45047</v>
          </cell>
          <cell r="C599" t="str">
            <v>Hitchcock</v>
          </cell>
          <cell r="E599">
            <v>45047</v>
          </cell>
          <cell r="F599">
            <v>45077</v>
          </cell>
          <cell r="G599">
            <v>18444.689999999999</v>
          </cell>
        </row>
        <row r="600">
          <cell r="A600">
            <v>45047</v>
          </cell>
          <cell r="B600">
            <v>45047</v>
          </cell>
          <cell r="C600" t="str">
            <v>Houston</v>
          </cell>
          <cell r="E600">
            <v>45047</v>
          </cell>
          <cell r="F600">
            <v>45077</v>
          </cell>
          <cell r="G600">
            <v>7882580.9900000002</v>
          </cell>
        </row>
        <row r="601">
          <cell r="A601">
            <v>45047</v>
          </cell>
          <cell r="B601">
            <v>45047</v>
          </cell>
          <cell r="C601" t="str">
            <v>Humble</v>
          </cell>
          <cell r="E601">
            <v>45047</v>
          </cell>
          <cell r="F601">
            <v>45077</v>
          </cell>
          <cell r="G601">
            <v>83080.429999999993</v>
          </cell>
        </row>
        <row r="602">
          <cell r="A602">
            <v>45047</v>
          </cell>
          <cell r="B602">
            <v>45047</v>
          </cell>
          <cell r="C602" t="str">
            <v>Hunter Creek Village</v>
          </cell>
          <cell r="E602">
            <v>45047</v>
          </cell>
          <cell r="F602">
            <v>45077</v>
          </cell>
          <cell r="G602">
            <v>20387.419999999998</v>
          </cell>
        </row>
        <row r="603">
          <cell r="A603">
            <v>45047</v>
          </cell>
          <cell r="B603">
            <v>45047</v>
          </cell>
          <cell r="C603" t="str">
            <v>Jacinto City</v>
          </cell>
          <cell r="E603">
            <v>45047</v>
          </cell>
          <cell r="F603">
            <v>45077</v>
          </cell>
          <cell r="G603">
            <v>34167.620000000003</v>
          </cell>
        </row>
        <row r="604">
          <cell r="A604">
            <v>45047</v>
          </cell>
          <cell r="B604">
            <v>45047</v>
          </cell>
          <cell r="C604" t="str">
            <v>Jamaica Beach</v>
          </cell>
          <cell r="E604">
            <v>45047</v>
          </cell>
          <cell r="F604">
            <v>45077</v>
          </cell>
          <cell r="G604">
            <v>5431.68</v>
          </cell>
        </row>
        <row r="605">
          <cell r="A605">
            <v>45047</v>
          </cell>
          <cell r="B605">
            <v>45047</v>
          </cell>
          <cell r="C605" t="str">
            <v>Jersey Village</v>
          </cell>
          <cell r="E605">
            <v>45047</v>
          </cell>
          <cell r="F605">
            <v>45077</v>
          </cell>
          <cell r="G605">
            <v>29044.19</v>
          </cell>
        </row>
        <row r="606">
          <cell r="A606">
            <v>45047</v>
          </cell>
          <cell r="B606">
            <v>45047</v>
          </cell>
          <cell r="C606" t="str">
            <v>Jones Creek</v>
          </cell>
          <cell r="E606">
            <v>45047</v>
          </cell>
          <cell r="F606">
            <v>45077</v>
          </cell>
          <cell r="G606">
            <v>4633.8900000000003</v>
          </cell>
        </row>
        <row r="607">
          <cell r="A607">
            <v>45047</v>
          </cell>
          <cell r="B607">
            <v>45047</v>
          </cell>
          <cell r="C607" t="str">
            <v>Katy</v>
          </cell>
          <cell r="E607">
            <v>45047</v>
          </cell>
          <cell r="F607">
            <v>45077</v>
          </cell>
          <cell r="G607">
            <v>88012.03</v>
          </cell>
        </row>
        <row r="608">
          <cell r="A608">
            <v>45047</v>
          </cell>
          <cell r="B608">
            <v>45047</v>
          </cell>
          <cell r="C608" t="str">
            <v>Kemah</v>
          </cell>
          <cell r="E608">
            <v>45047</v>
          </cell>
          <cell r="F608">
            <v>45077</v>
          </cell>
          <cell r="G608">
            <v>11858.01</v>
          </cell>
        </row>
        <row r="609">
          <cell r="A609">
            <v>45047</v>
          </cell>
          <cell r="B609">
            <v>45047</v>
          </cell>
          <cell r="C609" t="str">
            <v>Kendleton</v>
          </cell>
          <cell r="E609">
            <v>45047</v>
          </cell>
          <cell r="F609">
            <v>45077</v>
          </cell>
          <cell r="G609">
            <v>1754.09</v>
          </cell>
        </row>
        <row r="610">
          <cell r="A610">
            <v>45047</v>
          </cell>
          <cell r="B610">
            <v>45047</v>
          </cell>
          <cell r="C610" t="str">
            <v>La Porte</v>
          </cell>
          <cell r="E610">
            <v>45047</v>
          </cell>
          <cell r="F610">
            <v>45077</v>
          </cell>
          <cell r="G610">
            <v>213297.99</v>
          </cell>
        </row>
        <row r="611">
          <cell r="A611">
            <v>45047</v>
          </cell>
          <cell r="B611">
            <v>45047</v>
          </cell>
          <cell r="C611" t="str">
            <v>Lake Jackson</v>
          </cell>
          <cell r="E611">
            <v>45047</v>
          </cell>
          <cell r="F611">
            <v>45077</v>
          </cell>
          <cell r="G611">
            <v>87181.4</v>
          </cell>
        </row>
        <row r="612">
          <cell r="A612">
            <v>45047</v>
          </cell>
          <cell r="B612">
            <v>45047</v>
          </cell>
          <cell r="C612" t="str">
            <v>Liverpool</v>
          </cell>
          <cell r="E612">
            <v>45047</v>
          </cell>
          <cell r="F612">
            <v>45077</v>
          </cell>
          <cell r="G612">
            <v>1989.12</v>
          </cell>
        </row>
        <row r="613">
          <cell r="A613">
            <v>45047</v>
          </cell>
          <cell r="B613">
            <v>45047</v>
          </cell>
          <cell r="C613" t="str">
            <v>Magnolia</v>
          </cell>
          <cell r="E613">
            <v>45047</v>
          </cell>
          <cell r="F613">
            <v>45077</v>
          </cell>
          <cell r="G613">
            <v>11903.01</v>
          </cell>
        </row>
        <row r="614">
          <cell r="A614">
            <v>45047</v>
          </cell>
          <cell r="B614">
            <v>45047</v>
          </cell>
          <cell r="C614" t="str">
            <v>Meadows Place</v>
          </cell>
          <cell r="E614">
            <v>45047</v>
          </cell>
          <cell r="F614">
            <v>45077</v>
          </cell>
          <cell r="G614">
            <v>13462.82</v>
          </cell>
        </row>
        <row r="615">
          <cell r="A615">
            <v>45047</v>
          </cell>
          <cell r="B615">
            <v>45047</v>
          </cell>
          <cell r="C615" t="str">
            <v>Missouri City</v>
          </cell>
          <cell r="E615">
            <v>45047</v>
          </cell>
          <cell r="F615">
            <v>45077</v>
          </cell>
          <cell r="G615">
            <v>196896.93</v>
          </cell>
        </row>
        <row r="616">
          <cell r="A616">
            <v>45047</v>
          </cell>
          <cell r="B616">
            <v>45047</v>
          </cell>
          <cell r="C616" t="str">
            <v>Mont Belvieu</v>
          </cell>
          <cell r="E616">
            <v>45047</v>
          </cell>
          <cell r="F616">
            <v>45077</v>
          </cell>
          <cell r="G616">
            <v>568597.68999999994</v>
          </cell>
        </row>
        <row r="617">
          <cell r="A617">
            <v>45047</v>
          </cell>
          <cell r="B617">
            <v>45047</v>
          </cell>
          <cell r="C617" t="str">
            <v>Morgans Point</v>
          </cell>
          <cell r="E617">
            <v>45047</v>
          </cell>
          <cell r="F617">
            <v>45077</v>
          </cell>
          <cell r="G617">
            <v>20275.330000000002</v>
          </cell>
        </row>
        <row r="618">
          <cell r="A618">
            <v>45047</v>
          </cell>
          <cell r="B618">
            <v>45047</v>
          </cell>
          <cell r="C618" t="str">
            <v>Nassau Bay</v>
          </cell>
          <cell r="E618">
            <v>45047</v>
          </cell>
          <cell r="F618">
            <v>45077</v>
          </cell>
          <cell r="G618">
            <v>26643.09</v>
          </cell>
        </row>
        <row r="619">
          <cell r="A619">
            <v>45047</v>
          </cell>
          <cell r="B619">
            <v>45047</v>
          </cell>
          <cell r="C619" t="str">
            <v>Old River Winfree</v>
          </cell>
          <cell r="E619">
            <v>45047</v>
          </cell>
          <cell r="F619">
            <v>45077</v>
          </cell>
          <cell r="G619">
            <v>3633.81</v>
          </cell>
        </row>
        <row r="620">
          <cell r="A620">
            <v>45047</v>
          </cell>
          <cell r="B620">
            <v>45047</v>
          </cell>
          <cell r="C620" t="str">
            <v>Orchard</v>
          </cell>
          <cell r="E620">
            <v>45047</v>
          </cell>
          <cell r="F620">
            <v>45077</v>
          </cell>
          <cell r="G620">
            <v>986.75</v>
          </cell>
        </row>
        <row r="621">
          <cell r="A621">
            <v>45047</v>
          </cell>
          <cell r="B621">
            <v>45047</v>
          </cell>
          <cell r="C621" t="str">
            <v>Oyster Creek</v>
          </cell>
          <cell r="E621">
            <v>45047</v>
          </cell>
          <cell r="F621">
            <v>45077</v>
          </cell>
          <cell r="G621">
            <v>51834.36</v>
          </cell>
        </row>
        <row r="622">
          <cell r="A622">
            <v>45047</v>
          </cell>
          <cell r="B622">
            <v>45047</v>
          </cell>
          <cell r="C622" t="str">
            <v>Pasadena</v>
          </cell>
          <cell r="E622">
            <v>45047</v>
          </cell>
          <cell r="F622">
            <v>45077</v>
          </cell>
          <cell r="G622">
            <v>383635.71</v>
          </cell>
        </row>
        <row r="623">
          <cell r="A623">
            <v>45047</v>
          </cell>
          <cell r="B623">
            <v>45047</v>
          </cell>
          <cell r="C623" t="str">
            <v>Pine Island</v>
          </cell>
          <cell r="E623">
            <v>45047</v>
          </cell>
          <cell r="F623">
            <v>45077</v>
          </cell>
          <cell r="G623">
            <v>2484.59</v>
          </cell>
        </row>
        <row r="624">
          <cell r="A624">
            <v>45047</v>
          </cell>
          <cell r="B624">
            <v>45047</v>
          </cell>
          <cell r="C624" t="str">
            <v>Piney Point Village</v>
          </cell>
          <cell r="E624">
            <v>45047</v>
          </cell>
          <cell r="F624">
            <v>45077</v>
          </cell>
          <cell r="G624">
            <v>22701.599999999999</v>
          </cell>
        </row>
        <row r="625">
          <cell r="A625">
            <v>45047</v>
          </cell>
          <cell r="B625">
            <v>45047</v>
          </cell>
          <cell r="C625" t="str">
            <v>Pleak</v>
          </cell>
          <cell r="E625">
            <v>45047</v>
          </cell>
          <cell r="F625">
            <v>45077</v>
          </cell>
          <cell r="G625">
            <v>2940.66</v>
          </cell>
        </row>
        <row r="626">
          <cell r="A626">
            <v>45047</v>
          </cell>
          <cell r="B626">
            <v>45047</v>
          </cell>
          <cell r="C626" t="str">
            <v>Quintana</v>
          </cell>
          <cell r="E626">
            <v>45047</v>
          </cell>
          <cell r="F626">
            <v>45077</v>
          </cell>
          <cell r="G626">
            <v>1464.57</v>
          </cell>
        </row>
        <row r="627">
          <cell r="A627">
            <v>45047</v>
          </cell>
          <cell r="B627">
            <v>45047</v>
          </cell>
          <cell r="C627" t="str">
            <v>Richmond</v>
          </cell>
          <cell r="E627">
            <v>45047</v>
          </cell>
          <cell r="F627">
            <v>45077</v>
          </cell>
          <cell r="G627">
            <v>34910.480000000003</v>
          </cell>
        </row>
        <row r="628">
          <cell r="A628">
            <v>45047</v>
          </cell>
          <cell r="B628">
            <v>45047</v>
          </cell>
          <cell r="C628" t="str">
            <v>Richwood</v>
          </cell>
          <cell r="E628">
            <v>45047</v>
          </cell>
          <cell r="F628">
            <v>45077</v>
          </cell>
          <cell r="G628">
            <v>9560.18</v>
          </cell>
        </row>
        <row r="629">
          <cell r="A629">
            <v>45047</v>
          </cell>
          <cell r="B629">
            <v>45047</v>
          </cell>
          <cell r="C629" t="str">
            <v>Rosenberg</v>
          </cell>
          <cell r="E629">
            <v>45047</v>
          </cell>
          <cell r="F629">
            <v>45077</v>
          </cell>
          <cell r="G629">
            <v>122621.97</v>
          </cell>
        </row>
        <row r="630">
          <cell r="A630">
            <v>45047</v>
          </cell>
          <cell r="B630">
            <v>45047</v>
          </cell>
          <cell r="C630" t="str">
            <v>San Felipe</v>
          </cell>
          <cell r="E630">
            <v>45047</v>
          </cell>
          <cell r="F630">
            <v>45077</v>
          </cell>
          <cell r="G630">
            <v>3258.86</v>
          </cell>
        </row>
        <row r="631">
          <cell r="A631">
            <v>45047</v>
          </cell>
          <cell r="B631">
            <v>45047</v>
          </cell>
          <cell r="C631" t="str">
            <v>Sandy Point</v>
          </cell>
          <cell r="E631">
            <v>45047</v>
          </cell>
          <cell r="F631">
            <v>45077</v>
          </cell>
          <cell r="G631">
            <v>3571.19</v>
          </cell>
        </row>
        <row r="632">
          <cell r="A632">
            <v>45047</v>
          </cell>
          <cell r="B632">
            <v>45047</v>
          </cell>
          <cell r="C632" t="str">
            <v>Santa Fe</v>
          </cell>
          <cell r="E632">
            <v>45047</v>
          </cell>
          <cell r="F632">
            <v>45077</v>
          </cell>
          <cell r="G632">
            <v>34029.22</v>
          </cell>
        </row>
        <row r="633">
          <cell r="A633">
            <v>45047</v>
          </cell>
          <cell r="B633">
            <v>45047</v>
          </cell>
          <cell r="C633" t="str">
            <v>Seabrook</v>
          </cell>
          <cell r="E633">
            <v>45047</v>
          </cell>
          <cell r="F633">
            <v>45077</v>
          </cell>
          <cell r="G633">
            <v>33167.65</v>
          </cell>
        </row>
        <row r="634">
          <cell r="A634">
            <v>45047</v>
          </cell>
          <cell r="B634">
            <v>45047</v>
          </cell>
          <cell r="C634" t="str">
            <v>Sealy</v>
          </cell>
          <cell r="E634">
            <v>45047</v>
          </cell>
          <cell r="F634">
            <v>45077</v>
          </cell>
          <cell r="G634">
            <v>24821.279999999999</v>
          </cell>
        </row>
        <row r="635">
          <cell r="A635">
            <v>45047</v>
          </cell>
          <cell r="B635">
            <v>45047</v>
          </cell>
          <cell r="C635" t="str">
            <v>Simonton</v>
          </cell>
          <cell r="E635">
            <v>45047</v>
          </cell>
          <cell r="F635">
            <v>45077</v>
          </cell>
          <cell r="G635">
            <v>2750.93</v>
          </cell>
        </row>
        <row r="636">
          <cell r="A636">
            <v>45047</v>
          </cell>
          <cell r="B636">
            <v>45047</v>
          </cell>
          <cell r="C636" t="str">
            <v>South Houston</v>
          </cell>
          <cell r="E636">
            <v>45047</v>
          </cell>
          <cell r="F636">
            <v>45077</v>
          </cell>
          <cell r="G636">
            <v>35348.080000000002</v>
          </cell>
        </row>
        <row r="637">
          <cell r="A637">
            <v>45047</v>
          </cell>
          <cell r="B637">
            <v>45047</v>
          </cell>
          <cell r="C637" t="str">
            <v>Southside</v>
          </cell>
          <cell r="E637">
            <v>45047</v>
          </cell>
          <cell r="F637">
            <v>45077</v>
          </cell>
          <cell r="G637">
            <v>8140.3</v>
          </cell>
        </row>
        <row r="638">
          <cell r="A638">
            <v>45047</v>
          </cell>
          <cell r="B638">
            <v>45047</v>
          </cell>
          <cell r="C638" t="str">
            <v>Spring Valley</v>
          </cell>
          <cell r="E638">
            <v>45047</v>
          </cell>
          <cell r="F638">
            <v>45077</v>
          </cell>
          <cell r="G638">
            <v>15294.71</v>
          </cell>
        </row>
        <row r="639">
          <cell r="A639">
            <v>45047</v>
          </cell>
          <cell r="B639">
            <v>45047</v>
          </cell>
          <cell r="C639" t="str">
            <v>Stafford</v>
          </cell>
          <cell r="E639">
            <v>45047</v>
          </cell>
          <cell r="F639">
            <v>45077</v>
          </cell>
          <cell r="G639">
            <v>114359.22</v>
          </cell>
        </row>
        <row r="640">
          <cell r="A640">
            <v>45047</v>
          </cell>
          <cell r="B640">
            <v>45047</v>
          </cell>
          <cell r="C640" t="str">
            <v>Stagecoach</v>
          </cell>
          <cell r="E640">
            <v>45047</v>
          </cell>
          <cell r="F640">
            <v>45077</v>
          </cell>
          <cell r="G640">
            <v>2853.04</v>
          </cell>
        </row>
        <row r="641">
          <cell r="A641">
            <v>45047</v>
          </cell>
          <cell r="B641">
            <v>45047</v>
          </cell>
          <cell r="C641" t="str">
            <v>Sugar Land</v>
          </cell>
          <cell r="E641">
            <v>45047</v>
          </cell>
          <cell r="F641">
            <v>45077</v>
          </cell>
          <cell r="G641">
            <v>338062.87</v>
          </cell>
        </row>
        <row r="642">
          <cell r="A642">
            <v>45047</v>
          </cell>
          <cell r="B642">
            <v>45047</v>
          </cell>
          <cell r="C642" t="str">
            <v>Surfside Beach</v>
          </cell>
          <cell r="E642">
            <v>45047</v>
          </cell>
          <cell r="F642">
            <v>45077</v>
          </cell>
          <cell r="G642">
            <v>5660.79</v>
          </cell>
        </row>
        <row r="643">
          <cell r="A643">
            <v>45047</v>
          </cell>
          <cell r="B643">
            <v>45047</v>
          </cell>
          <cell r="C643" t="str">
            <v>Thompsons</v>
          </cell>
          <cell r="E643">
            <v>45047</v>
          </cell>
          <cell r="F643">
            <v>45077</v>
          </cell>
          <cell r="G643">
            <v>2150.79</v>
          </cell>
        </row>
        <row r="644">
          <cell r="A644">
            <v>45047</v>
          </cell>
          <cell r="B644">
            <v>45047</v>
          </cell>
          <cell r="C644" t="str">
            <v>Tiki Island</v>
          </cell>
          <cell r="E644">
            <v>45047</v>
          </cell>
          <cell r="F644">
            <v>45077</v>
          </cell>
          <cell r="G644">
            <v>6207.74</v>
          </cell>
        </row>
        <row r="645">
          <cell r="A645">
            <v>45047</v>
          </cell>
          <cell r="B645">
            <v>45047</v>
          </cell>
          <cell r="C645" t="str">
            <v>Tomball</v>
          </cell>
          <cell r="E645">
            <v>45047</v>
          </cell>
          <cell r="F645">
            <v>45077</v>
          </cell>
          <cell r="G645">
            <v>59558.85</v>
          </cell>
        </row>
        <row r="646">
          <cell r="A646">
            <v>45047</v>
          </cell>
          <cell r="B646">
            <v>45047</v>
          </cell>
          <cell r="C646" t="str">
            <v>Waller</v>
          </cell>
          <cell r="E646">
            <v>45047</v>
          </cell>
          <cell r="F646">
            <v>45077</v>
          </cell>
          <cell r="G646">
            <v>10545.53</v>
          </cell>
        </row>
        <row r="647">
          <cell r="A647">
            <v>45047</v>
          </cell>
          <cell r="B647">
            <v>45047</v>
          </cell>
          <cell r="C647" t="str">
            <v>Wallis</v>
          </cell>
          <cell r="E647">
            <v>45047</v>
          </cell>
          <cell r="F647">
            <v>45077</v>
          </cell>
          <cell r="G647">
            <v>3324.32</v>
          </cell>
        </row>
        <row r="648">
          <cell r="A648">
            <v>45047</v>
          </cell>
          <cell r="B648">
            <v>45047</v>
          </cell>
          <cell r="C648" t="str">
            <v>Webster</v>
          </cell>
          <cell r="E648">
            <v>45047</v>
          </cell>
          <cell r="F648">
            <v>45077</v>
          </cell>
          <cell r="G648">
            <v>80352.25</v>
          </cell>
        </row>
        <row r="649">
          <cell r="A649">
            <v>45047</v>
          </cell>
          <cell r="B649">
            <v>45047</v>
          </cell>
          <cell r="C649" t="str">
            <v>West University</v>
          </cell>
          <cell r="E649">
            <v>45047</v>
          </cell>
          <cell r="F649">
            <v>45077</v>
          </cell>
          <cell r="G649">
            <v>45180.32</v>
          </cell>
        </row>
        <row r="650">
          <cell r="A650">
            <v>45047</v>
          </cell>
          <cell r="B650">
            <v>45047</v>
          </cell>
          <cell r="C650" t="str">
            <v>Weston Lakes</v>
          </cell>
          <cell r="E650">
            <v>45047</v>
          </cell>
          <cell r="F650">
            <v>45077</v>
          </cell>
          <cell r="G650">
            <v>9471.86</v>
          </cell>
        </row>
        <row r="651">
          <cell r="A651">
            <v>45047</v>
          </cell>
          <cell r="B651">
            <v>45047</v>
          </cell>
          <cell r="C651" t="str">
            <v>Wharton</v>
          </cell>
          <cell r="E651">
            <v>45047</v>
          </cell>
          <cell r="F651">
            <v>45077</v>
          </cell>
          <cell r="G651">
            <v>41705.86</v>
          </cell>
        </row>
        <row r="652">
          <cell r="A652">
            <v>45058</v>
          </cell>
          <cell r="B652">
            <v>45061</v>
          </cell>
          <cell r="C652" t="str">
            <v>Prairie View</v>
          </cell>
          <cell r="E652">
            <v>44927</v>
          </cell>
          <cell r="F652">
            <v>45016</v>
          </cell>
          <cell r="G652">
            <v>1031.46</v>
          </cell>
        </row>
        <row r="653">
          <cell r="A653">
            <v>45061</v>
          </cell>
          <cell r="B653">
            <v>45061</v>
          </cell>
          <cell r="C653" t="str">
            <v>Arcola</v>
          </cell>
          <cell r="E653">
            <v>44927</v>
          </cell>
          <cell r="F653">
            <v>45016</v>
          </cell>
          <cell r="G653">
            <v>13637.2</v>
          </cell>
        </row>
        <row r="654">
          <cell r="A654">
            <v>45061</v>
          </cell>
          <cell r="B654">
            <v>45061</v>
          </cell>
          <cell r="C654" t="str">
            <v>Dickinson</v>
          </cell>
          <cell r="E654">
            <v>44927</v>
          </cell>
          <cell r="F654">
            <v>45016</v>
          </cell>
          <cell r="G654">
            <v>3282.9</v>
          </cell>
        </row>
        <row r="655">
          <cell r="A655">
            <v>45061</v>
          </cell>
          <cell r="B655">
            <v>45061</v>
          </cell>
          <cell r="C655" t="str">
            <v>El Lago</v>
          </cell>
          <cell r="E655">
            <v>44927</v>
          </cell>
          <cell r="F655">
            <v>45016</v>
          </cell>
          <cell r="G655">
            <v>15122.81</v>
          </cell>
        </row>
        <row r="656">
          <cell r="A656">
            <v>45061</v>
          </cell>
          <cell r="B656">
            <v>45061</v>
          </cell>
          <cell r="C656" t="str">
            <v>La Marque</v>
          </cell>
          <cell r="E656">
            <v>44927</v>
          </cell>
          <cell r="F656">
            <v>45016</v>
          </cell>
          <cell r="G656">
            <v>10435.24</v>
          </cell>
        </row>
        <row r="657">
          <cell r="A657">
            <v>45061</v>
          </cell>
          <cell r="B657">
            <v>45061</v>
          </cell>
          <cell r="C657" t="str">
            <v>Manvel</v>
          </cell>
          <cell r="E657">
            <v>44927</v>
          </cell>
          <cell r="F657">
            <v>45016</v>
          </cell>
          <cell r="G657">
            <v>83368.800000000003</v>
          </cell>
        </row>
        <row r="658">
          <cell r="A658">
            <v>45061</v>
          </cell>
          <cell r="B658">
            <v>45061</v>
          </cell>
          <cell r="C658" t="str">
            <v>Oakridge North</v>
          </cell>
          <cell r="E658">
            <v>44927</v>
          </cell>
          <cell r="F658">
            <v>45016</v>
          </cell>
          <cell r="G658">
            <v>12333.06</v>
          </cell>
        </row>
        <row r="659">
          <cell r="A659">
            <v>45061</v>
          </cell>
          <cell r="B659">
            <v>45061</v>
          </cell>
          <cell r="C659" t="str">
            <v>Pattison</v>
          </cell>
          <cell r="E659">
            <v>44927</v>
          </cell>
          <cell r="F659">
            <v>45016</v>
          </cell>
          <cell r="G659">
            <v>8270.2900000000009</v>
          </cell>
        </row>
        <row r="660">
          <cell r="A660">
            <v>45061</v>
          </cell>
          <cell r="B660">
            <v>45061</v>
          </cell>
          <cell r="C660" t="str">
            <v>Pearland</v>
          </cell>
          <cell r="E660">
            <v>44927</v>
          </cell>
          <cell r="F660">
            <v>45016</v>
          </cell>
          <cell r="G660">
            <v>740893.13</v>
          </cell>
        </row>
        <row r="661">
          <cell r="A661">
            <v>45061</v>
          </cell>
          <cell r="B661">
            <v>45061</v>
          </cell>
          <cell r="C661" t="str">
            <v>Shoreacres</v>
          </cell>
          <cell r="E661">
            <v>44927</v>
          </cell>
          <cell r="F661">
            <v>45016</v>
          </cell>
          <cell r="G661">
            <v>8681.92</v>
          </cell>
        </row>
        <row r="662">
          <cell r="A662">
            <v>45061</v>
          </cell>
          <cell r="B662">
            <v>45061</v>
          </cell>
          <cell r="C662" t="str">
            <v>Taylor Lake Vill</v>
          </cell>
          <cell r="E662">
            <v>44927</v>
          </cell>
          <cell r="F662">
            <v>45016</v>
          </cell>
          <cell r="G662">
            <v>17838.04</v>
          </cell>
        </row>
        <row r="663">
          <cell r="A663">
            <v>45077</v>
          </cell>
          <cell r="B663">
            <v>45047</v>
          </cell>
          <cell r="C663" t="str">
            <v>Needville</v>
          </cell>
          <cell r="E663">
            <v>45047</v>
          </cell>
          <cell r="F663">
            <v>45077</v>
          </cell>
          <cell r="G663">
            <v>7859.66</v>
          </cell>
        </row>
        <row r="664">
          <cell r="A664">
            <v>45078</v>
          </cell>
          <cell r="B664">
            <v>45078</v>
          </cell>
          <cell r="C664" t="str">
            <v>Bayou Vista</v>
          </cell>
          <cell r="E664">
            <v>45078</v>
          </cell>
          <cell r="F664">
            <v>45107</v>
          </cell>
          <cell r="G664">
            <v>5049.38</v>
          </cell>
        </row>
        <row r="665">
          <cell r="A665">
            <v>45078</v>
          </cell>
          <cell r="B665">
            <v>45078</v>
          </cell>
          <cell r="C665" t="str">
            <v>Baytown</v>
          </cell>
          <cell r="E665">
            <v>45078</v>
          </cell>
          <cell r="F665">
            <v>45107</v>
          </cell>
          <cell r="G665">
            <v>209325.97</v>
          </cell>
        </row>
        <row r="666">
          <cell r="A666">
            <v>45078</v>
          </cell>
          <cell r="B666">
            <v>45078</v>
          </cell>
          <cell r="C666" t="str">
            <v>Beach City</v>
          </cell>
          <cell r="E666">
            <v>45078</v>
          </cell>
          <cell r="F666">
            <v>45107</v>
          </cell>
          <cell r="G666">
            <v>7942</v>
          </cell>
        </row>
        <row r="667">
          <cell r="A667">
            <v>45078</v>
          </cell>
          <cell r="B667">
            <v>45078</v>
          </cell>
          <cell r="C667" t="str">
            <v>Beasley</v>
          </cell>
          <cell r="E667">
            <v>45078</v>
          </cell>
          <cell r="F667">
            <v>45107</v>
          </cell>
          <cell r="G667">
            <v>1843.23</v>
          </cell>
        </row>
        <row r="668">
          <cell r="A668">
            <v>45078</v>
          </cell>
          <cell r="B668">
            <v>45078</v>
          </cell>
          <cell r="C668" t="str">
            <v>Bellaire</v>
          </cell>
          <cell r="E668">
            <v>45078</v>
          </cell>
          <cell r="F668">
            <v>45107</v>
          </cell>
          <cell r="G668">
            <v>67148.89</v>
          </cell>
        </row>
        <row r="669">
          <cell r="A669">
            <v>45078</v>
          </cell>
          <cell r="B669">
            <v>45078</v>
          </cell>
          <cell r="C669" t="str">
            <v>Bonney Village</v>
          </cell>
          <cell r="E669">
            <v>45078</v>
          </cell>
          <cell r="F669">
            <v>45107</v>
          </cell>
          <cell r="G669">
            <v>1207.0899999999999</v>
          </cell>
        </row>
        <row r="670">
          <cell r="A670">
            <v>45078</v>
          </cell>
          <cell r="B670">
            <v>45078</v>
          </cell>
          <cell r="C670" t="str">
            <v>Brazos</v>
          </cell>
          <cell r="E670">
            <v>45078</v>
          </cell>
          <cell r="F670">
            <v>45107</v>
          </cell>
          <cell r="G670">
            <v>1544.67</v>
          </cell>
        </row>
        <row r="671">
          <cell r="A671">
            <v>45078</v>
          </cell>
          <cell r="B671">
            <v>45078</v>
          </cell>
          <cell r="C671" t="str">
            <v>Brookshire</v>
          </cell>
          <cell r="E671">
            <v>45078</v>
          </cell>
          <cell r="F671">
            <v>45107</v>
          </cell>
          <cell r="G671">
            <v>14993.04</v>
          </cell>
        </row>
        <row r="672">
          <cell r="A672">
            <v>45078</v>
          </cell>
          <cell r="B672">
            <v>45078</v>
          </cell>
          <cell r="C672" t="str">
            <v>Brookside Village</v>
          </cell>
          <cell r="E672">
            <v>45078</v>
          </cell>
          <cell r="F672">
            <v>45107</v>
          </cell>
          <cell r="G672">
            <v>3392.93</v>
          </cell>
        </row>
        <row r="673">
          <cell r="A673">
            <v>45078</v>
          </cell>
          <cell r="B673">
            <v>45078</v>
          </cell>
          <cell r="C673" t="str">
            <v>Bunker Hill Village</v>
          </cell>
          <cell r="E673">
            <v>45078</v>
          </cell>
          <cell r="F673">
            <v>45107</v>
          </cell>
          <cell r="G673">
            <v>14924.73</v>
          </cell>
        </row>
        <row r="674">
          <cell r="A674">
            <v>45078</v>
          </cell>
          <cell r="B674">
            <v>45078</v>
          </cell>
          <cell r="C674" t="str">
            <v>Clear Lake Shores</v>
          </cell>
          <cell r="E674">
            <v>45078</v>
          </cell>
          <cell r="F674">
            <v>45107</v>
          </cell>
          <cell r="G674">
            <v>10027.219999999999</v>
          </cell>
        </row>
        <row r="675">
          <cell r="A675">
            <v>45078</v>
          </cell>
          <cell r="B675">
            <v>45078</v>
          </cell>
          <cell r="C675" t="str">
            <v>Clute</v>
          </cell>
          <cell r="E675">
            <v>45078</v>
          </cell>
          <cell r="F675">
            <v>45107</v>
          </cell>
          <cell r="G675">
            <v>28695.98</v>
          </cell>
        </row>
        <row r="676">
          <cell r="A676">
            <v>45078</v>
          </cell>
          <cell r="B676">
            <v>45078</v>
          </cell>
          <cell r="C676" t="str">
            <v>Cove</v>
          </cell>
          <cell r="E676">
            <v>45078</v>
          </cell>
          <cell r="F676">
            <v>45107</v>
          </cell>
          <cell r="G676">
            <v>3707.58</v>
          </cell>
        </row>
        <row r="677">
          <cell r="A677">
            <v>45078</v>
          </cell>
          <cell r="B677">
            <v>45078</v>
          </cell>
          <cell r="C677" t="str">
            <v>Danbury</v>
          </cell>
          <cell r="E677">
            <v>45078</v>
          </cell>
          <cell r="F677">
            <v>45107</v>
          </cell>
          <cell r="G677">
            <v>3816.33</v>
          </cell>
        </row>
        <row r="678">
          <cell r="A678">
            <v>45078</v>
          </cell>
          <cell r="B678">
            <v>45078</v>
          </cell>
          <cell r="C678" t="str">
            <v>Deer Park</v>
          </cell>
          <cell r="E678">
            <v>45078</v>
          </cell>
          <cell r="F678">
            <v>45107</v>
          </cell>
          <cell r="G678">
            <v>88416.21</v>
          </cell>
        </row>
        <row r="679">
          <cell r="A679">
            <v>45078</v>
          </cell>
          <cell r="B679">
            <v>45078</v>
          </cell>
          <cell r="C679" t="str">
            <v>East Bernard</v>
          </cell>
          <cell r="E679">
            <v>45078</v>
          </cell>
          <cell r="F679">
            <v>45107</v>
          </cell>
          <cell r="G679">
            <v>6738.8</v>
          </cell>
        </row>
        <row r="680">
          <cell r="A680">
            <v>45078</v>
          </cell>
          <cell r="B680">
            <v>45078</v>
          </cell>
          <cell r="C680" t="str">
            <v>Fairchilds</v>
          </cell>
          <cell r="E680">
            <v>45078</v>
          </cell>
          <cell r="F680">
            <v>45107</v>
          </cell>
          <cell r="G680">
            <v>2255.25</v>
          </cell>
        </row>
        <row r="681">
          <cell r="A681">
            <v>45078</v>
          </cell>
          <cell r="B681">
            <v>45078</v>
          </cell>
          <cell r="C681" t="str">
            <v>Freeport</v>
          </cell>
          <cell r="E681">
            <v>45078</v>
          </cell>
          <cell r="F681">
            <v>45107</v>
          </cell>
          <cell r="G681">
            <v>43362.28</v>
          </cell>
        </row>
        <row r="682">
          <cell r="A682">
            <v>45078</v>
          </cell>
          <cell r="B682">
            <v>45078</v>
          </cell>
          <cell r="C682" t="str">
            <v>Friendswood</v>
          </cell>
          <cell r="E682">
            <v>45078</v>
          </cell>
          <cell r="F682">
            <v>45107</v>
          </cell>
          <cell r="G682">
            <v>11521.25</v>
          </cell>
        </row>
        <row r="683">
          <cell r="A683">
            <v>45078</v>
          </cell>
          <cell r="B683">
            <v>45078</v>
          </cell>
          <cell r="C683" t="str">
            <v>Fulshear</v>
          </cell>
          <cell r="E683">
            <v>45078</v>
          </cell>
          <cell r="F683">
            <v>45107</v>
          </cell>
          <cell r="G683">
            <v>55788.51</v>
          </cell>
        </row>
        <row r="684">
          <cell r="A684">
            <v>45078</v>
          </cell>
          <cell r="B684">
            <v>45078</v>
          </cell>
          <cell r="C684" t="str">
            <v>Galena Park</v>
          </cell>
          <cell r="E684">
            <v>45078</v>
          </cell>
          <cell r="F684">
            <v>45107</v>
          </cell>
          <cell r="G684">
            <v>52229.09</v>
          </cell>
        </row>
        <row r="685">
          <cell r="A685">
            <v>45078</v>
          </cell>
          <cell r="B685">
            <v>45078</v>
          </cell>
          <cell r="C685" t="str">
            <v>Galveston</v>
          </cell>
          <cell r="E685">
            <v>45078</v>
          </cell>
          <cell r="F685">
            <v>45107</v>
          </cell>
          <cell r="G685">
            <v>253979.93</v>
          </cell>
        </row>
        <row r="686">
          <cell r="A686">
            <v>45078</v>
          </cell>
          <cell r="B686">
            <v>45078</v>
          </cell>
          <cell r="C686" t="str">
            <v>Hedwig</v>
          </cell>
          <cell r="E686">
            <v>45078</v>
          </cell>
          <cell r="F686">
            <v>45107</v>
          </cell>
          <cell r="G686">
            <v>21406.06</v>
          </cell>
        </row>
        <row r="687">
          <cell r="A687">
            <v>45078</v>
          </cell>
          <cell r="B687">
            <v>45078</v>
          </cell>
          <cell r="C687" t="str">
            <v>Hilcrest Village</v>
          </cell>
          <cell r="E687">
            <v>45078</v>
          </cell>
          <cell r="F687">
            <v>45107</v>
          </cell>
          <cell r="G687">
            <v>1817.2</v>
          </cell>
        </row>
        <row r="688">
          <cell r="A688">
            <v>45078</v>
          </cell>
          <cell r="B688">
            <v>45078</v>
          </cell>
          <cell r="C688" t="str">
            <v>Hilshire Village</v>
          </cell>
          <cell r="E688">
            <v>45078</v>
          </cell>
          <cell r="F688">
            <v>45107</v>
          </cell>
          <cell r="G688">
            <v>2969.93</v>
          </cell>
        </row>
        <row r="689">
          <cell r="A689">
            <v>45078</v>
          </cell>
          <cell r="B689">
            <v>45078</v>
          </cell>
          <cell r="C689" t="str">
            <v>Hitchcock</v>
          </cell>
          <cell r="E689">
            <v>45078</v>
          </cell>
          <cell r="F689">
            <v>45107</v>
          </cell>
          <cell r="G689">
            <v>18444.689999999999</v>
          </cell>
        </row>
        <row r="690">
          <cell r="A690">
            <v>45078</v>
          </cell>
          <cell r="B690">
            <v>45078</v>
          </cell>
          <cell r="C690" t="str">
            <v>Houston</v>
          </cell>
          <cell r="E690">
            <v>45078</v>
          </cell>
          <cell r="F690">
            <v>45107</v>
          </cell>
          <cell r="G690">
            <v>7882580.9900000002</v>
          </cell>
        </row>
        <row r="691">
          <cell r="A691">
            <v>45078</v>
          </cell>
          <cell r="B691">
            <v>45078</v>
          </cell>
          <cell r="C691" t="str">
            <v>Humble</v>
          </cell>
          <cell r="E691">
            <v>45078</v>
          </cell>
          <cell r="F691">
            <v>45107</v>
          </cell>
          <cell r="G691">
            <v>83080.429999999993</v>
          </cell>
        </row>
        <row r="692">
          <cell r="A692">
            <v>45078</v>
          </cell>
          <cell r="B692">
            <v>45078</v>
          </cell>
          <cell r="C692" t="str">
            <v>Hunter Creek Village</v>
          </cell>
          <cell r="E692">
            <v>45078</v>
          </cell>
          <cell r="F692">
            <v>45107</v>
          </cell>
          <cell r="G692">
            <v>20387.419999999998</v>
          </cell>
        </row>
        <row r="693">
          <cell r="A693">
            <v>45078</v>
          </cell>
          <cell r="B693">
            <v>45078</v>
          </cell>
          <cell r="C693" t="str">
            <v>Jacinto City</v>
          </cell>
          <cell r="E693">
            <v>45078</v>
          </cell>
          <cell r="F693">
            <v>45107</v>
          </cell>
          <cell r="G693">
            <v>34167.620000000003</v>
          </cell>
        </row>
        <row r="694">
          <cell r="A694">
            <v>45078</v>
          </cell>
          <cell r="B694">
            <v>45078</v>
          </cell>
          <cell r="C694" t="str">
            <v>Jamaica Beach</v>
          </cell>
          <cell r="E694">
            <v>45078</v>
          </cell>
          <cell r="F694">
            <v>45107</v>
          </cell>
          <cell r="G694">
            <v>5431.68</v>
          </cell>
        </row>
        <row r="695">
          <cell r="A695">
            <v>45078</v>
          </cell>
          <cell r="B695">
            <v>45078</v>
          </cell>
          <cell r="C695" t="str">
            <v>Jersey Village</v>
          </cell>
          <cell r="E695">
            <v>45078</v>
          </cell>
          <cell r="F695">
            <v>45107</v>
          </cell>
          <cell r="G695">
            <v>29044.19</v>
          </cell>
        </row>
        <row r="696">
          <cell r="A696">
            <v>45078</v>
          </cell>
          <cell r="B696">
            <v>45078</v>
          </cell>
          <cell r="C696" t="str">
            <v>Jones Creek</v>
          </cell>
          <cell r="E696">
            <v>45078</v>
          </cell>
          <cell r="F696">
            <v>45107</v>
          </cell>
          <cell r="G696">
            <v>4633.8900000000003</v>
          </cell>
        </row>
        <row r="697">
          <cell r="A697">
            <v>45078</v>
          </cell>
          <cell r="B697">
            <v>45078</v>
          </cell>
          <cell r="C697" t="str">
            <v>Katy</v>
          </cell>
          <cell r="E697">
            <v>45078</v>
          </cell>
          <cell r="F697">
            <v>45107</v>
          </cell>
          <cell r="G697">
            <v>88012.03</v>
          </cell>
        </row>
        <row r="698">
          <cell r="A698">
            <v>45078</v>
          </cell>
          <cell r="B698">
            <v>45078</v>
          </cell>
          <cell r="C698" t="str">
            <v>Kemah</v>
          </cell>
          <cell r="E698">
            <v>45078</v>
          </cell>
          <cell r="F698">
            <v>45107</v>
          </cell>
          <cell r="G698">
            <v>11858.01</v>
          </cell>
        </row>
        <row r="699">
          <cell r="A699">
            <v>45078</v>
          </cell>
          <cell r="B699">
            <v>45078</v>
          </cell>
          <cell r="C699" t="str">
            <v>Kendleton</v>
          </cell>
          <cell r="E699">
            <v>45078</v>
          </cell>
          <cell r="F699">
            <v>45107</v>
          </cell>
          <cell r="G699">
            <v>1754.09</v>
          </cell>
        </row>
        <row r="700">
          <cell r="A700">
            <v>45078</v>
          </cell>
          <cell r="B700">
            <v>45078</v>
          </cell>
          <cell r="C700" t="str">
            <v>La Porte</v>
          </cell>
          <cell r="E700">
            <v>45078</v>
          </cell>
          <cell r="F700">
            <v>45107</v>
          </cell>
          <cell r="G700">
            <v>213297.99</v>
          </cell>
        </row>
        <row r="701">
          <cell r="A701">
            <v>45078</v>
          </cell>
          <cell r="B701">
            <v>45078</v>
          </cell>
          <cell r="C701" t="str">
            <v>Lake Jackson</v>
          </cell>
          <cell r="E701">
            <v>45078</v>
          </cell>
          <cell r="F701">
            <v>45107</v>
          </cell>
          <cell r="G701">
            <v>87181.4</v>
          </cell>
        </row>
        <row r="702">
          <cell r="A702">
            <v>45078</v>
          </cell>
          <cell r="B702">
            <v>45078</v>
          </cell>
          <cell r="C702" t="str">
            <v>Liverpool</v>
          </cell>
          <cell r="E702">
            <v>45078</v>
          </cell>
          <cell r="F702">
            <v>45107</v>
          </cell>
          <cell r="G702">
            <v>1989.12</v>
          </cell>
        </row>
        <row r="703">
          <cell r="A703">
            <v>45078</v>
          </cell>
          <cell r="B703">
            <v>45078</v>
          </cell>
          <cell r="C703" t="str">
            <v>Magnolia</v>
          </cell>
          <cell r="E703">
            <v>45078</v>
          </cell>
          <cell r="F703">
            <v>45107</v>
          </cell>
          <cell r="G703">
            <v>11903.01</v>
          </cell>
        </row>
        <row r="704">
          <cell r="A704">
            <v>45078</v>
          </cell>
          <cell r="B704">
            <v>45078</v>
          </cell>
          <cell r="C704" t="str">
            <v>Meadows Place</v>
          </cell>
          <cell r="E704">
            <v>45078</v>
          </cell>
          <cell r="F704">
            <v>45107</v>
          </cell>
          <cell r="G704">
            <v>13462.82</v>
          </cell>
        </row>
        <row r="705">
          <cell r="A705">
            <v>45078</v>
          </cell>
          <cell r="B705">
            <v>45078</v>
          </cell>
          <cell r="C705" t="str">
            <v>Missouri City</v>
          </cell>
          <cell r="E705">
            <v>45078</v>
          </cell>
          <cell r="F705">
            <v>45107</v>
          </cell>
          <cell r="G705">
            <v>196896.93</v>
          </cell>
        </row>
        <row r="706">
          <cell r="A706">
            <v>45078</v>
          </cell>
          <cell r="B706">
            <v>45078</v>
          </cell>
          <cell r="C706" t="str">
            <v>Mont Belvieu</v>
          </cell>
          <cell r="E706">
            <v>45078</v>
          </cell>
          <cell r="F706">
            <v>45107</v>
          </cell>
          <cell r="G706">
            <v>568597.68999999994</v>
          </cell>
        </row>
        <row r="707">
          <cell r="A707">
            <v>45078</v>
          </cell>
          <cell r="B707">
            <v>45078</v>
          </cell>
          <cell r="C707" t="str">
            <v>Morgans Point</v>
          </cell>
          <cell r="E707">
            <v>45078</v>
          </cell>
          <cell r="F707">
            <v>45107</v>
          </cell>
          <cell r="G707">
            <v>20275.330000000002</v>
          </cell>
        </row>
        <row r="708">
          <cell r="A708">
            <v>45078</v>
          </cell>
          <cell r="B708">
            <v>45078</v>
          </cell>
          <cell r="C708" t="str">
            <v>Nassau Bay</v>
          </cell>
          <cell r="E708">
            <v>45078</v>
          </cell>
          <cell r="F708">
            <v>45107</v>
          </cell>
          <cell r="G708">
            <v>26643.09</v>
          </cell>
        </row>
        <row r="709">
          <cell r="A709">
            <v>45078</v>
          </cell>
          <cell r="B709">
            <v>45078</v>
          </cell>
          <cell r="C709" t="str">
            <v>Old River Winfree</v>
          </cell>
          <cell r="E709">
            <v>45078</v>
          </cell>
          <cell r="F709">
            <v>45107</v>
          </cell>
          <cell r="G709">
            <v>3633.81</v>
          </cell>
        </row>
        <row r="710">
          <cell r="A710">
            <v>45078</v>
          </cell>
          <cell r="B710">
            <v>45078</v>
          </cell>
          <cell r="C710" t="str">
            <v>Orchard</v>
          </cell>
          <cell r="E710">
            <v>45078</v>
          </cell>
          <cell r="F710">
            <v>45107</v>
          </cell>
          <cell r="G710">
            <v>986.75</v>
          </cell>
        </row>
        <row r="711">
          <cell r="A711">
            <v>45078</v>
          </cell>
          <cell r="B711">
            <v>45078</v>
          </cell>
          <cell r="C711" t="str">
            <v>Oyster Creek</v>
          </cell>
          <cell r="E711">
            <v>45078</v>
          </cell>
          <cell r="F711">
            <v>45107</v>
          </cell>
          <cell r="G711">
            <v>51834.36</v>
          </cell>
        </row>
        <row r="712">
          <cell r="A712">
            <v>45078</v>
          </cell>
          <cell r="B712">
            <v>45078</v>
          </cell>
          <cell r="C712" t="str">
            <v>Pasadena</v>
          </cell>
          <cell r="E712">
            <v>45078</v>
          </cell>
          <cell r="F712">
            <v>45107</v>
          </cell>
          <cell r="G712">
            <v>383635.71</v>
          </cell>
        </row>
        <row r="713">
          <cell r="A713">
            <v>45078</v>
          </cell>
          <cell r="B713">
            <v>45078</v>
          </cell>
          <cell r="C713" t="str">
            <v>Pine Island</v>
          </cell>
          <cell r="E713">
            <v>45078</v>
          </cell>
          <cell r="F713">
            <v>45107</v>
          </cell>
          <cell r="G713">
            <v>2484.59</v>
          </cell>
        </row>
        <row r="714">
          <cell r="A714">
            <v>45078</v>
          </cell>
          <cell r="B714">
            <v>45078</v>
          </cell>
          <cell r="C714" t="str">
            <v>Piney Point Village</v>
          </cell>
          <cell r="E714">
            <v>45078</v>
          </cell>
          <cell r="F714">
            <v>45107</v>
          </cell>
          <cell r="G714">
            <v>22701.599999999999</v>
          </cell>
        </row>
        <row r="715">
          <cell r="A715">
            <v>45078</v>
          </cell>
          <cell r="B715">
            <v>45078</v>
          </cell>
          <cell r="C715" t="str">
            <v>Pleak</v>
          </cell>
          <cell r="E715">
            <v>45078</v>
          </cell>
          <cell r="F715">
            <v>45107</v>
          </cell>
          <cell r="G715">
            <v>2940.66</v>
          </cell>
        </row>
        <row r="716">
          <cell r="A716">
            <v>45078</v>
          </cell>
          <cell r="B716">
            <v>45078</v>
          </cell>
          <cell r="C716" t="str">
            <v>Quintana</v>
          </cell>
          <cell r="E716">
            <v>45078</v>
          </cell>
          <cell r="F716">
            <v>45107</v>
          </cell>
          <cell r="G716">
            <v>1464.57</v>
          </cell>
        </row>
        <row r="717">
          <cell r="A717">
            <v>45078</v>
          </cell>
          <cell r="B717">
            <v>45078</v>
          </cell>
          <cell r="C717" t="str">
            <v>Richmond</v>
          </cell>
          <cell r="E717">
            <v>45078</v>
          </cell>
          <cell r="F717">
            <v>45107</v>
          </cell>
          <cell r="G717">
            <v>34910.480000000003</v>
          </cell>
        </row>
        <row r="718">
          <cell r="A718">
            <v>45078</v>
          </cell>
          <cell r="B718">
            <v>45078</v>
          </cell>
          <cell r="C718" t="str">
            <v>Richwood</v>
          </cell>
          <cell r="E718">
            <v>45078</v>
          </cell>
          <cell r="F718">
            <v>45107</v>
          </cell>
          <cell r="G718">
            <v>9560.18</v>
          </cell>
        </row>
        <row r="719">
          <cell r="A719">
            <v>45078</v>
          </cell>
          <cell r="B719">
            <v>45078</v>
          </cell>
          <cell r="C719" t="str">
            <v>Rosenberg</v>
          </cell>
          <cell r="E719">
            <v>45078</v>
          </cell>
          <cell r="F719">
            <v>45107</v>
          </cell>
          <cell r="G719">
            <v>122621.97</v>
          </cell>
        </row>
        <row r="720">
          <cell r="A720">
            <v>45078</v>
          </cell>
          <cell r="B720">
            <v>45078</v>
          </cell>
          <cell r="C720" t="str">
            <v>San Felipe</v>
          </cell>
          <cell r="E720">
            <v>45078</v>
          </cell>
          <cell r="F720">
            <v>45107</v>
          </cell>
          <cell r="G720">
            <v>3258.86</v>
          </cell>
        </row>
        <row r="721">
          <cell r="A721">
            <v>45078</v>
          </cell>
          <cell r="B721">
            <v>45078</v>
          </cell>
          <cell r="C721" t="str">
            <v>Sandy Point</v>
          </cell>
          <cell r="E721">
            <v>45078</v>
          </cell>
          <cell r="F721">
            <v>45107</v>
          </cell>
          <cell r="G721">
            <v>3571.19</v>
          </cell>
        </row>
        <row r="722">
          <cell r="A722">
            <v>45078</v>
          </cell>
          <cell r="B722">
            <v>45078</v>
          </cell>
          <cell r="C722" t="str">
            <v>Santa Fe</v>
          </cell>
          <cell r="E722">
            <v>45078</v>
          </cell>
          <cell r="F722">
            <v>45107</v>
          </cell>
          <cell r="G722">
            <v>34029.22</v>
          </cell>
        </row>
        <row r="723">
          <cell r="A723">
            <v>45078</v>
          </cell>
          <cell r="B723">
            <v>45078</v>
          </cell>
          <cell r="C723" t="str">
            <v>Seabrook</v>
          </cell>
          <cell r="E723">
            <v>45078</v>
          </cell>
          <cell r="F723">
            <v>45107</v>
          </cell>
          <cell r="G723">
            <v>33167.65</v>
          </cell>
        </row>
        <row r="724">
          <cell r="A724">
            <v>45078</v>
          </cell>
          <cell r="B724">
            <v>45078</v>
          </cell>
          <cell r="C724" t="str">
            <v>Sealy</v>
          </cell>
          <cell r="E724">
            <v>45078</v>
          </cell>
          <cell r="F724">
            <v>45107</v>
          </cell>
          <cell r="G724">
            <v>24821.279999999999</v>
          </cell>
        </row>
        <row r="725">
          <cell r="A725">
            <v>45078</v>
          </cell>
          <cell r="B725">
            <v>45078</v>
          </cell>
          <cell r="C725" t="str">
            <v>Simonton</v>
          </cell>
          <cell r="E725">
            <v>45078</v>
          </cell>
          <cell r="F725">
            <v>45107</v>
          </cell>
          <cell r="G725">
            <v>2750.93</v>
          </cell>
        </row>
        <row r="726">
          <cell r="A726">
            <v>45078</v>
          </cell>
          <cell r="B726">
            <v>45078</v>
          </cell>
          <cell r="C726" t="str">
            <v>South Houston</v>
          </cell>
          <cell r="E726">
            <v>45078</v>
          </cell>
          <cell r="F726">
            <v>45107</v>
          </cell>
          <cell r="G726">
            <v>35348.080000000002</v>
          </cell>
        </row>
        <row r="727">
          <cell r="A727">
            <v>45078</v>
          </cell>
          <cell r="B727">
            <v>45078</v>
          </cell>
          <cell r="C727" t="str">
            <v>Southside</v>
          </cell>
          <cell r="E727">
            <v>45078</v>
          </cell>
          <cell r="F727">
            <v>45107</v>
          </cell>
          <cell r="G727">
            <v>8140.3</v>
          </cell>
        </row>
        <row r="728">
          <cell r="A728">
            <v>45078</v>
          </cell>
          <cell r="B728">
            <v>45078</v>
          </cell>
          <cell r="C728" t="str">
            <v>Spring Valley</v>
          </cell>
          <cell r="E728">
            <v>45078</v>
          </cell>
          <cell r="F728">
            <v>45107</v>
          </cell>
          <cell r="G728">
            <v>15294.71</v>
          </cell>
        </row>
        <row r="729">
          <cell r="A729">
            <v>45078</v>
          </cell>
          <cell r="B729">
            <v>45078</v>
          </cell>
          <cell r="C729" t="str">
            <v>Stafford</v>
          </cell>
          <cell r="E729">
            <v>45078</v>
          </cell>
          <cell r="F729">
            <v>45107</v>
          </cell>
          <cell r="G729">
            <v>114359.22</v>
          </cell>
        </row>
        <row r="730">
          <cell r="A730">
            <v>45078</v>
          </cell>
          <cell r="B730">
            <v>45078</v>
          </cell>
          <cell r="C730" t="str">
            <v>Stagecoach</v>
          </cell>
          <cell r="E730">
            <v>45078</v>
          </cell>
          <cell r="F730">
            <v>45107</v>
          </cell>
          <cell r="G730">
            <v>2853.04</v>
          </cell>
        </row>
        <row r="731">
          <cell r="A731">
            <v>45078</v>
          </cell>
          <cell r="B731">
            <v>45078</v>
          </cell>
          <cell r="C731" t="str">
            <v>Sugar Land</v>
          </cell>
          <cell r="E731">
            <v>45078</v>
          </cell>
          <cell r="F731">
            <v>45107</v>
          </cell>
          <cell r="G731">
            <v>338062.87</v>
          </cell>
        </row>
        <row r="732">
          <cell r="A732">
            <v>45078</v>
          </cell>
          <cell r="B732">
            <v>45078</v>
          </cell>
          <cell r="C732" t="str">
            <v>Surfside Beach</v>
          </cell>
          <cell r="E732">
            <v>45078</v>
          </cell>
          <cell r="F732">
            <v>45107</v>
          </cell>
          <cell r="G732">
            <v>5660.79</v>
          </cell>
        </row>
        <row r="733">
          <cell r="A733">
            <v>45078</v>
          </cell>
          <cell r="B733">
            <v>45078</v>
          </cell>
          <cell r="C733" t="str">
            <v>Thompsons</v>
          </cell>
          <cell r="E733">
            <v>45078</v>
          </cell>
          <cell r="F733">
            <v>45107</v>
          </cell>
          <cell r="G733">
            <v>2150.79</v>
          </cell>
        </row>
        <row r="734">
          <cell r="A734">
            <v>45078</v>
          </cell>
          <cell r="B734">
            <v>45078</v>
          </cell>
          <cell r="C734" t="str">
            <v>Tiki Island</v>
          </cell>
          <cell r="E734">
            <v>45078</v>
          </cell>
          <cell r="F734">
            <v>45107</v>
          </cell>
          <cell r="G734">
            <v>6207.74</v>
          </cell>
        </row>
        <row r="735">
          <cell r="A735">
            <v>45078</v>
          </cell>
          <cell r="B735">
            <v>45078</v>
          </cell>
          <cell r="C735" t="str">
            <v>Tomball</v>
          </cell>
          <cell r="E735">
            <v>45078</v>
          </cell>
          <cell r="F735">
            <v>45107</v>
          </cell>
          <cell r="G735">
            <v>59558.85</v>
          </cell>
        </row>
        <row r="736">
          <cell r="A736">
            <v>45078</v>
          </cell>
          <cell r="B736">
            <v>45078</v>
          </cell>
          <cell r="C736" t="str">
            <v>Waller</v>
          </cell>
          <cell r="E736">
            <v>45078</v>
          </cell>
          <cell r="F736">
            <v>45107</v>
          </cell>
          <cell r="G736">
            <v>10545.53</v>
          </cell>
        </row>
        <row r="737">
          <cell r="A737">
            <v>45078</v>
          </cell>
          <cell r="B737">
            <v>45078</v>
          </cell>
          <cell r="C737" t="str">
            <v>Wallis</v>
          </cell>
          <cell r="E737">
            <v>45078</v>
          </cell>
          <cell r="F737">
            <v>45107</v>
          </cell>
          <cell r="G737">
            <v>3324.32</v>
          </cell>
        </row>
        <row r="738">
          <cell r="A738">
            <v>45078</v>
          </cell>
          <cell r="B738">
            <v>45078</v>
          </cell>
          <cell r="C738" t="str">
            <v>Webster</v>
          </cell>
          <cell r="E738">
            <v>45078</v>
          </cell>
          <cell r="F738">
            <v>45107</v>
          </cell>
          <cell r="G738">
            <v>80352.25</v>
          </cell>
        </row>
        <row r="739">
          <cell r="A739">
            <v>45078</v>
          </cell>
          <cell r="B739">
            <v>45078</v>
          </cell>
          <cell r="C739" t="str">
            <v>West University</v>
          </cell>
          <cell r="E739">
            <v>45078</v>
          </cell>
          <cell r="F739">
            <v>45107</v>
          </cell>
          <cell r="G739">
            <v>45180.32</v>
          </cell>
        </row>
        <row r="740">
          <cell r="A740">
            <v>45078</v>
          </cell>
          <cell r="B740">
            <v>45078</v>
          </cell>
          <cell r="C740" t="str">
            <v>Weston Lakes</v>
          </cell>
          <cell r="E740">
            <v>45078</v>
          </cell>
          <cell r="F740">
            <v>45107</v>
          </cell>
          <cell r="G740">
            <v>9471.86</v>
          </cell>
        </row>
        <row r="741">
          <cell r="A741">
            <v>45078</v>
          </cell>
          <cell r="B741">
            <v>45078</v>
          </cell>
          <cell r="C741" t="str">
            <v>Wharton</v>
          </cell>
          <cell r="E741">
            <v>45078</v>
          </cell>
          <cell r="F741">
            <v>45107</v>
          </cell>
          <cell r="G741">
            <v>41705.86</v>
          </cell>
        </row>
        <row r="742">
          <cell r="A742">
            <v>45108</v>
          </cell>
          <cell r="B742">
            <v>45078</v>
          </cell>
          <cell r="C742" t="str">
            <v>Needville</v>
          </cell>
          <cell r="E742">
            <v>45078</v>
          </cell>
          <cell r="F742">
            <v>45107</v>
          </cell>
          <cell r="G742">
            <v>7859.66</v>
          </cell>
        </row>
        <row r="743">
          <cell r="A743">
            <v>45108</v>
          </cell>
          <cell r="B743">
            <v>45108</v>
          </cell>
          <cell r="C743" t="str">
            <v>Bayou Vista</v>
          </cell>
          <cell r="E743">
            <v>45108</v>
          </cell>
          <cell r="F743">
            <v>45138</v>
          </cell>
          <cell r="G743">
            <v>5274.93</v>
          </cell>
        </row>
        <row r="744">
          <cell r="A744">
            <v>45108</v>
          </cell>
          <cell r="B744">
            <v>45108</v>
          </cell>
          <cell r="C744" t="str">
            <v>Baytown</v>
          </cell>
          <cell r="E744">
            <v>45108</v>
          </cell>
          <cell r="F744">
            <v>45138</v>
          </cell>
          <cell r="G744">
            <v>225636.59</v>
          </cell>
        </row>
        <row r="745">
          <cell r="A745">
            <v>45108</v>
          </cell>
          <cell r="B745">
            <v>45108</v>
          </cell>
          <cell r="C745" t="str">
            <v>Beach City</v>
          </cell>
          <cell r="E745">
            <v>45108</v>
          </cell>
          <cell r="F745">
            <v>45138</v>
          </cell>
          <cell r="G745">
            <v>8361.92</v>
          </cell>
        </row>
        <row r="746">
          <cell r="A746">
            <v>45108</v>
          </cell>
          <cell r="B746">
            <v>45108</v>
          </cell>
          <cell r="C746" t="str">
            <v>Beasley</v>
          </cell>
          <cell r="E746">
            <v>45108</v>
          </cell>
          <cell r="F746">
            <v>45138</v>
          </cell>
          <cell r="G746">
            <v>2189.4299999999998</v>
          </cell>
        </row>
        <row r="747">
          <cell r="A747">
            <v>45108</v>
          </cell>
          <cell r="B747">
            <v>45108</v>
          </cell>
          <cell r="C747" t="str">
            <v>Bellaire</v>
          </cell>
          <cell r="E747">
            <v>45108</v>
          </cell>
          <cell r="F747">
            <v>45138</v>
          </cell>
          <cell r="G747">
            <v>67206.66</v>
          </cell>
        </row>
        <row r="748">
          <cell r="A748">
            <v>45108</v>
          </cell>
          <cell r="B748">
            <v>45108</v>
          </cell>
          <cell r="C748" t="str">
            <v>Bonney Village</v>
          </cell>
          <cell r="E748">
            <v>45108</v>
          </cell>
          <cell r="F748">
            <v>45138</v>
          </cell>
          <cell r="G748">
            <v>1207.0899999999999</v>
          </cell>
        </row>
        <row r="749">
          <cell r="A749">
            <v>45108</v>
          </cell>
          <cell r="B749">
            <v>45108</v>
          </cell>
          <cell r="C749" t="str">
            <v>Brazos</v>
          </cell>
          <cell r="E749">
            <v>45108</v>
          </cell>
          <cell r="F749">
            <v>45138</v>
          </cell>
          <cell r="G749">
            <v>1653.6</v>
          </cell>
        </row>
        <row r="750">
          <cell r="A750">
            <v>45108</v>
          </cell>
          <cell r="B750">
            <v>45108</v>
          </cell>
          <cell r="C750" t="str">
            <v>Brookshire</v>
          </cell>
          <cell r="E750">
            <v>45108</v>
          </cell>
          <cell r="F750">
            <v>45138</v>
          </cell>
          <cell r="G750">
            <v>15854.18</v>
          </cell>
        </row>
        <row r="751">
          <cell r="A751">
            <v>45108</v>
          </cell>
          <cell r="B751">
            <v>45108</v>
          </cell>
          <cell r="C751" t="str">
            <v>Brookside Village</v>
          </cell>
          <cell r="E751">
            <v>45108</v>
          </cell>
          <cell r="F751">
            <v>45138</v>
          </cell>
          <cell r="G751">
            <v>3727.48</v>
          </cell>
        </row>
        <row r="752">
          <cell r="A752">
            <v>45108</v>
          </cell>
          <cell r="B752">
            <v>45108</v>
          </cell>
          <cell r="C752" t="str">
            <v>Bunker Hill Village</v>
          </cell>
          <cell r="E752">
            <v>45108</v>
          </cell>
          <cell r="F752">
            <v>45138</v>
          </cell>
          <cell r="G752">
            <v>14832.11</v>
          </cell>
        </row>
        <row r="753">
          <cell r="A753">
            <v>45108</v>
          </cell>
          <cell r="B753">
            <v>45108</v>
          </cell>
          <cell r="C753" t="str">
            <v>Clear Lake Shores</v>
          </cell>
          <cell r="E753">
            <v>45108</v>
          </cell>
          <cell r="F753">
            <v>45138</v>
          </cell>
          <cell r="G753">
            <v>10017.26</v>
          </cell>
        </row>
        <row r="754">
          <cell r="A754">
            <v>45108</v>
          </cell>
          <cell r="B754">
            <v>45108</v>
          </cell>
          <cell r="C754" t="str">
            <v>Clute</v>
          </cell>
          <cell r="E754">
            <v>45108</v>
          </cell>
          <cell r="F754">
            <v>45138</v>
          </cell>
          <cell r="G754">
            <v>31555.93</v>
          </cell>
        </row>
        <row r="755">
          <cell r="A755">
            <v>45108</v>
          </cell>
          <cell r="B755">
            <v>45108</v>
          </cell>
          <cell r="C755" t="str">
            <v>Cove</v>
          </cell>
          <cell r="E755">
            <v>45108</v>
          </cell>
          <cell r="F755">
            <v>45138</v>
          </cell>
          <cell r="G755">
            <v>4389.09</v>
          </cell>
        </row>
        <row r="756">
          <cell r="A756">
            <v>45108</v>
          </cell>
          <cell r="B756">
            <v>45108</v>
          </cell>
          <cell r="C756" t="str">
            <v>Danbury</v>
          </cell>
          <cell r="E756">
            <v>45108</v>
          </cell>
          <cell r="F756">
            <v>45138</v>
          </cell>
          <cell r="G756">
            <v>4022.14</v>
          </cell>
        </row>
        <row r="757">
          <cell r="A757">
            <v>45108</v>
          </cell>
          <cell r="B757">
            <v>45108</v>
          </cell>
          <cell r="C757" t="str">
            <v>Deer Park</v>
          </cell>
          <cell r="E757">
            <v>45108</v>
          </cell>
          <cell r="F757">
            <v>45138</v>
          </cell>
          <cell r="G757">
            <v>92666.76</v>
          </cell>
        </row>
        <row r="758">
          <cell r="A758">
            <v>45108</v>
          </cell>
          <cell r="B758">
            <v>45108</v>
          </cell>
          <cell r="C758" t="str">
            <v>East Bernard</v>
          </cell>
          <cell r="E758">
            <v>45108</v>
          </cell>
          <cell r="F758">
            <v>45138</v>
          </cell>
          <cell r="G758">
            <v>7173.32</v>
          </cell>
        </row>
        <row r="759">
          <cell r="A759">
            <v>45108</v>
          </cell>
          <cell r="B759">
            <v>45108</v>
          </cell>
          <cell r="C759" t="str">
            <v>Fairchilds</v>
          </cell>
          <cell r="E759">
            <v>45108</v>
          </cell>
          <cell r="F759">
            <v>45138</v>
          </cell>
          <cell r="G759">
            <v>2369.9299999999998</v>
          </cell>
        </row>
        <row r="760">
          <cell r="A760">
            <v>45108</v>
          </cell>
          <cell r="B760">
            <v>45108</v>
          </cell>
          <cell r="C760" t="str">
            <v>Freeport</v>
          </cell>
          <cell r="E760">
            <v>45108</v>
          </cell>
          <cell r="F760">
            <v>45138</v>
          </cell>
          <cell r="G760">
            <v>47223.67</v>
          </cell>
        </row>
        <row r="761">
          <cell r="A761">
            <v>45108</v>
          </cell>
          <cell r="B761">
            <v>45108</v>
          </cell>
          <cell r="C761" t="str">
            <v>Friendswood</v>
          </cell>
          <cell r="E761">
            <v>45108</v>
          </cell>
          <cell r="F761">
            <v>45138</v>
          </cell>
          <cell r="G761">
            <v>11834.22</v>
          </cell>
        </row>
        <row r="762">
          <cell r="A762">
            <v>45108</v>
          </cell>
          <cell r="B762">
            <v>45108</v>
          </cell>
          <cell r="C762" t="str">
            <v>Fulshear</v>
          </cell>
          <cell r="E762">
            <v>45108</v>
          </cell>
          <cell r="F762">
            <v>45138</v>
          </cell>
          <cell r="G762">
            <v>61329.46</v>
          </cell>
        </row>
        <row r="763">
          <cell r="A763">
            <v>45108</v>
          </cell>
          <cell r="B763">
            <v>45108</v>
          </cell>
          <cell r="C763" t="str">
            <v>Galena Park</v>
          </cell>
          <cell r="E763">
            <v>45108</v>
          </cell>
          <cell r="F763">
            <v>45138</v>
          </cell>
          <cell r="G763">
            <v>56139.17</v>
          </cell>
        </row>
        <row r="764">
          <cell r="A764">
            <v>45108</v>
          </cell>
          <cell r="B764">
            <v>45108</v>
          </cell>
          <cell r="C764" t="str">
            <v>Galveston</v>
          </cell>
          <cell r="E764">
            <v>45108</v>
          </cell>
          <cell r="F764">
            <v>45138</v>
          </cell>
          <cell r="G764">
            <v>254046.11</v>
          </cell>
        </row>
        <row r="765">
          <cell r="A765">
            <v>45108</v>
          </cell>
          <cell r="B765">
            <v>45108</v>
          </cell>
          <cell r="C765" t="str">
            <v>Hedwig</v>
          </cell>
          <cell r="E765">
            <v>45108</v>
          </cell>
          <cell r="F765">
            <v>45138</v>
          </cell>
          <cell r="G765">
            <v>22445.33</v>
          </cell>
        </row>
        <row r="766">
          <cell r="A766">
            <v>45108</v>
          </cell>
          <cell r="B766">
            <v>45108</v>
          </cell>
          <cell r="C766" t="str">
            <v>Hilcrest Village</v>
          </cell>
          <cell r="E766">
            <v>45108</v>
          </cell>
          <cell r="F766">
            <v>45138</v>
          </cell>
          <cell r="G766">
            <v>1820.43</v>
          </cell>
        </row>
        <row r="767">
          <cell r="A767">
            <v>45108</v>
          </cell>
          <cell r="B767">
            <v>45108</v>
          </cell>
          <cell r="C767" t="str">
            <v>Hilshire Village</v>
          </cell>
          <cell r="E767">
            <v>45108</v>
          </cell>
          <cell r="F767">
            <v>45138</v>
          </cell>
          <cell r="G767">
            <v>3010.56</v>
          </cell>
        </row>
        <row r="768">
          <cell r="A768">
            <v>45108</v>
          </cell>
          <cell r="B768">
            <v>45108</v>
          </cell>
          <cell r="C768" t="str">
            <v>Hitchcock</v>
          </cell>
          <cell r="E768">
            <v>45108</v>
          </cell>
          <cell r="F768">
            <v>45138</v>
          </cell>
          <cell r="G768">
            <v>20334.57</v>
          </cell>
        </row>
        <row r="769">
          <cell r="A769">
            <v>45108</v>
          </cell>
          <cell r="B769">
            <v>45108</v>
          </cell>
          <cell r="C769" t="str">
            <v>Houston</v>
          </cell>
          <cell r="E769">
            <v>45108</v>
          </cell>
          <cell r="F769">
            <v>45138</v>
          </cell>
          <cell r="G769">
            <v>8113575.0499999998</v>
          </cell>
        </row>
        <row r="770">
          <cell r="A770">
            <v>45108</v>
          </cell>
          <cell r="B770">
            <v>45108</v>
          </cell>
          <cell r="C770" t="str">
            <v>Humble</v>
          </cell>
          <cell r="E770">
            <v>45108</v>
          </cell>
          <cell r="F770">
            <v>45138</v>
          </cell>
          <cell r="G770">
            <v>88938.36</v>
          </cell>
        </row>
        <row r="771">
          <cell r="A771">
            <v>45108</v>
          </cell>
          <cell r="B771">
            <v>45108</v>
          </cell>
          <cell r="C771" t="str">
            <v>Hunter Creek Village</v>
          </cell>
          <cell r="E771">
            <v>45108</v>
          </cell>
          <cell r="F771">
            <v>45138</v>
          </cell>
          <cell r="G771">
            <v>20383.12</v>
          </cell>
        </row>
        <row r="772">
          <cell r="A772">
            <v>45108</v>
          </cell>
          <cell r="B772">
            <v>45108</v>
          </cell>
          <cell r="C772" t="str">
            <v>Jacinto City</v>
          </cell>
          <cell r="E772">
            <v>45108</v>
          </cell>
          <cell r="F772">
            <v>45138</v>
          </cell>
          <cell r="G772">
            <v>34129.06</v>
          </cell>
        </row>
        <row r="773">
          <cell r="A773">
            <v>45108</v>
          </cell>
          <cell r="B773">
            <v>45108</v>
          </cell>
          <cell r="C773" t="str">
            <v>Jamaica Beach</v>
          </cell>
          <cell r="E773">
            <v>45108</v>
          </cell>
          <cell r="F773">
            <v>45138</v>
          </cell>
          <cell r="G773">
            <v>5862.5</v>
          </cell>
        </row>
        <row r="774">
          <cell r="A774">
            <v>45108</v>
          </cell>
          <cell r="B774">
            <v>45108</v>
          </cell>
          <cell r="C774" t="str">
            <v>Jersey Village</v>
          </cell>
          <cell r="E774">
            <v>45108</v>
          </cell>
          <cell r="F774">
            <v>45138</v>
          </cell>
          <cell r="G774">
            <v>29051.34</v>
          </cell>
        </row>
        <row r="775">
          <cell r="A775">
            <v>45108</v>
          </cell>
          <cell r="B775">
            <v>45108</v>
          </cell>
          <cell r="C775" t="str">
            <v>Jones Creek</v>
          </cell>
          <cell r="E775">
            <v>45108</v>
          </cell>
          <cell r="F775">
            <v>45138</v>
          </cell>
          <cell r="G775">
            <v>4633.84</v>
          </cell>
        </row>
        <row r="776">
          <cell r="A776">
            <v>45108</v>
          </cell>
          <cell r="B776">
            <v>45108</v>
          </cell>
          <cell r="C776" t="str">
            <v>Katy</v>
          </cell>
          <cell r="E776">
            <v>45108</v>
          </cell>
          <cell r="F776">
            <v>45138</v>
          </cell>
          <cell r="G776">
            <v>97181.15</v>
          </cell>
        </row>
        <row r="777">
          <cell r="A777">
            <v>45108</v>
          </cell>
          <cell r="B777">
            <v>45108</v>
          </cell>
          <cell r="C777" t="str">
            <v>Kemah</v>
          </cell>
          <cell r="E777">
            <v>45108</v>
          </cell>
          <cell r="F777">
            <v>45138</v>
          </cell>
          <cell r="G777">
            <v>12167.08</v>
          </cell>
        </row>
        <row r="778">
          <cell r="A778">
            <v>45108</v>
          </cell>
          <cell r="B778">
            <v>45108</v>
          </cell>
          <cell r="C778" t="str">
            <v>Kendleton</v>
          </cell>
          <cell r="E778">
            <v>45108</v>
          </cell>
          <cell r="F778">
            <v>45138</v>
          </cell>
          <cell r="G778">
            <v>2127.1999999999998</v>
          </cell>
        </row>
        <row r="779">
          <cell r="A779">
            <v>45108</v>
          </cell>
          <cell r="B779">
            <v>45108</v>
          </cell>
          <cell r="C779" t="str">
            <v>La Porte</v>
          </cell>
          <cell r="E779">
            <v>45108</v>
          </cell>
          <cell r="F779">
            <v>45138</v>
          </cell>
          <cell r="G779">
            <v>236934.64</v>
          </cell>
        </row>
        <row r="780">
          <cell r="A780">
            <v>45108</v>
          </cell>
          <cell r="B780">
            <v>45108</v>
          </cell>
          <cell r="C780" t="str">
            <v>Lake Jackson</v>
          </cell>
          <cell r="E780">
            <v>45108</v>
          </cell>
          <cell r="F780">
            <v>45138</v>
          </cell>
          <cell r="G780">
            <v>91796.73</v>
          </cell>
        </row>
        <row r="781">
          <cell r="A781">
            <v>45108</v>
          </cell>
          <cell r="B781">
            <v>45108</v>
          </cell>
          <cell r="C781" t="str">
            <v>Liverpool</v>
          </cell>
          <cell r="E781">
            <v>45108</v>
          </cell>
          <cell r="F781">
            <v>45138</v>
          </cell>
          <cell r="G781">
            <v>2130.56</v>
          </cell>
        </row>
        <row r="782">
          <cell r="A782">
            <v>45108</v>
          </cell>
          <cell r="B782">
            <v>45108</v>
          </cell>
          <cell r="C782" t="str">
            <v>Magnolia</v>
          </cell>
          <cell r="E782">
            <v>45108</v>
          </cell>
          <cell r="F782">
            <v>45138</v>
          </cell>
          <cell r="G782">
            <v>15094.46</v>
          </cell>
        </row>
        <row r="783">
          <cell r="A783">
            <v>45108</v>
          </cell>
          <cell r="B783">
            <v>45108</v>
          </cell>
          <cell r="C783" t="str">
            <v>Meadows Place</v>
          </cell>
          <cell r="E783">
            <v>45108</v>
          </cell>
          <cell r="F783">
            <v>45138</v>
          </cell>
          <cell r="G783">
            <v>13439.94</v>
          </cell>
        </row>
        <row r="784">
          <cell r="A784">
            <v>45108</v>
          </cell>
          <cell r="B784">
            <v>45108</v>
          </cell>
          <cell r="C784" t="str">
            <v>Missouri City</v>
          </cell>
          <cell r="E784">
            <v>45108</v>
          </cell>
          <cell r="F784">
            <v>45138</v>
          </cell>
          <cell r="G784">
            <v>196896.93</v>
          </cell>
        </row>
        <row r="785">
          <cell r="A785">
            <v>45108</v>
          </cell>
          <cell r="B785">
            <v>45108</v>
          </cell>
          <cell r="C785" t="str">
            <v>Mont Belvieu</v>
          </cell>
          <cell r="E785">
            <v>45108</v>
          </cell>
          <cell r="F785">
            <v>45138</v>
          </cell>
          <cell r="G785">
            <v>638204.96</v>
          </cell>
        </row>
        <row r="786">
          <cell r="A786">
            <v>45108</v>
          </cell>
          <cell r="B786">
            <v>45108</v>
          </cell>
          <cell r="C786" t="str">
            <v>Morgans Point</v>
          </cell>
          <cell r="E786">
            <v>45108</v>
          </cell>
          <cell r="F786">
            <v>45138</v>
          </cell>
          <cell r="G786">
            <v>20229.490000000002</v>
          </cell>
        </row>
        <row r="787">
          <cell r="A787">
            <v>45108</v>
          </cell>
          <cell r="B787">
            <v>45108</v>
          </cell>
          <cell r="C787" t="str">
            <v>Nassau Bay</v>
          </cell>
          <cell r="E787">
            <v>45108</v>
          </cell>
          <cell r="F787">
            <v>45138</v>
          </cell>
          <cell r="G787">
            <v>26643.61</v>
          </cell>
        </row>
        <row r="788">
          <cell r="A788">
            <v>45108</v>
          </cell>
          <cell r="B788">
            <v>45108</v>
          </cell>
          <cell r="C788" t="str">
            <v>Needville</v>
          </cell>
          <cell r="E788">
            <v>45108</v>
          </cell>
          <cell r="F788">
            <v>45138</v>
          </cell>
          <cell r="G788">
            <v>8375.76</v>
          </cell>
        </row>
        <row r="789">
          <cell r="A789">
            <v>45108</v>
          </cell>
          <cell r="B789">
            <v>45108</v>
          </cell>
          <cell r="C789" t="str">
            <v>Old River Winfree</v>
          </cell>
          <cell r="E789">
            <v>45108</v>
          </cell>
          <cell r="F789">
            <v>45138</v>
          </cell>
          <cell r="G789">
            <v>3851.74</v>
          </cell>
        </row>
        <row r="790">
          <cell r="A790">
            <v>45108</v>
          </cell>
          <cell r="B790">
            <v>45108</v>
          </cell>
          <cell r="C790" t="str">
            <v>Orchard</v>
          </cell>
          <cell r="E790">
            <v>45108</v>
          </cell>
          <cell r="F790">
            <v>45138</v>
          </cell>
          <cell r="G790">
            <v>1046.54</v>
          </cell>
        </row>
        <row r="791">
          <cell r="A791">
            <v>45108</v>
          </cell>
          <cell r="B791">
            <v>45108</v>
          </cell>
          <cell r="C791" t="str">
            <v>Oyster Creek</v>
          </cell>
          <cell r="E791">
            <v>45108</v>
          </cell>
          <cell r="F791">
            <v>45138</v>
          </cell>
          <cell r="G791">
            <v>60156.22</v>
          </cell>
        </row>
        <row r="792">
          <cell r="A792">
            <v>45108</v>
          </cell>
          <cell r="B792">
            <v>45108</v>
          </cell>
          <cell r="C792" t="str">
            <v>Pasadena</v>
          </cell>
          <cell r="E792">
            <v>45108</v>
          </cell>
          <cell r="F792">
            <v>45138</v>
          </cell>
          <cell r="G792">
            <v>414306.17</v>
          </cell>
        </row>
        <row r="793">
          <cell r="A793">
            <v>45108</v>
          </cell>
          <cell r="B793">
            <v>45108</v>
          </cell>
          <cell r="C793" t="str">
            <v>Pine Island</v>
          </cell>
          <cell r="E793">
            <v>45108</v>
          </cell>
          <cell r="F793">
            <v>45138</v>
          </cell>
          <cell r="G793">
            <v>2484.59</v>
          </cell>
        </row>
        <row r="794">
          <cell r="A794">
            <v>45108</v>
          </cell>
          <cell r="B794">
            <v>45108</v>
          </cell>
          <cell r="C794" t="str">
            <v>Piney Point Village</v>
          </cell>
          <cell r="E794">
            <v>45108</v>
          </cell>
          <cell r="F794">
            <v>45138</v>
          </cell>
          <cell r="G794">
            <v>22701.94</v>
          </cell>
        </row>
        <row r="795">
          <cell r="A795">
            <v>45108</v>
          </cell>
          <cell r="B795">
            <v>45108</v>
          </cell>
          <cell r="C795" t="str">
            <v>Pleak</v>
          </cell>
          <cell r="E795">
            <v>45108</v>
          </cell>
          <cell r="F795">
            <v>45138</v>
          </cell>
          <cell r="G795">
            <v>3302.64</v>
          </cell>
        </row>
        <row r="796">
          <cell r="A796">
            <v>45108</v>
          </cell>
          <cell r="B796">
            <v>45108</v>
          </cell>
          <cell r="C796" t="str">
            <v>Quintana</v>
          </cell>
          <cell r="E796">
            <v>45108</v>
          </cell>
          <cell r="F796">
            <v>45138</v>
          </cell>
          <cell r="G796">
            <v>1465.73</v>
          </cell>
        </row>
        <row r="797">
          <cell r="A797">
            <v>45108</v>
          </cell>
          <cell r="B797">
            <v>45108</v>
          </cell>
          <cell r="C797" t="str">
            <v>Richmond</v>
          </cell>
          <cell r="E797">
            <v>45108</v>
          </cell>
          <cell r="F797">
            <v>45138</v>
          </cell>
          <cell r="G797">
            <v>34909.300000000003</v>
          </cell>
        </row>
        <row r="798">
          <cell r="A798">
            <v>45108</v>
          </cell>
          <cell r="B798">
            <v>45108</v>
          </cell>
          <cell r="C798" t="str">
            <v>Richwood</v>
          </cell>
          <cell r="E798">
            <v>45108</v>
          </cell>
          <cell r="F798">
            <v>45138</v>
          </cell>
          <cell r="G798">
            <v>10715.24</v>
          </cell>
        </row>
        <row r="799">
          <cell r="A799">
            <v>45108</v>
          </cell>
          <cell r="B799">
            <v>45108</v>
          </cell>
          <cell r="C799" t="str">
            <v>San Felipe</v>
          </cell>
          <cell r="E799">
            <v>45108</v>
          </cell>
          <cell r="F799">
            <v>45138</v>
          </cell>
          <cell r="G799">
            <v>3502.08</v>
          </cell>
        </row>
        <row r="800">
          <cell r="A800">
            <v>45108</v>
          </cell>
          <cell r="B800">
            <v>45108</v>
          </cell>
          <cell r="C800" t="str">
            <v>Sandy Point</v>
          </cell>
          <cell r="E800">
            <v>45108</v>
          </cell>
          <cell r="F800">
            <v>45138</v>
          </cell>
          <cell r="G800">
            <v>3571.19</v>
          </cell>
        </row>
        <row r="801">
          <cell r="A801">
            <v>45108</v>
          </cell>
          <cell r="B801">
            <v>45108</v>
          </cell>
          <cell r="C801" t="str">
            <v>Santa Fe</v>
          </cell>
          <cell r="E801">
            <v>45108</v>
          </cell>
          <cell r="F801">
            <v>45138</v>
          </cell>
          <cell r="G801">
            <v>36674.71</v>
          </cell>
        </row>
        <row r="802">
          <cell r="A802">
            <v>45108</v>
          </cell>
          <cell r="B802">
            <v>45108</v>
          </cell>
          <cell r="C802" t="str">
            <v>Seabrook</v>
          </cell>
          <cell r="E802">
            <v>45108</v>
          </cell>
          <cell r="F802">
            <v>45138</v>
          </cell>
          <cell r="G802">
            <v>34889.269999999997</v>
          </cell>
        </row>
        <row r="803">
          <cell r="A803">
            <v>45108</v>
          </cell>
          <cell r="B803">
            <v>45108</v>
          </cell>
          <cell r="C803" t="str">
            <v>Sealy</v>
          </cell>
          <cell r="E803">
            <v>45108</v>
          </cell>
          <cell r="F803">
            <v>45138</v>
          </cell>
          <cell r="G803">
            <v>24771.86</v>
          </cell>
        </row>
        <row r="804">
          <cell r="A804">
            <v>45108</v>
          </cell>
          <cell r="B804">
            <v>45108</v>
          </cell>
          <cell r="C804" t="str">
            <v>Simonton</v>
          </cell>
          <cell r="E804">
            <v>45108</v>
          </cell>
          <cell r="F804">
            <v>45138</v>
          </cell>
          <cell r="G804">
            <v>3081.22</v>
          </cell>
        </row>
        <row r="805">
          <cell r="A805">
            <v>45108</v>
          </cell>
          <cell r="B805">
            <v>45108</v>
          </cell>
          <cell r="C805" t="str">
            <v>South Houston</v>
          </cell>
          <cell r="E805">
            <v>45108</v>
          </cell>
          <cell r="F805">
            <v>45138</v>
          </cell>
          <cell r="G805">
            <v>35501.629999999997</v>
          </cell>
        </row>
        <row r="806">
          <cell r="A806">
            <v>45108</v>
          </cell>
          <cell r="B806">
            <v>45108</v>
          </cell>
          <cell r="C806" t="str">
            <v>Southside</v>
          </cell>
          <cell r="E806">
            <v>45108</v>
          </cell>
          <cell r="F806">
            <v>45138</v>
          </cell>
          <cell r="G806">
            <v>8151.19</v>
          </cell>
        </row>
        <row r="807">
          <cell r="A807">
            <v>45108</v>
          </cell>
          <cell r="B807">
            <v>45108</v>
          </cell>
          <cell r="C807" t="str">
            <v>Spring Valley</v>
          </cell>
          <cell r="E807">
            <v>45108</v>
          </cell>
          <cell r="F807">
            <v>45138</v>
          </cell>
          <cell r="G807">
            <v>17342.599999999999</v>
          </cell>
        </row>
        <row r="808">
          <cell r="A808">
            <v>45108</v>
          </cell>
          <cell r="B808">
            <v>45108</v>
          </cell>
          <cell r="C808" t="str">
            <v>Stafford</v>
          </cell>
          <cell r="E808">
            <v>45108</v>
          </cell>
          <cell r="F808">
            <v>45138</v>
          </cell>
          <cell r="G808">
            <v>114304.38</v>
          </cell>
        </row>
        <row r="809">
          <cell r="A809">
            <v>45108</v>
          </cell>
          <cell r="B809">
            <v>45108</v>
          </cell>
          <cell r="C809" t="str">
            <v>Stagecoach</v>
          </cell>
          <cell r="E809">
            <v>45108</v>
          </cell>
          <cell r="F809">
            <v>45138</v>
          </cell>
          <cell r="G809">
            <v>2846.84</v>
          </cell>
        </row>
        <row r="810">
          <cell r="A810">
            <v>45108</v>
          </cell>
          <cell r="B810">
            <v>45108</v>
          </cell>
          <cell r="C810" t="str">
            <v>Sugar Land</v>
          </cell>
          <cell r="E810">
            <v>45108</v>
          </cell>
          <cell r="F810">
            <v>45138</v>
          </cell>
          <cell r="G810">
            <v>358466.76</v>
          </cell>
        </row>
        <row r="811">
          <cell r="A811">
            <v>45108</v>
          </cell>
          <cell r="B811">
            <v>45108</v>
          </cell>
          <cell r="C811" t="str">
            <v>Surfside Beach</v>
          </cell>
          <cell r="E811">
            <v>45108</v>
          </cell>
          <cell r="F811">
            <v>45138</v>
          </cell>
          <cell r="G811">
            <v>6184.82</v>
          </cell>
        </row>
        <row r="812">
          <cell r="A812">
            <v>45108</v>
          </cell>
          <cell r="B812">
            <v>45108</v>
          </cell>
          <cell r="C812" t="str">
            <v>Thompsons</v>
          </cell>
          <cell r="E812">
            <v>45108</v>
          </cell>
          <cell r="F812">
            <v>45138</v>
          </cell>
          <cell r="G812">
            <v>2111.08</v>
          </cell>
        </row>
        <row r="813">
          <cell r="A813">
            <v>45108</v>
          </cell>
          <cell r="B813">
            <v>45108</v>
          </cell>
          <cell r="C813" t="str">
            <v>Tiki Island</v>
          </cell>
          <cell r="E813">
            <v>45108</v>
          </cell>
          <cell r="F813">
            <v>45138</v>
          </cell>
          <cell r="G813">
            <v>6521.13</v>
          </cell>
        </row>
        <row r="814">
          <cell r="A814">
            <v>45108</v>
          </cell>
          <cell r="B814">
            <v>45108</v>
          </cell>
          <cell r="C814" t="str">
            <v>Tomball</v>
          </cell>
          <cell r="E814">
            <v>45108</v>
          </cell>
          <cell r="F814">
            <v>45138</v>
          </cell>
          <cell r="G814">
            <v>64730.42</v>
          </cell>
        </row>
        <row r="815">
          <cell r="A815">
            <v>45108</v>
          </cell>
          <cell r="B815">
            <v>45108</v>
          </cell>
          <cell r="C815" t="str">
            <v>Waller</v>
          </cell>
          <cell r="E815">
            <v>45108</v>
          </cell>
          <cell r="F815">
            <v>45138</v>
          </cell>
          <cell r="G815">
            <v>11654.35</v>
          </cell>
        </row>
        <row r="816">
          <cell r="A816">
            <v>45108</v>
          </cell>
          <cell r="B816">
            <v>45108</v>
          </cell>
          <cell r="C816" t="str">
            <v>Wallis</v>
          </cell>
          <cell r="E816">
            <v>45108</v>
          </cell>
          <cell r="F816">
            <v>45138</v>
          </cell>
          <cell r="G816">
            <v>3639.5</v>
          </cell>
        </row>
        <row r="817">
          <cell r="A817">
            <v>45108</v>
          </cell>
          <cell r="B817">
            <v>45108</v>
          </cell>
          <cell r="C817" t="str">
            <v>Webster</v>
          </cell>
          <cell r="E817">
            <v>45108</v>
          </cell>
          <cell r="F817">
            <v>45138</v>
          </cell>
          <cell r="G817">
            <v>87911.679999999993</v>
          </cell>
        </row>
        <row r="818">
          <cell r="A818">
            <v>45108</v>
          </cell>
          <cell r="B818">
            <v>45108</v>
          </cell>
          <cell r="C818" t="str">
            <v>West University</v>
          </cell>
          <cell r="E818">
            <v>45108</v>
          </cell>
          <cell r="F818">
            <v>45138</v>
          </cell>
          <cell r="G818">
            <v>45159.61</v>
          </cell>
        </row>
        <row r="819">
          <cell r="A819">
            <v>45108</v>
          </cell>
          <cell r="B819">
            <v>45108</v>
          </cell>
          <cell r="C819" t="str">
            <v>Weston Lakes</v>
          </cell>
          <cell r="E819">
            <v>45108</v>
          </cell>
          <cell r="F819">
            <v>45138</v>
          </cell>
          <cell r="G819">
            <v>10560.06</v>
          </cell>
        </row>
        <row r="820">
          <cell r="A820">
            <v>45108</v>
          </cell>
          <cell r="B820">
            <v>45108</v>
          </cell>
          <cell r="C820" t="str">
            <v>Wharton</v>
          </cell>
          <cell r="E820">
            <v>45108</v>
          </cell>
          <cell r="F820">
            <v>45138</v>
          </cell>
          <cell r="G820">
            <v>41672.269999999997</v>
          </cell>
        </row>
        <row r="821">
          <cell r="A821">
            <v>45149</v>
          </cell>
          <cell r="B821">
            <v>45152</v>
          </cell>
          <cell r="C821" t="str">
            <v>Prairie View</v>
          </cell>
          <cell r="E821">
            <v>45017</v>
          </cell>
          <cell r="F821">
            <v>45107</v>
          </cell>
          <cell r="G821">
            <v>759.01</v>
          </cell>
        </row>
        <row r="822">
          <cell r="A822">
            <v>45152</v>
          </cell>
          <cell r="B822">
            <v>45152</v>
          </cell>
          <cell r="C822" t="str">
            <v>Arcola</v>
          </cell>
          <cell r="E822">
            <v>45017</v>
          </cell>
          <cell r="F822">
            <v>45107</v>
          </cell>
          <cell r="G822">
            <v>12087.84</v>
          </cell>
        </row>
        <row r="823">
          <cell r="A823">
            <v>45152</v>
          </cell>
          <cell r="B823">
            <v>45152</v>
          </cell>
          <cell r="C823" t="str">
            <v>Dickinson</v>
          </cell>
          <cell r="E823">
            <v>45017</v>
          </cell>
          <cell r="F823">
            <v>45107</v>
          </cell>
          <cell r="G823">
            <v>3735.78</v>
          </cell>
        </row>
        <row r="824">
          <cell r="A824">
            <v>45152</v>
          </cell>
          <cell r="B824">
            <v>45152</v>
          </cell>
          <cell r="C824" t="str">
            <v>El Lago</v>
          </cell>
          <cell r="E824">
            <v>45017</v>
          </cell>
          <cell r="F824">
            <v>45107</v>
          </cell>
          <cell r="G824">
            <v>17302.919999999998</v>
          </cell>
        </row>
        <row r="825">
          <cell r="A825">
            <v>45152</v>
          </cell>
          <cell r="B825">
            <v>45152</v>
          </cell>
          <cell r="C825" t="str">
            <v>La Marque</v>
          </cell>
          <cell r="E825">
            <v>45017</v>
          </cell>
          <cell r="F825">
            <v>45107</v>
          </cell>
          <cell r="G825">
            <v>13832.38</v>
          </cell>
        </row>
        <row r="826">
          <cell r="A826">
            <v>45152</v>
          </cell>
          <cell r="B826">
            <v>45152</v>
          </cell>
          <cell r="C826" t="str">
            <v>Manvel</v>
          </cell>
          <cell r="E826">
            <v>45017</v>
          </cell>
          <cell r="F826">
            <v>45107</v>
          </cell>
          <cell r="G826">
            <v>94914.06</v>
          </cell>
        </row>
        <row r="827">
          <cell r="A827">
            <v>45152</v>
          </cell>
          <cell r="B827">
            <v>45152</v>
          </cell>
          <cell r="C827" t="str">
            <v>Oakridge North</v>
          </cell>
          <cell r="E827">
            <v>45017</v>
          </cell>
          <cell r="F827">
            <v>45107</v>
          </cell>
          <cell r="G827">
            <v>14558.42</v>
          </cell>
        </row>
        <row r="828">
          <cell r="A828">
            <v>45152</v>
          </cell>
          <cell r="B828">
            <v>45152</v>
          </cell>
          <cell r="C828" t="str">
            <v>Pattison</v>
          </cell>
          <cell r="E828">
            <v>45017</v>
          </cell>
          <cell r="F828">
            <v>45107</v>
          </cell>
          <cell r="G828">
            <v>8604.83</v>
          </cell>
        </row>
        <row r="829">
          <cell r="A829">
            <v>45152</v>
          </cell>
          <cell r="B829">
            <v>45152</v>
          </cell>
          <cell r="C829" t="str">
            <v>Pearland</v>
          </cell>
          <cell r="E829">
            <v>45017</v>
          </cell>
          <cell r="F829">
            <v>45107</v>
          </cell>
          <cell r="G829">
            <v>908450.9</v>
          </cell>
        </row>
        <row r="830">
          <cell r="A830">
            <v>45152</v>
          </cell>
          <cell r="B830">
            <v>45152</v>
          </cell>
          <cell r="C830" t="str">
            <v>Shoreacres</v>
          </cell>
          <cell r="E830">
            <v>45017</v>
          </cell>
          <cell r="F830">
            <v>45107</v>
          </cell>
          <cell r="G830">
            <v>10706.64</v>
          </cell>
        </row>
        <row r="831">
          <cell r="A831">
            <v>45152</v>
          </cell>
          <cell r="B831">
            <v>45152</v>
          </cell>
          <cell r="C831" t="str">
            <v>Taylor Lake Vill</v>
          </cell>
          <cell r="E831">
            <v>45017</v>
          </cell>
          <cell r="F831">
            <v>45107</v>
          </cell>
          <cell r="G831">
            <v>21868.48</v>
          </cell>
        </row>
        <row r="832">
          <cell r="A832">
            <v>45121</v>
          </cell>
          <cell r="B832">
            <v>45108</v>
          </cell>
          <cell r="C832" t="str">
            <v>Rosenberg</v>
          </cell>
          <cell r="E832">
            <v>45108</v>
          </cell>
          <cell r="F832">
            <v>45138</v>
          </cell>
          <cell r="G832">
            <v>111837.48</v>
          </cell>
        </row>
        <row r="833">
          <cell r="A833">
            <v>45139</v>
          </cell>
          <cell r="B833">
            <v>45139</v>
          </cell>
          <cell r="C833" t="str">
            <v>Bayou Vista</v>
          </cell>
          <cell r="E833">
            <v>45139</v>
          </cell>
          <cell r="F833">
            <v>45169</v>
          </cell>
          <cell r="G833">
            <v>5274.93</v>
          </cell>
        </row>
        <row r="834">
          <cell r="A834">
            <v>45139</v>
          </cell>
          <cell r="B834">
            <v>45139</v>
          </cell>
          <cell r="C834" t="str">
            <v>Baytown</v>
          </cell>
          <cell r="E834">
            <v>45139</v>
          </cell>
          <cell r="F834">
            <v>45169</v>
          </cell>
          <cell r="G834">
            <v>225636.59</v>
          </cell>
        </row>
        <row r="835">
          <cell r="A835">
            <v>45139</v>
          </cell>
          <cell r="B835">
            <v>45139</v>
          </cell>
          <cell r="C835" t="str">
            <v>Beach City</v>
          </cell>
          <cell r="E835">
            <v>45139</v>
          </cell>
          <cell r="F835">
            <v>45169</v>
          </cell>
          <cell r="G835">
            <v>8361.92</v>
          </cell>
        </row>
        <row r="836">
          <cell r="A836">
            <v>45139</v>
          </cell>
          <cell r="B836">
            <v>45139</v>
          </cell>
          <cell r="C836" t="str">
            <v>Beasley</v>
          </cell>
          <cell r="E836">
            <v>45139</v>
          </cell>
          <cell r="F836">
            <v>45169</v>
          </cell>
          <cell r="G836">
            <v>2189.4299999999998</v>
          </cell>
        </row>
        <row r="837">
          <cell r="A837">
            <v>45139</v>
          </cell>
          <cell r="B837">
            <v>45139</v>
          </cell>
          <cell r="C837" t="str">
            <v>Bellaire</v>
          </cell>
          <cell r="E837">
            <v>45139</v>
          </cell>
          <cell r="F837">
            <v>45169</v>
          </cell>
          <cell r="G837">
            <v>67206.66</v>
          </cell>
        </row>
        <row r="838">
          <cell r="A838">
            <v>45139</v>
          </cell>
          <cell r="B838">
            <v>45139</v>
          </cell>
          <cell r="C838" t="str">
            <v>Bonney Village</v>
          </cell>
          <cell r="E838">
            <v>45139</v>
          </cell>
          <cell r="F838">
            <v>45169</v>
          </cell>
          <cell r="G838">
            <v>1207.0899999999999</v>
          </cell>
        </row>
        <row r="839">
          <cell r="A839">
            <v>45139</v>
          </cell>
          <cell r="B839">
            <v>45139</v>
          </cell>
          <cell r="C839" t="str">
            <v>Brazos</v>
          </cell>
          <cell r="E839">
            <v>45139</v>
          </cell>
          <cell r="F839">
            <v>45169</v>
          </cell>
          <cell r="G839">
            <v>1653.6</v>
          </cell>
        </row>
        <row r="840">
          <cell r="A840">
            <v>45139</v>
          </cell>
          <cell r="B840">
            <v>45139</v>
          </cell>
          <cell r="C840" t="str">
            <v>Brookshire</v>
          </cell>
          <cell r="E840">
            <v>45139</v>
          </cell>
          <cell r="F840">
            <v>45169</v>
          </cell>
          <cell r="G840">
            <v>15854.18</v>
          </cell>
        </row>
        <row r="841">
          <cell r="A841">
            <v>45139</v>
          </cell>
          <cell r="B841">
            <v>45139</v>
          </cell>
          <cell r="C841" t="str">
            <v>Brookside Village</v>
          </cell>
          <cell r="E841">
            <v>45139</v>
          </cell>
          <cell r="F841">
            <v>45169</v>
          </cell>
          <cell r="G841">
            <v>3727.48</v>
          </cell>
        </row>
        <row r="842">
          <cell r="A842">
            <v>45139</v>
          </cell>
          <cell r="B842">
            <v>45139</v>
          </cell>
          <cell r="C842" t="str">
            <v>Bunker Hill Village</v>
          </cell>
          <cell r="E842">
            <v>45139</v>
          </cell>
          <cell r="F842">
            <v>45169</v>
          </cell>
          <cell r="G842">
            <v>14832.11</v>
          </cell>
        </row>
        <row r="843">
          <cell r="A843">
            <v>45139</v>
          </cell>
          <cell r="B843">
            <v>45139</v>
          </cell>
          <cell r="C843" t="str">
            <v>Clear Lake Shores</v>
          </cell>
          <cell r="E843">
            <v>45139</v>
          </cell>
          <cell r="F843">
            <v>45169</v>
          </cell>
          <cell r="G843">
            <v>10017.26</v>
          </cell>
        </row>
        <row r="844">
          <cell r="A844">
            <v>45139</v>
          </cell>
          <cell r="B844">
            <v>45139</v>
          </cell>
          <cell r="C844" t="str">
            <v>Clute</v>
          </cell>
          <cell r="E844">
            <v>45139</v>
          </cell>
          <cell r="F844">
            <v>45169</v>
          </cell>
          <cell r="G844">
            <v>31555.93</v>
          </cell>
        </row>
        <row r="845">
          <cell r="A845">
            <v>45139</v>
          </cell>
          <cell r="B845">
            <v>45139</v>
          </cell>
          <cell r="C845" t="str">
            <v>Cove</v>
          </cell>
          <cell r="E845">
            <v>45139</v>
          </cell>
          <cell r="F845">
            <v>45169</v>
          </cell>
          <cell r="G845">
            <v>4389.09</v>
          </cell>
        </row>
        <row r="846">
          <cell r="A846">
            <v>45139</v>
          </cell>
          <cell r="B846">
            <v>45139</v>
          </cell>
          <cell r="C846" t="str">
            <v>Danbury</v>
          </cell>
          <cell r="E846">
            <v>45139</v>
          </cell>
          <cell r="F846">
            <v>45169</v>
          </cell>
          <cell r="G846">
            <v>4022.14</v>
          </cell>
        </row>
        <row r="847">
          <cell r="A847">
            <v>45139</v>
          </cell>
          <cell r="B847">
            <v>45139</v>
          </cell>
          <cell r="C847" t="str">
            <v>Deer Park</v>
          </cell>
          <cell r="E847">
            <v>45139</v>
          </cell>
          <cell r="F847">
            <v>45169</v>
          </cell>
          <cell r="G847">
            <v>92666.76</v>
          </cell>
        </row>
        <row r="848">
          <cell r="A848">
            <v>45139</v>
          </cell>
          <cell r="B848">
            <v>45139</v>
          </cell>
          <cell r="C848" t="str">
            <v>East Bernard</v>
          </cell>
          <cell r="E848">
            <v>45139</v>
          </cell>
          <cell r="F848">
            <v>45169</v>
          </cell>
          <cell r="G848">
            <v>7173.32</v>
          </cell>
        </row>
        <row r="849">
          <cell r="A849">
            <v>45139</v>
          </cell>
          <cell r="B849">
            <v>45139</v>
          </cell>
          <cell r="C849" t="str">
            <v>Fairchilds</v>
          </cell>
          <cell r="E849">
            <v>45139</v>
          </cell>
          <cell r="F849">
            <v>45169</v>
          </cell>
          <cell r="G849">
            <v>2369.9299999999998</v>
          </cell>
        </row>
        <row r="850">
          <cell r="A850">
            <v>45139</v>
          </cell>
          <cell r="B850">
            <v>45139</v>
          </cell>
          <cell r="C850" t="str">
            <v>Freeport</v>
          </cell>
          <cell r="E850">
            <v>45139</v>
          </cell>
          <cell r="F850">
            <v>45169</v>
          </cell>
          <cell r="G850">
            <v>47223.67</v>
          </cell>
        </row>
        <row r="851">
          <cell r="A851">
            <v>45139</v>
          </cell>
          <cell r="B851">
            <v>45139</v>
          </cell>
          <cell r="C851" t="str">
            <v>Friendswood</v>
          </cell>
          <cell r="E851">
            <v>45139</v>
          </cell>
          <cell r="F851">
            <v>45169</v>
          </cell>
          <cell r="G851">
            <v>11834.22</v>
          </cell>
        </row>
        <row r="852">
          <cell r="A852">
            <v>45139</v>
          </cell>
          <cell r="B852">
            <v>45139</v>
          </cell>
          <cell r="C852" t="str">
            <v>Fulshear</v>
          </cell>
          <cell r="E852">
            <v>45139</v>
          </cell>
          <cell r="F852">
            <v>45169</v>
          </cell>
          <cell r="G852">
            <v>61329.46</v>
          </cell>
        </row>
        <row r="853">
          <cell r="A853">
            <v>45139</v>
          </cell>
          <cell r="B853">
            <v>45139</v>
          </cell>
          <cell r="C853" t="str">
            <v>Galena Park</v>
          </cell>
          <cell r="E853">
            <v>45139</v>
          </cell>
          <cell r="F853">
            <v>45169</v>
          </cell>
          <cell r="G853">
            <v>56139.17</v>
          </cell>
        </row>
        <row r="854">
          <cell r="A854">
            <v>45139</v>
          </cell>
          <cell r="B854">
            <v>45139</v>
          </cell>
          <cell r="C854" t="str">
            <v>Galveston</v>
          </cell>
          <cell r="E854">
            <v>45139</v>
          </cell>
          <cell r="F854">
            <v>45169</v>
          </cell>
          <cell r="G854">
            <v>254046.11</v>
          </cell>
        </row>
        <row r="855">
          <cell r="A855">
            <v>45139</v>
          </cell>
          <cell r="B855">
            <v>45139</v>
          </cell>
          <cell r="C855" t="str">
            <v>Hedwig</v>
          </cell>
          <cell r="E855">
            <v>45139</v>
          </cell>
          <cell r="F855">
            <v>45169</v>
          </cell>
          <cell r="G855">
            <v>22445.33</v>
          </cell>
        </row>
        <row r="856">
          <cell r="A856">
            <v>45139</v>
          </cell>
          <cell r="B856">
            <v>45139</v>
          </cell>
          <cell r="C856" t="str">
            <v>Hilcrest Village</v>
          </cell>
          <cell r="E856">
            <v>45139</v>
          </cell>
          <cell r="F856">
            <v>45169</v>
          </cell>
          <cell r="G856">
            <v>1820.43</v>
          </cell>
        </row>
        <row r="857">
          <cell r="A857">
            <v>45139</v>
          </cell>
          <cell r="B857">
            <v>45139</v>
          </cell>
          <cell r="C857" t="str">
            <v>Hilshire Village</v>
          </cell>
          <cell r="E857">
            <v>45139</v>
          </cell>
          <cell r="F857">
            <v>45169</v>
          </cell>
          <cell r="G857">
            <v>3010.56</v>
          </cell>
        </row>
        <row r="858">
          <cell r="A858">
            <v>45139</v>
          </cell>
          <cell r="B858">
            <v>45139</v>
          </cell>
          <cell r="C858" t="str">
            <v>Hitchcock</v>
          </cell>
          <cell r="E858">
            <v>45139</v>
          </cell>
          <cell r="F858">
            <v>45169</v>
          </cell>
          <cell r="G858">
            <v>20334.57</v>
          </cell>
        </row>
        <row r="859">
          <cell r="A859">
            <v>45139</v>
          </cell>
          <cell r="B859">
            <v>45139</v>
          </cell>
          <cell r="C859" t="str">
            <v>Houston</v>
          </cell>
          <cell r="E859">
            <v>45139</v>
          </cell>
          <cell r="F859">
            <v>45169</v>
          </cell>
          <cell r="G859">
            <v>8113575.0499999998</v>
          </cell>
        </row>
        <row r="860">
          <cell r="A860">
            <v>45139</v>
          </cell>
          <cell r="B860">
            <v>45139</v>
          </cell>
          <cell r="C860" t="str">
            <v>Humble</v>
          </cell>
          <cell r="E860">
            <v>45139</v>
          </cell>
          <cell r="F860">
            <v>45169</v>
          </cell>
          <cell r="G860">
            <v>88938.36</v>
          </cell>
        </row>
        <row r="861">
          <cell r="A861">
            <v>45139</v>
          </cell>
          <cell r="B861">
            <v>45139</v>
          </cell>
          <cell r="C861" t="str">
            <v>Hunter Creek Village</v>
          </cell>
          <cell r="E861">
            <v>45139</v>
          </cell>
          <cell r="F861">
            <v>45169</v>
          </cell>
          <cell r="G861">
            <v>20383.12</v>
          </cell>
        </row>
        <row r="862">
          <cell r="A862">
            <v>45139</v>
          </cell>
          <cell r="B862">
            <v>45139</v>
          </cell>
          <cell r="C862" t="str">
            <v>Jacinto City</v>
          </cell>
          <cell r="E862">
            <v>45139</v>
          </cell>
          <cell r="F862">
            <v>45169</v>
          </cell>
          <cell r="G862">
            <v>34129.06</v>
          </cell>
        </row>
        <row r="863">
          <cell r="A863">
            <v>45139</v>
          </cell>
          <cell r="B863">
            <v>45139</v>
          </cell>
          <cell r="C863" t="str">
            <v>Jamaica Beach</v>
          </cell>
          <cell r="E863">
            <v>45139</v>
          </cell>
          <cell r="F863">
            <v>45169</v>
          </cell>
          <cell r="G863">
            <v>5862.5</v>
          </cell>
        </row>
        <row r="864">
          <cell r="A864">
            <v>45139</v>
          </cell>
          <cell r="B864">
            <v>45139</v>
          </cell>
          <cell r="C864" t="str">
            <v>Jersey Village</v>
          </cell>
          <cell r="E864">
            <v>45139</v>
          </cell>
          <cell r="F864">
            <v>45169</v>
          </cell>
          <cell r="G864">
            <v>29051.34</v>
          </cell>
        </row>
        <row r="865">
          <cell r="A865">
            <v>45139</v>
          </cell>
          <cell r="B865">
            <v>45139</v>
          </cell>
          <cell r="C865" t="str">
            <v>Jones Creek</v>
          </cell>
          <cell r="E865">
            <v>45139</v>
          </cell>
          <cell r="F865">
            <v>45169</v>
          </cell>
          <cell r="G865">
            <v>4633.84</v>
          </cell>
        </row>
        <row r="866">
          <cell r="A866">
            <v>45139</v>
          </cell>
          <cell r="B866">
            <v>45139</v>
          </cell>
          <cell r="C866" t="str">
            <v>Katy</v>
          </cell>
          <cell r="E866">
            <v>45139</v>
          </cell>
          <cell r="F866">
            <v>45169</v>
          </cell>
          <cell r="G866">
            <v>97181.15</v>
          </cell>
        </row>
        <row r="867">
          <cell r="A867">
            <v>45139</v>
          </cell>
          <cell r="B867">
            <v>45139</v>
          </cell>
          <cell r="C867" t="str">
            <v>Kemah</v>
          </cell>
          <cell r="E867">
            <v>45139</v>
          </cell>
          <cell r="F867">
            <v>45169</v>
          </cell>
          <cell r="G867">
            <v>12167.08</v>
          </cell>
        </row>
        <row r="868">
          <cell r="A868">
            <v>45139</v>
          </cell>
          <cell r="B868">
            <v>45139</v>
          </cell>
          <cell r="C868" t="str">
            <v>Kendleton</v>
          </cell>
          <cell r="E868">
            <v>45139</v>
          </cell>
          <cell r="F868">
            <v>45169</v>
          </cell>
          <cell r="G868">
            <v>2127.1999999999998</v>
          </cell>
        </row>
        <row r="869">
          <cell r="A869">
            <v>45139</v>
          </cell>
          <cell r="B869">
            <v>45139</v>
          </cell>
          <cell r="C869" t="str">
            <v>La Porte</v>
          </cell>
          <cell r="E869">
            <v>45139</v>
          </cell>
          <cell r="F869">
            <v>45169</v>
          </cell>
          <cell r="G869">
            <v>236934.64</v>
          </cell>
        </row>
        <row r="870">
          <cell r="A870">
            <v>45139</v>
          </cell>
          <cell r="B870">
            <v>45139</v>
          </cell>
          <cell r="C870" t="str">
            <v>Lake Jackson</v>
          </cell>
          <cell r="E870">
            <v>45139</v>
          </cell>
          <cell r="F870">
            <v>45169</v>
          </cell>
          <cell r="G870">
            <v>91796.73</v>
          </cell>
        </row>
        <row r="871">
          <cell r="A871">
            <v>45139</v>
          </cell>
          <cell r="B871">
            <v>45139</v>
          </cell>
          <cell r="C871" t="str">
            <v>Liverpool</v>
          </cell>
          <cell r="E871">
            <v>45139</v>
          </cell>
          <cell r="F871">
            <v>45169</v>
          </cell>
          <cell r="G871">
            <v>2130.56</v>
          </cell>
        </row>
        <row r="872">
          <cell r="A872">
            <v>45139</v>
          </cell>
          <cell r="B872">
            <v>45139</v>
          </cell>
          <cell r="C872" t="str">
            <v>Magnolia</v>
          </cell>
          <cell r="E872">
            <v>45139</v>
          </cell>
          <cell r="F872">
            <v>45169</v>
          </cell>
          <cell r="G872">
            <v>15094.46</v>
          </cell>
        </row>
        <row r="873">
          <cell r="A873">
            <v>45139</v>
          </cell>
          <cell r="B873">
            <v>45139</v>
          </cell>
          <cell r="C873" t="str">
            <v>Meadows Place</v>
          </cell>
          <cell r="E873">
            <v>45139</v>
          </cell>
          <cell r="F873">
            <v>45169</v>
          </cell>
          <cell r="G873">
            <v>13439.94</v>
          </cell>
        </row>
        <row r="874">
          <cell r="A874">
            <v>45139</v>
          </cell>
          <cell r="B874">
            <v>45139</v>
          </cell>
          <cell r="C874" t="str">
            <v>Missouri City</v>
          </cell>
          <cell r="E874">
            <v>45139</v>
          </cell>
          <cell r="F874">
            <v>45169</v>
          </cell>
          <cell r="G874">
            <v>196896.93</v>
          </cell>
        </row>
        <row r="875">
          <cell r="A875">
            <v>45139</v>
          </cell>
          <cell r="B875">
            <v>45139</v>
          </cell>
          <cell r="C875" t="str">
            <v>Mont Belvieu</v>
          </cell>
          <cell r="E875">
            <v>45139</v>
          </cell>
          <cell r="F875">
            <v>45169</v>
          </cell>
          <cell r="G875">
            <v>638204.96</v>
          </cell>
        </row>
        <row r="876">
          <cell r="A876">
            <v>45139</v>
          </cell>
          <cell r="B876">
            <v>45139</v>
          </cell>
          <cell r="C876" t="str">
            <v>Morgans Point</v>
          </cell>
          <cell r="E876">
            <v>45139</v>
          </cell>
          <cell r="F876">
            <v>45169</v>
          </cell>
          <cell r="G876">
            <v>20229.490000000002</v>
          </cell>
        </row>
        <row r="877">
          <cell r="A877">
            <v>45139</v>
          </cell>
          <cell r="B877">
            <v>45139</v>
          </cell>
          <cell r="C877" t="str">
            <v>Nassau Bay</v>
          </cell>
          <cell r="E877">
            <v>45139</v>
          </cell>
          <cell r="F877">
            <v>45169</v>
          </cell>
          <cell r="G877">
            <v>26643.61</v>
          </cell>
        </row>
        <row r="878">
          <cell r="A878">
            <v>45139</v>
          </cell>
          <cell r="B878">
            <v>45139</v>
          </cell>
          <cell r="C878" t="str">
            <v>Needville</v>
          </cell>
          <cell r="E878">
            <v>45139</v>
          </cell>
          <cell r="F878">
            <v>45169</v>
          </cell>
          <cell r="G878">
            <v>8375.76</v>
          </cell>
        </row>
        <row r="879">
          <cell r="A879">
            <v>45139</v>
          </cell>
          <cell r="B879">
            <v>45139</v>
          </cell>
          <cell r="C879" t="str">
            <v>Old River Winfree</v>
          </cell>
          <cell r="E879">
            <v>45139</v>
          </cell>
          <cell r="F879">
            <v>45169</v>
          </cell>
          <cell r="G879">
            <v>3851.74</v>
          </cell>
        </row>
        <row r="880">
          <cell r="A880">
            <v>45139</v>
          </cell>
          <cell r="B880">
            <v>45139</v>
          </cell>
          <cell r="C880" t="str">
            <v>Orchard</v>
          </cell>
          <cell r="E880">
            <v>45139</v>
          </cell>
          <cell r="F880">
            <v>45169</v>
          </cell>
          <cell r="G880">
            <v>1046.54</v>
          </cell>
        </row>
        <row r="881">
          <cell r="A881">
            <v>45139</v>
          </cell>
          <cell r="B881">
            <v>45139</v>
          </cell>
          <cell r="C881" t="str">
            <v>Oyster Creek</v>
          </cell>
          <cell r="E881">
            <v>45139</v>
          </cell>
          <cell r="F881">
            <v>45169</v>
          </cell>
          <cell r="G881">
            <v>60156.22</v>
          </cell>
        </row>
        <row r="882">
          <cell r="A882">
            <v>45139</v>
          </cell>
          <cell r="B882">
            <v>45139</v>
          </cell>
          <cell r="C882" t="str">
            <v>Pasadena</v>
          </cell>
          <cell r="E882">
            <v>45139</v>
          </cell>
          <cell r="F882">
            <v>45169</v>
          </cell>
          <cell r="G882">
            <v>414306.17</v>
          </cell>
        </row>
        <row r="883">
          <cell r="A883">
            <v>45139</v>
          </cell>
          <cell r="B883">
            <v>45139</v>
          </cell>
          <cell r="C883" t="str">
            <v>Pine Island</v>
          </cell>
          <cell r="E883">
            <v>45139</v>
          </cell>
          <cell r="F883">
            <v>45169</v>
          </cell>
          <cell r="G883">
            <v>2484.59</v>
          </cell>
        </row>
        <row r="884">
          <cell r="A884">
            <v>45139</v>
          </cell>
          <cell r="B884">
            <v>45139</v>
          </cell>
          <cell r="C884" t="str">
            <v>Piney Point Village</v>
          </cell>
          <cell r="E884">
            <v>45139</v>
          </cell>
          <cell r="F884">
            <v>45169</v>
          </cell>
          <cell r="G884">
            <v>22701.94</v>
          </cell>
        </row>
        <row r="885">
          <cell r="A885">
            <v>45139</v>
          </cell>
          <cell r="B885">
            <v>45139</v>
          </cell>
          <cell r="C885" t="str">
            <v>Pleak</v>
          </cell>
          <cell r="E885">
            <v>45139</v>
          </cell>
          <cell r="F885">
            <v>45169</v>
          </cell>
          <cell r="G885">
            <v>3302.64</v>
          </cell>
        </row>
        <row r="886">
          <cell r="A886">
            <v>45139</v>
          </cell>
          <cell r="B886">
            <v>45139</v>
          </cell>
          <cell r="C886" t="str">
            <v>Quintana</v>
          </cell>
          <cell r="E886">
            <v>45139</v>
          </cell>
          <cell r="F886">
            <v>45169</v>
          </cell>
          <cell r="G886">
            <v>1465.73</v>
          </cell>
        </row>
        <row r="887">
          <cell r="A887">
            <v>45139</v>
          </cell>
          <cell r="B887">
            <v>45139</v>
          </cell>
          <cell r="C887" t="str">
            <v>Richmond</v>
          </cell>
          <cell r="E887">
            <v>45139</v>
          </cell>
          <cell r="F887">
            <v>45169</v>
          </cell>
          <cell r="G887">
            <v>34909.300000000003</v>
          </cell>
        </row>
        <row r="888">
          <cell r="A888">
            <v>45139</v>
          </cell>
          <cell r="B888">
            <v>45139</v>
          </cell>
          <cell r="C888" t="str">
            <v>Richwood</v>
          </cell>
          <cell r="E888">
            <v>45139</v>
          </cell>
          <cell r="F888">
            <v>45169</v>
          </cell>
          <cell r="G888">
            <v>10715.24</v>
          </cell>
        </row>
        <row r="889">
          <cell r="A889">
            <v>45139</v>
          </cell>
          <cell r="B889">
            <v>45139</v>
          </cell>
          <cell r="C889" t="str">
            <v>San Felipe</v>
          </cell>
          <cell r="E889">
            <v>45139</v>
          </cell>
          <cell r="F889">
            <v>45169</v>
          </cell>
          <cell r="G889">
            <v>3502.08</v>
          </cell>
        </row>
        <row r="890">
          <cell r="A890">
            <v>45139</v>
          </cell>
          <cell r="B890">
            <v>45139</v>
          </cell>
          <cell r="C890" t="str">
            <v>Sandy Point</v>
          </cell>
          <cell r="E890">
            <v>45139</v>
          </cell>
          <cell r="F890">
            <v>45169</v>
          </cell>
          <cell r="G890">
            <v>3571.19</v>
          </cell>
        </row>
        <row r="891">
          <cell r="A891">
            <v>45139</v>
          </cell>
          <cell r="B891">
            <v>45139</v>
          </cell>
          <cell r="C891" t="str">
            <v>Santa Fe</v>
          </cell>
          <cell r="E891">
            <v>45139</v>
          </cell>
          <cell r="F891">
            <v>45169</v>
          </cell>
          <cell r="G891">
            <v>36674.71</v>
          </cell>
        </row>
        <row r="892">
          <cell r="A892">
            <v>45139</v>
          </cell>
          <cell r="B892">
            <v>45139</v>
          </cell>
          <cell r="C892" t="str">
            <v>Seabrook</v>
          </cell>
          <cell r="E892">
            <v>45139</v>
          </cell>
          <cell r="F892">
            <v>45169</v>
          </cell>
          <cell r="G892">
            <v>34889.269999999997</v>
          </cell>
        </row>
        <row r="893">
          <cell r="A893">
            <v>45139</v>
          </cell>
          <cell r="B893">
            <v>45139</v>
          </cell>
          <cell r="C893" t="str">
            <v>Sealy</v>
          </cell>
          <cell r="E893">
            <v>45139</v>
          </cell>
          <cell r="F893">
            <v>45169</v>
          </cell>
          <cell r="G893">
            <v>24771.86</v>
          </cell>
        </row>
        <row r="894">
          <cell r="A894">
            <v>45139</v>
          </cell>
          <cell r="B894">
            <v>45139</v>
          </cell>
          <cell r="C894" t="str">
            <v>Simonton</v>
          </cell>
          <cell r="E894">
            <v>45139</v>
          </cell>
          <cell r="F894">
            <v>45169</v>
          </cell>
          <cell r="G894">
            <v>3081.22</v>
          </cell>
        </row>
        <row r="895">
          <cell r="A895">
            <v>45139</v>
          </cell>
          <cell r="B895">
            <v>45139</v>
          </cell>
          <cell r="C895" t="str">
            <v>South Houston</v>
          </cell>
          <cell r="E895">
            <v>45139</v>
          </cell>
          <cell r="F895">
            <v>45169</v>
          </cell>
          <cell r="G895">
            <v>35501.629999999997</v>
          </cell>
        </row>
        <row r="896">
          <cell r="A896">
            <v>45139</v>
          </cell>
          <cell r="B896">
            <v>45139</v>
          </cell>
          <cell r="C896" t="str">
            <v>Southside</v>
          </cell>
          <cell r="E896">
            <v>45139</v>
          </cell>
          <cell r="F896">
            <v>45169</v>
          </cell>
          <cell r="G896">
            <v>8151.19</v>
          </cell>
        </row>
        <row r="897">
          <cell r="A897">
            <v>45139</v>
          </cell>
          <cell r="B897">
            <v>45139</v>
          </cell>
          <cell r="C897" t="str">
            <v>Spring Valley</v>
          </cell>
          <cell r="E897">
            <v>45139</v>
          </cell>
          <cell r="F897">
            <v>45169</v>
          </cell>
          <cell r="G897">
            <v>17342.599999999999</v>
          </cell>
        </row>
        <row r="898">
          <cell r="A898">
            <v>45139</v>
          </cell>
          <cell r="B898">
            <v>45139</v>
          </cell>
          <cell r="C898" t="str">
            <v>Stafford</v>
          </cell>
          <cell r="E898">
            <v>45139</v>
          </cell>
          <cell r="F898">
            <v>45169</v>
          </cell>
          <cell r="G898">
            <v>114304.38</v>
          </cell>
        </row>
        <row r="899">
          <cell r="A899">
            <v>45139</v>
          </cell>
          <cell r="B899">
            <v>45139</v>
          </cell>
          <cell r="C899" t="str">
            <v>Stagecoach</v>
          </cell>
          <cell r="E899">
            <v>45139</v>
          </cell>
          <cell r="F899">
            <v>45169</v>
          </cell>
          <cell r="G899">
            <v>2846.84</v>
          </cell>
        </row>
        <row r="900">
          <cell r="A900">
            <v>45139</v>
          </cell>
          <cell r="B900">
            <v>45139</v>
          </cell>
          <cell r="C900" t="str">
            <v>Sugar Land</v>
          </cell>
          <cell r="E900">
            <v>45139</v>
          </cell>
          <cell r="F900">
            <v>45169</v>
          </cell>
          <cell r="G900">
            <v>358466.76</v>
          </cell>
        </row>
        <row r="901">
          <cell r="A901">
            <v>45139</v>
          </cell>
          <cell r="B901">
            <v>45139</v>
          </cell>
          <cell r="C901" t="str">
            <v>Surfside Beach</v>
          </cell>
          <cell r="E901">
            <v>45139</v>
          </cell>
          <cell r="F901">
            <v>45169</v>
          </cell>
          <cell r="G901">
            <v>6184.82</v>
          </cell>
        </row>
        <row r="902">
          <cell r="A902">
            <v>45139</v>
          </cell>
          <cell r="B902">
            <v>45139</v>
          </cell>
          <cell r="C902" t="str">
            <v>Thompsons</v>
          </cell>
          <cell r="E902">
            <v>45139</v>
          </cell>
          <cell r="F902">
            <v>45169</v>
          </cell>
          <cell r="G902">
            <v>2111.08</v>
          </cell>
        </row>
        <row r="903">
          <cell r="A903">
            <v>45139</v>
          </cell>
          <cell r="B903">
            <v>45139</v>
          </cell>
          <cell r="C903" t="str">
            <v>Tiki Island</v>
          </cell>
          <cell r="E903">
            <v>45139</v>
          </cell>
          <cell r="F903">
            <v>45169</v>
          </cell>
          <cell r="G903">
            <v>6521.13</v>
          </cell>
        </row>
        <row r="904">
          <cell r="A904">
            <v>45139</v>
          </cell>
          <cell r="B904">
            <v>45139</v>
          </cell>
          <cell r="C904" t="str">
            <v>Tomball</v>
          </cell>
          <cell r="E904">
            <v>45139</v>
          </cell>
          <cell r="F904">
            <v>45169</v>
          </cell>
          <cell r="G904">
            <v>64730.42</v>
          </cell>
        </row>
        <row r="905">
          <cell r="A905">
            <v>45139</v>
          </cell>
          <cell r="B905">
            <v>45139</v>
          </cell>
          <cell r="C905" t="str">
            <v>Waller</v>
          </cell>
          <cell r="E905">
            <v>45139</v>
          </cell>
          <cell r="F905">
            <v>45169</v>
          </cell>
          <cell r="G905">
            <v>11654.35</v>
          </cell>
        </row>
        <row r="906">
          <cell r="A906">
            <v>45139</v>
          </cell>
          <cell r="B906">
            <v>45139</v>
          </cell>
          <cell r="C906" t="str">
            <v>Wallis</v>
          </cell>
          <cell r="E906">
            <v>45139</v>
          </cell>
          <cell r="F906">
            <v>45169</v>
          </cell>
          <cell r="G906">
            <v>3639.5</v>
          </cell>
        </row>
        <row r="907">
          <cell r="A907">
            <v>45139</v>
          </cell>
          <cell r="B907">
            <v>45139</v>
          </cell>
          <cell r="C907" t="str">
            <v>Webster</v>
          </cell>
          <cell r="E907">
            <v>45139</v>
          </cell>
          <cell r="F907">
            <v>45169</v>
          </cell>
          <cell r="G907">
            <v>87911.679999999993</v>
          </cell>
        </row>
        <row r="908">
          <cell r="A908">
            <v>45139</v>
          </cell>
          <cell r="B908">
            <v>45139</v>
          </cell>
          <cell r="C908" t="str">
            <v>West University</v>
          </cell>
          <cell r="E908">
            <v>45139</v>
          </cell>
          <cell r="F908">
            <v>45169</v>
          </cell>
          <cell r="G908">
            <v>45159.61</v>
          </cell>
        </row>
        <row r="909">
          <cell r="A909">
            <v>45139</v>
          </cell>
          <cell r="B909">
            <v>45139</v>
          </cell>
          <cell r="C909" t="str">
            <v>Weston Lakes</v>
          </cell>
          <cell r="E909">
            <v>45139</v>
          </cell>
          <cell r="F909">
            <v>45169</v>
          </cell>
          <cell r="G909">
            <v>10560.06</v>
          </cell>
        </row>
        <row r="910">
          <cell r="A910">
            <v>45139</v>
          </cell>
          <cell r="B910">
            <v>45139</v>
          </cell>
          <cell r="C910" t="str">
            <v>Wharton</v>
          </cell>
          <cell r="E910">
            <v>45139</v>
          </cell>
          <cell r="F910">
            <v>45169</v>
          </cell>
          <cell r="G910">
            <v>41672.269999999997</v>
          </cell>
        </row>
        <row r="911">
          <cell r="A911">
            <v>45154</v>
          </cell>
          <cell r="B911">
            <v>45139</v>
          </cell>
          <cell r="C911" t="str">
            <v>Rosenberg</v>
          </cell>
          <cell r="E911">
            <v>45139</v>
          </cell>
          <cell r="F911">
            <v>45169</v>
          </cell>
          <cell r="G911">
            <v>111837.48</v>
          </cell>
        </row>
        <row r="912">
          <cell r="A912">
            <v>45170</v>
          </cell>
          <cell r="B912">
            <v>45170</v>
          </cell>
          <cell r="C912" t="str">
            <v>Bayou Vista</v>
          </cell>
          <cell r="E912">
            <v>45170</v>
          </cell>
          <cell r="F912">
            <v>45199</v>
          </cell>
          <cell r="G912">
            <v>5274.93</v>
          </cell>
        </row>
        <row r="913">
          <cell r="A913">
            <v>45170</v>
          </cell>
          <cell r="B913">
            <v>45170</v>
          </cell>
          <cell r="C913" t="str">
            <v>Baytown</v>
          </cell>
          <cell r="E913">
            <v>45170</v>
          </cell>
          <cell r="F913">
            <v>45199</v>
          </cell>
          <cell r="G913">
            <v>225636.59</v>
          </cell>
        </row>
        <row r="914">
          <cell r="A914">
            <v>45170</v>
          </cell>
          <cell r="B914">
            <v>45170</v>
          </cell>
          <cell r="C914" t="str">
            <v>Beach City</v>
          </cell>
          <cell r="E914">
            <v>45170</v>
          </cell>
          <cell r="F914">
            <v>45199</v>
          </cell>
          <cell r="G914">
            <v>8361.92</v>
          </cell>
        </row>
        <row r="915">
          <cell r="A915">
            <v>45170</v>
          </cell>
          <cell r="B915">
            <v>45170</v>
          </cell>
          <cell r="C915" t="str">
            <v>Beasley</v>
          </cell>
          <cell r="E915">
            <v>45170</v>
          </cell>
          <cell r="F915">
            <v>45199</v>
          </cell>
          <cell r="G915">
            <v>2189.4299999999998</v>
          </cell>
        </row>
        <row r="916">
          <cell r="A916">
            <v>45170</v>
          </cell>
          <cell r="B916">
            <v>45170</v>
          </cell>
          <cell r="C916" t="str">
            <v>Bellaire</v>
          </cell>
          <cell r="E916">
            <v>45170</v>
          </cell>
          <cell r="F916">
            <v>45199</v>
          </cell>
          <cell r="G916">
            <v>67206.66</v>
          </cell>
        </row>
        <row r="917">
          <cell r="A917">
            <v>45170</v>
          </cell>
          <cell r="B917">
            <v>45170</v>
          </cell>
          <cell r="C917" t="str">
            <v>Bonney Village</v>
          </cell>
          <cell r="E917">
            <v>45170</v>
          </cell>
          <cell r="F917">
            <v>45199</v>
          </cell>
          <cell r="G917">
            <v>1207.0899999999999</v>
          </cell>
        </row>
        <row r="918">
          <cell r="A918">
            <v>45170</v>
          </cell>
          <cell r="B918">
            <v>45170</v>
          </cell>
          <cell r="C918" t="str">
            <v>Brazos</v>
          </cell>
          <cell r="E918">
            <v>45170</v>
          </cell>
          <cell r="F918">
            <v>45199</v>
          </cell>
          <cell r="G918">
            <v>1653.6</v>
          </cell>
        </row>
        <row r="919">
          <cell r="A919">
            <v>45170</v>
          </cell>
          <cell r="B919">
            <v>45170</v>
          </cell>
          <cell r="C919" t="str">
            <v>Brookshire</v>
          </cell>
          <cell r="E919">
            <v>45170</v>
          </cell>
          <cell r="F919">
            <v>45199</v>
          </cell>
          <cell r="G919">
            <v>15854.18</v>
          </cell>
        </row>
        <row r="920">
          <cell r="A920">
            <v>45170</v>
          </cell>
          <cell r="B920">
            <v>45170</v>
          </cell>
          <cell r="C920" t="str">
            <v>Brookside Village</v>
          </cell>
          <cell r="E920">
            <v>45170</v>
          </cell>
          <cell r="F920">
            <v>45199</v>
          </cell>
          <cell r="G920">
            <v>3727.48</v>
          </cell>
        </row>
        <row r="921">
          <cell r="A921">
            <v>45170</v>
          </cell>
          <cell r="B921">
            <v>45170</v>
          </cell>
          <cell r="C921" t="str">
            <v>Bunker Hill Village</v>
          </cell>
          <cell r="E921">
            <v>45170</v>
          </cell>
          <cell r="F921">
            <v>45199</v>
          </cell>
          <cell r="G921">
            <v>14832.11</v>
          </cell>
        </row>
        <row r="922">
          <cell r="A922">
            <v>45170</v>
          </cell>
          <cell r="B922">
            <v>45170</v>
          </cell>
          <cell r="C922" t="str">
            <v>Clear Lake Shores</v>
          </cell>
          <cell r="E922">
            <v>45170</v>
          </cell>
          <cell r="F922">
            <v>45199</v>
          </cell>
          <cell r="G922">
            <v>10017.26</v>
          </cell>
        </row>
        <row r="923">
          <cell r="A923">
            <v>45170</v>
          </cell>
          <cell r="B923">
            <v>45170</v>
          </cell>
          <cell r="C923" t="str">
            <v>Clute</v>
          </cell>
          <cell r="E923">
            <v>45170</v>
          </cell>
          <cell r="F923">
            <v>45199</v>
          </cell>
          <cell r="G923">
            <v>31555.93</v>
          </cell>
        </row>
        <row r="924">
          <cell r="A924">
            <v>45170</v>
          </cell>
          <cell r="B924">
            <v>45170</v>
          </cell>
          <cell r="C924" t="str">
            <v>Cove</v>
          </cell>
          <cell r="E924">
            <v>45170</v>
          </cell>
          <cell r="F924">
            <v>45199</v>
          </cell>
          <cell r="G924">
            <v>4389.09</v>
          </cell>
        </row>
        <row r="925">
          <cell r="A925">
            <v>45170</v>
          </cell>
          <cell r="B925">
            <v>45170</v>
          </cell>
          <cell r="C925" t="str">
            <v>Danbury</v>
          </cell>
          <cell r="E925">
            <v>45170</v>
          </cell>
          <cell r="F925">
            <v>45199</v>
          </cell>
          <cell r="G925">
            <v>4022.14</v>
          </cell>
        </row>
        <row r="926">
          <cell r="A926">
            <v>45170</v>
          </cell>
          <cell r="B926">
            <v>45170</v>
          </cell>
          <cell r="C926" t="str">
            <v>Deer Park</v>
          </cell>
          <cell r="E926">
            <v>45170</v>
          </cell>
          <cell r="F926">
            <v>45199</v>
          </cell>
          <cell r="G926">
            <v>92666.76</v>
          </cell>
        </row>
        <row r="927">
          <cell r="A927">
            <v>45170</v>
          </cell>
          <cell r="B927">
            <v>45170</v>
          </cell>
          <cell r="C927" t="str">
            <v>East Bernard</v>
          </cell>
          <cell r="E927">
            <v>45170</v>
          </cell>
          <cell r="F927">
            <v>45199</v>
          </cell>
          <cell r="G927">
            <v>7173.32</v>
          </cell>
        </row>
        <row r="928">
          <cell r="A928">
            <v>45170</v>
          </cell>
          <cell r="B928">
            <v>45170</v>
          </cell>
          <cell r="C928" t="str">
            <v>Fairchilds</v>
          </cell>
          <cell r="E928">
            <v>45170</v>
          </cell>
          <cell r="F928">
            <v>45199</v>
          </cell>
          <cell r="G928">
            <v>2369.9299999999998</v>
          </cell>
        </row>
        <row r="929">
          <cell r="A929">
            <v>45170</v>
          </cell>
          <cell r="B929">
            <v>45170</v>
          </cell>
          <cell r="C929" t="str">
            <v>Freeport</v>
          </cell>
          <cell r="E929">
            <v>45170</v>
          </cell>
          <cell r="F929">
            <v>45199</v>
          </cell>
          <cell r="G929">
            <v>47223.67</v>
          </cell>
        </row>
        <row r="930">
          <cell r="A930">
            <v>45170</v>
          </cell>
          <cell r="B930">
            <v>45170</v>
          </cell>
          <cell r="C930" t="str">
            <v>Friendswood</v>
          </cell>
          <cell r="E930">
            <v>45170</v>
          </cell>
          <cell r="F930">
            <v>45199</v>
          </cell>
          <cell r="G930">
            <v>11834.22</v>
          </cell>
        </row>
        <row r="931">
          <cell r="A931">
            <v>45170</v>
          </cell>
          <cell r="B931">
            <v>45170</v>
          </cell>
          <cell r="C931" t="str">
            <v>Fulshear</v>
          </cell>
          <cell r="E931">
            <v>45170</v>
          </cell>
          <cell r="F931">
            <v>45199</v>
          </cell>
          <cell r="G931">
            <v>61329.46</v>
          </cell>
        </row>
        <row r="932">
          <cell r="A932">
            <v>45170</v>
          </cell>
          <cell r="B932">
            <v>45170</v>
          </cell>
          <cell r="C932" t="str">
            <v>Galena Park</v>
          </cell>
          <cell r="E932">
            <v>45170</v>
          </cell>
          <cell r="F932">
            <v>45199</v>
          </cell>
          <cell r="G932">
            <v>56139.17</v>
          </cell>
        </row>
        <row r="933">
          <cell r="A933">
            <v>45170</v>
          </cell>
          <cell r="B933">
            <v>45170</v>
          </cell>
          <cell r="C933" t="str">
            <v>Galveston</v>
          </cell>
          <cell r="E933">
            <v>45170</v>
          </cell>
          <cell r="F933">
            <v>45199</v>
          </cell>
          <cell r="G933">
            <v>254046.11</v>
          </cell>
        </row>
        <row r="934">
          <cell r="A934">
            <v>45170</v>
          </cell>
          <cell r="B934">
            <v>45170</v>
          </cell>
          <cell r="C934" t="str">
            <v>Hedwig</v>
          </cell>
          <cell r="E934">
            <v>45170</v>
          </cell>
          <cell r="F934">
            <v>45199</v>
          </cell>
          <cell r="G934">
            <v>22445.33</v>
          </cell>
        </row>
        <row r="935">
          <cell r="A935">
            <v>45170</v>
          </cell>
          <cell r="B935">
            <v>45170</v>
          </cell>
          <cell r="C935" t="str">
            <v>Hilcrest Village</v>
          </cell>
          <cell r="E935">
            <v>45170</v>
          </cell>
          <cell r="F935">
            <v>45199</v>
          </cell>
          <cell r="G935">
            <v>1820.43</v>
          </cell>
        </row>
        <row r="936">
          <cell r="A936">
            <v>45170</v>
          </cell>
          <cell r="B936">
            <v>45170</v>
          </cell>
          <cell r="C936" t="str">
            <v>Hilshire Village</v>
          </cell>
          <cell r="E936">
            <v>45170</v>
          </cell>
          <cell r="F936">
            <v>45199</v>
          </cell>
          <cell r="G936">
            <v>3010.56</v>
          </cell>
        </row>
        <row r="937">
          <cell r="A937">
            <v>45170</v>
          </cell>
          <cell r="B937">
            <v>45170</v>
          </cell>
          <cell r="C937" t="str">
            <v>Hitchcock</v>
          </cell>
          <cell r="E937">
            <v>45170</v>
          </cell>
          <cell r="F937">
            <v>45199</v>
          </cell>
          <cell r="G937">
            <v>20334.57</v>
          </cell>
        </row>
        <row r="938">
          <cell r="A938">
            <v>45170</v>
          </cell>
          <cell r="B938">
            <v>45170</v>
          </cell>
          <cell r="C938" t="str">
            <v>Houston</v>
          </cell>
          <cell r="E938">
            <v>45170</v>
          </cell>
          <cell r="F938">
            <v>45199</v>
          </cell>
          <cell r="G938">
            <v>8113575.0499999998</v>
          </cell>
        </row>
        <row r="939">
          <cell r="A939">
            <v>45170</v>
          </cell>
          <cell r="B939">
            <v>45170</v>
          </cell>
          <cell r="C939" t="str">
            <v>Humble</v>
          </cell>
          <cell r="E939">
            <v>45170</v>
          </cell>
          <cell r="F939">
            <v>45199</v>
          </cell>
          <cell r="G939">
            <v>88938.36</v>
          </cell>
        </row>
        <row r="940">
          <cell r="A940">
            <v>45170</v>
          </cell>
          <cell r="B940">
            <v>45170</v>
          </cell>
          <cell r="C940" t="str">
            <v>Hunter Creek Village</v>
          </cell>
          <cell r="E940">
            <v>45170</v>
          </cell>
          <cell r="F940">
            <v>45199</v>
          </cell>
          <cell r="G940">
            <v>20383.12</v>
          </cell>
        </row>
        <row r="941">
          <cell r="A941">
            <v>45170</v>
          </cell>
          <cell r="B941">
            <v>45170</v>
          </cell>
          <cell r="C941" t="str">
            <v>Jacinto City</v>
          </cell>
          <cell r="E941">
            <v>45170</v>
          </cell>
          <cell r="F941">
            <v>45199</v>
          </cell>
          <cell r="G941">
            <v>34129.06</v>
          </cell>
        </row>
        <row r="942">
          <cell r="A942">
            <v>45170</v>
          </cell>
          <cell r="B942">
            <v>45170</v>
          </cell>
          <cell r="C942" t="str">
            <v>Jamaica Beach</v>
          </cell>
          <cell r="E942">
            <v>45170</v>
          </cell>
          <cell r="F942">
            <v>45199</v>
          </cell>
          <cell r="G942">
            <v>5862.5</v>
          </cell>
        </row>
        <row r="943">
          <cell r="A943">
            <v>45170</v>
          </cell>
          <cell r="B943">
            <v>45170</v>
          </cell>
          <cell r="C943" t="str">
            <v>Jersey Village</v>
          </cell>
          <cell r="E943">
            <v>45170</v>
          </cell>
          <cell r="F943">
            <v>45199</v>
          </cell>
          <cell r="G943">
            <v>29051.34</v>
          </cell>
        </row>
        <row r="944">
          <cell r="A944">
            <v>45170</v>
          </cell>
          <cell r="B944">
            <v>45170</v>
          </cell>
          <cell r="C944" t="str">
            <v>Jones Creek</v>
          </cell>
          <cell r="E944">
            <v>45170</v>
          </cell>
          <cell r="F944">
            <v>45199</v>
          </cell>
          <cell r="G944">
            <v>4633.84</v>
          </cell>
        </row>
        <row r="945">
          <cell r="A945">
            <v>45170</v>
          </cell>
          <cell r="B945">
            <v>45170</v>
          </cell>
          <cell r="C945" t="str">
            <v>Katy</v>
          </cell>
          <cell r="E945">
            <v>45170</v>
          </cell>
          <cell r="F945">
            <v>45199</v>
          </cell>
          <cell r="G945">
            <v>97181.15</v>
          </cell>
        </row>
        <row r="946">
          <cell r="A946">
            <v>45170</v>
          </cell>
          <cell r="B946">
            <v>45170</v>
          </cell>
          <cell r="C946" t="str">
            <v>Kemah</v>
          </cell>
          <cell r="E946">
            <v>45170</v>
          </cell>
          <cell r="F946">
            <v>45199</v>
          </cell>
          <cell r="G946">
            <v>12167.08</v>
          </cell>
        </row>
        <row r="947">
          <cell r="A947">
            <v>45170</v>
          </cell>
          <cell r="B947">
            <v>45170</v>
          </cell>
          <cell r="C947" t="str">
            <v>Kendleton</v>
          </cell>
          <cell r="E947">
            <v>45170</v>
          </cell>
          <cell r="F947">
            <v>45199</v>
          </cell>
          <cell r="G947">
            <v>2127.1999999999998</v>
          </cell>
        </row>
        <row r="948">
          <cell r="A948">
            <v>45170</v>
          </cell>
          <cell r="B948">
            <v>45170</v>
          </cell>
          <cell r="C948" t="str">
            <v>La Porte</v>
          </cell>
          <cell r="E948">
            <v>45170</v>
          </cell>
          <cell r="F948">
            <v>45199</v>
          </cell>
          <cell r="G948">
            <v>236934.64</v>
          </cell>
        </row>
        <row r="949">
          <cell r="A949">
            <v>45170</v>
          </cell>
          <cell r="B949">
            <v>45170</v>
          </cell>
          <cell r="C949" t="str">
            <v>Lake Jackson</v>
          </cell>
          <cell r="E949">
            <v>45170</v>
          </cell>
          <cell r="F949">
            <v>45199</v>
          </cell>
          <cell r="G949">
            <v>91796.73</v>
          </cell>
        </row>
        <row r="950">
          <cell r="A950">
            <v>45170</v>
          </cell>
          <cell r="B950">
            <v>45170</v>
          </cell>
          <cell r="C950" t="str">
            <v>Liverpool</v>
          </cell>
          <cell r="E950">
            <v>45170</v>
          </cell>
          <cell r="F950">
            <v>45199</v>
          </cell>
          <cell r="G950">
            <v>2130.56</v>
          </cell>
        </row>
        <row r="951">
          <cell r="A951">
            <v>45170</v>
          </cell>
          <cell r="B951">
            <v>45170</v>
          </cell>
          <cell r="C951" t="str">
            <v>Magnolia</v>
          </cell>
          <cell r="E951">
            <v>45170</v>
          </cell>
          <cell r="F951">
            <v>45199</v>
          </cell>
          <cell r="G951">
            <v>15094.46</v>
          </cell>
        </row>
        <row r="952">
          <cell r="A952">
            <v>45170</v>
          </cell>
          <cell r="B952">
            <v>45170</v>
          </cell>
          <cell r="C952" t="str">
            <v>Meadows Place</v>
          </cell>
          <cell r="E952">
            <v>45170</v>
          </cell>
          <cell r="F952">
            <v>45199</v>
          </cell>
          <cell r="G952">
            <v>13439.94</v>
          </cell>
        </row>
        <row r="953">
          <cell r="A953">
            <v>45170</v>
          </cell>
          <cell r="B953">
            <v>45170</v>
          </cell>
          <cell r="C953" t="str">
            <v>Missouri City</v>
          </cell>
          <cell r="E953">
            <v>45170</v>
          </cell>
          <cell r="F953">
            <v>45199</v>
          </cell>
          <cell r="G953">
            <v>196896.93</v>
          </cell>
        </row>
        <row r="954">
          <cell r="A954">
            <v>45170</v>
          </cell>
          <cell r="B954">
            <v>45170</v>
          </cell>
          <cell r="C954" t="str">
            <v>Mont Belvieu</v>
          </cell>
          <cell r="E954">
            <v>45170</v>
          </cell>
          <cell r="F954">
            <v>45199</v>
          </cell>
          <cell r="G954">
            <v>638204.96</v>
          </cell>
        </row>
        <row r="955">
          <cell r="A955">
            <v>45170</v>
          </cell>
          <cell r="B955">
            <v>45170</v>
          </cell>
          <cell r="C955" t="str">
            <v>Morgans Point</v>
          </cell>
          <cell r="E955">
            <v>45170</v>
          </cell>
          <cell r="F955">
            <v>45199</v>
          </cell>
          <cell r="G955">
            <v>20229.490000000002</v>
          </cell>
        </row>
        <row r="956">
          <cell r="A956">
            <v>45170</v>
          </cell>
          <cell r="B956">
            <v>45170</v>
          </cell>
          <cell r="C956" t="str">
            <v>Nassau Bay</v>
          </cell>
          <cell r="E956">
            <v>45170</v>
          </cell>
          <cell r="F956">
            <v>45199</v>
          </cell>
          <cell r="G956">
            <v>26643.61</v>
          </cell>
        </row>
        <row r="957">
          <cell r="A957">
            <v>45170</v>
          </cell>
          <cell r="B957">
            <v>45170</v>
          </cell>
          <cell r="C957" t="str">
            <v>Needville</v>
          </cell>
          <cell r="E957">
            <v>45170</v>
          </cell>
          <cell r="F957">
            <v>45199</v>
          </cell>
          <cell r="G957">
            <v>8375.76</v>
          </cell>
        </row>
        <row r="958">
          <cell r="A958">
            <v>45170</v>
          </cell>
          <cell r="B958">
            <v>45170</v>
          </cell>
          <cell r="C958" t="str">
            <v>Old River Winfree</v>
          </cell>
          <cell r="E958">
            <v>45170</v>
          </cell>
          <cell r="F958">
            <v>45199</v>
          </cell>
          <cell r="G958">
            <v>3851.74</v>
          </cell>
        </row>
        <row r="959">
          <cell r="A959">
            <v>45170</v>
          </cell>
          <cell r="B959">
            <v>45170</v>
          </cell>
          <cell r="C959" t="str">
            <v>Orchard</v>
          </cell>
          <cell r="E959">
            <v>45170</v>
          </cell>
          <cell r="F959">
            <v>45199</v>
          </cell>
          <cell r="G959">
            <v>1046.54</v>
          </cell>
        </row>
        <row r="960">
          <cell r="A960">
            <v>45170</v>
          </cell>
          <cell r="B960">
            <v>45170</v>
          </cell>
          <cell r="C960" t="str">
            <v>Oyster Creek</v>
          </cell>
          <cell r="E960">
            <v>45170</v>
          </cell>
          <cell r="F960">
            <v>45199</v>
          </cell>
          <cell r="G960">
            <v>60156.22</v>
          </cell>
        </row>
        <row r="961">
          <cell r="A961">
            <v>45170</v>
          </cell>
          <cell r="B961">
            <v>45170</v>
          </cell>
          <cell r="C961" t="str">
            <v>Pasadena</v>
          </cell>
          <cell r="E961">
            <v>45170</v>
          </cell>
          <cell r="F961">
            <v>45199</v>
          </cell>
          <cell r="G961">
            <v>414306.17</v>
          </cell>
        </row>
        <row r="962">
          <cell r="A962">
            <v>45170</v>
          </cell>
          <cell r="B962">
            <v>45170</v>
          </cell>
          <cell r="C962" t="str">
            <v>Pine Island</v>
          </cell>
          <cell r="E962">
            <v>45170</v>
          </cell>
          <cell r="F962">
            <v>45199</v>
          </cell>
          <cell r="G962">
            <v>2484.59</v>
          </cell>
        </row>
        <row r="963">
          <cell r="A963">
            <v>45170</v>
          </cell>
          <cell r="B963">
            <v>45170</v>
          </cell>
          <cell r="C963" t="str">
            <v>Piney Point Village</v>
          </cell>
          <cell r="E963">
            <v>45170</v>
          </cell>
          <cell r="F963">
            <v>45199</v>
          </cell>
          <cell r="G963">
            <v>22701.94</v>
          </cell>
        </row>
        <row r="964">
          <cell r="A964">
            <v>45170</v>
          </cell>
          <cell r="B964">
            <v>45170</v>
          </cell>
          <cell r="C964" t="str">
            <v>Pleak</v>
          </cell>
          <cell r="E964">
            <v>45170</v>
          </cell>
          <cell r="F964">
            <v>45199</v>
          </cell>
          <cell r="G964">
            <v>3302.64</v>
          </cell>
        </row>
        <row r="965">
          <cell r="A965">
            <v>45170</v>
          </cell>
          <cell r="B965">
            <v>45170</v>
          </cell>
          <cell r="C965" t="str">
            <v>Quintana</v>
          </cell>
          <cell r="E965">
            <v>45170</v>
          </cell>
          <cell r="F965">
            <v>45199</v>
          </cell>
          <cell r="G965">
            <v>1465.73</v>
          </cell>
        </row>
        <row r="966">
          <cell r="A966">
            <v>45170</v>
          </cell>
          <cell r="B966">
            <v>45170</v>
          </cell>
          <cell r="C966" t="str">
            <v>Richmond</v>
          </cell>
          <cell r="E966">
            <v>45170</v>
          </cell>
          <cell r="F966">
            <v>45199</v>
          </cell>
          <cell r="G966">
            <v>34909.300000000003</v>
          </cell>
        </row>
        <row r="967">
          <cell r="A967">
            <v>45170</v>
          </cell>
          <cell r="B967">
            <v>45170</v>
          </cell>
          <cell r="C967" t="str">
            <v>Richwood</v>
          </cell>
          <cell r="E967">
            <v>45170</v>
          </cell>
          <cell r="F967">
            <v>45199</v>
          </cell>
          <cell r="G967">
            <v>10715.24</v>
          </cell>
        </row>
        <row r="968">
          <cell r="A968">
            <v>45170</v>
          </cell>
          <cell r="B968">
            <v>45170</v>
          </cell>
          <cell r="C968" t="str">
            <v>San Felipe</v>
          </cell>
          <cell r="E968">
            <v>45170</v>
          </cell>
          <cell r="F968">
            <v>45199</v>
          </cell>
          <cell r="G968">
            <v>3502.08</v>
          </cell>
        </row>
        <row r="969">
          <cell r="A969">
            <v>45170</v>
          </cell>
          <cell r="B969">
            <v>45170</v>
          </cell>
          <cell r="C969" t="str">
            <v>Sandy Point</v>
          </cell>
          <cell r="E969">
            <v>45170</v>
          </cell>
          <cell r="F969">
            <v>45199</v>
          </cell>
          <cell r="G969">
            <v>3571.19</v>
          </cell>
        </row>
        <row r="970">
          <cell r="A970">
            <v>45170</v>
          </cell>
          <cell r="B970">
            <v>45170</v>
          </cell>
          <cell r="C970" t="str">
            <v>Santa Fe</v>
          </cell>
          <cell r="E970">
            <v>45170</v>
          </cell>
          <cell r="F970">
            <v>45199</v>
          </cell>
          <cell r="G970">
            <v>36674.71</v>
          </cell>
        </row>
        <row r="971">
          <cell r="A971">
            <v>45170</v>
          </cell>
          <cell r="B971">
            <v>45170</v>
          </cell>
          <cell r="C971" t="str">
            <v>Seabrook</v>
          </cell>
          <cell r="E971">
            <v>45170</v>
          </cell>
          <cell r="F971">
            <v>45199</v>
          </cell>
          <cell r="G971">
            <v>34889.269999999997</v>
          </cell>
        </row>
        <row r="972">
          <cell r="A972">
            <v>45170</v>
          </cell>
          <cell r="B972">
            <v>45170</v>
          </cell>
          <cell r="C972" t="str">
            <v>Sealy</v>
          </cell>
          <cell r="E972">
            <v>45170</v>
          </cell>
          <cell r="F972">
            <v>45199</v>
          </cell>
          <cell r="G972">
            <v>24771.86</v>
          </cell>
        </row>
        <row r="973">
          <cell r="A973">
            <v>45170</v>
          </cell>
          <cell r="B973">
            <v>45170</v>
          </cell>
          <cell r="C973" t="str">
            <v>Simonton</v>
          </cell>
          <cell r="E973">
            <v>45170</v>
          </cell>
          <cell r="F973">
            <v>45199</v>
          </cell>
          <cell r="G973">
            <v>3081.22</v>
          </cell>
        </row>
        <row r="974">
          <cell r="A974">
            <v>45170</v>
          </cell>
          <cell r="B974">
            <v>45170</v>
          </cell>
          <cell r="C974" t="str">
            <v>South Houston</v>
          </cell>
          <cell r="E974">
            <v>45170</v>
          </cell>
          <cell r="F974">
            <v>45199</v>
          </cell>
          <cell r="G974">
            <v>35501.629999999997</v>
          </cell>
        </row>
        <row r="975">
          <cell r="A975">
            <v>45170</v>
          </cell>
          <cell r="B975">
            <v>45170</v>
          </cell>
          <cell r="C975" t="str">
            <v>Southside</v>
          </cell>
          <cell r="E975">
            <v>45170</v>
          </cell>
          <cell r="F975">
            <v>45199</v>
          </cell>
          <cell r="G975">
            <v>8151.19</v>
          </cell>
        </row>
        <row r="976">
          <cell r="A976">
            <v>45170</v>
          </cell>
          <cell r="B976">
            <v>45170</v>
          </cell>
          <cell r="C976" t="str">
            <v>Spring Valley</v>
          </cell>
          <cell r="E976">
            <v>45170</v>
          </cell>
          <cell r="F976">
            <v>45199</v>
          </cell>
          <cell r="G976">
            <v>17342.599999999999</v>
          </cell>
        </row>
        <row r="977">
          <cell r="A977">
            <v>45170</v>
          </cell>
          <cell r="B977">
            <v>45170</v>
          </cell>
          <cell r="C977" t="str">
            <v>Stafford</v>
          </cell>
          <cell r="E977">
            <v>45170</v>
          </cell>
          <cell r="F977">
            <v>45199</v>
          </cell>
          <cell r="G977">
            <v>114304.38</v>
          </cell>
        </row>
        <row r="978">
          <cell r="A978">
            <v>45170</v>
          </cell>
          <cell r="B978">
            <v>45170</v>
          </cell>
          <cell r="C978" t="str">
            <v>Stagecoach</v>
          </cell>
          <cell r="E978">
            <v>45170</v>
          </cell>
          <cell r="F978">
            <v>45199</v>
          </cell>
          <cell r="G978">
            <v>2846.84</v>
          </cell>
        </row>
        <row r="979">
          <cell r="A979">
            <v>45170</v>
          </cell>
          <cell r="B979">
            <v>45170</v>
          </cell>
          <cell r="C979" t="str">
            <v>Sugar Land</v>
          </cell>
          <cell r="E979">
            <v>45170</v>
          </cell>
          <cell r="F979">
            <v>45199</v>
          </cell>
          <cell r="G979">
            <v>358466.76</v>
          </cell>
        </row>
        <row r="980">
          <cell r="A980">
            <v>45170</v>
          </cell>
          <cell r="B980">
            <v>45170</v>
          </cell>
          <cell r="C980" t="str">
            <v>Surfside Beach</v>
          </cell>
          <cell r="E980">
            <v>45170</v>
          </cell>
          <cell r="F980">
            <v>45199</v>
          </cell>
          <cell r="G980">
            <v>6184.82</v>
          </cell>
        </row>
        <row r="981">
          <cell r="A981">
            <v>45170</v>
          </cell>
          <cell r="B981">
            <v>45170</v>
          </cell>
          <cell r="C981" t="str">
            <v>Thompsons</v>
          </cell>
          <cell r="E981">
            <v>45170</v>
          </cell>
          <cell r="F981">
            <v>45199</v>
          </cell>
          <cell r="G981">
            <v>2111.08</v>
          </cell>
        </row>
        <row r="982">
          <cell r="A982">
            <v>45170</v>
          </cell>
          <cell r="B982">
            <v>45170</v>
          </cell>
          <cell r="C982" t="str">
            <v>Tiki Island</v>
          </cell>
          <cell r="E982">
            <v>45170</v>
          </cell>
          <cell r="F982">
            <v>45199</v>
          </cell>
          <cell r="G982">
            <v>6521.13</v>
          </cell>
        </row>
        <row r="983">
          <cell r="A983">
            <v>45170</v>
          </cell>
          <cell r="B983">
            <v>45170</v>
          </cell>
          <cell r="C983" t="str">
            <v>Tomball</v>
          </cell>
          <cell r="E983">
            <v>45170</v>
          </cell>
          <cell r="F983">
            <v>45199</v>
          </cell>
          <cell r="G983">
            <v>64730.42</v>
          </cell>
        </row>
        <row r="984">
          <cell r="A984">
            <v>45170</v>
          </cell>
          <cell r="B984">
            <v>45170</v>
          </cell>
          <cell r="C984" t="str">
            <v>Waller</v>
          </cell>
          <cell r="E984">
            <v>45170</v>
          </cell>
          <cell r="F984">
            <v>45199</v>
          </cell>
          <cell r="G984">
            <v>11654.35</v>
          </cell>
        </row>
        <row r="985">
          <cell r="A985">
            <v>45170</v>
          </cell>
          <cell r="B985">
            <v>45170</v>
          </cell>
          <cell r="C985" t="str">
            <v>Wallis</v>
          </cell>
          <cell r="E985">
            <v>45170</v>
          </cell>
          <cell r="F985">
            <v>45199</v>
          </cell>
          <cell r="G985">
            <v>3639.5</v>
          </cell>
        </row>
        <row r="986">
          <cell r="A986">
            <v>45170</v>
          </cell>
          <cell r="B986">
            <v>45170</v>
          </cell>
          <cell r="C986" t="str">
            <v>Webster</v>
          </cell>
          <cell r="E986">
            <v>45170</v>
          </cell>
          <cell r="F986">
            <v>45199</v>
          </cell>
          <cell r="G986">
            <v>87911.679999999993</v>
          </cell>
        </row>
        <row r="987">
          <cell r="A987">
            <v>45170</v>
          </cell>
          <cell r="B987">
            <v>45170</v>
          </cell>
          <cell r="C987" t="str">
            <v>West University</v>
          </cell>
          <cell r="E987">
            <v>45170</v>
          </cell>
          <cell r="F987">
            <v>45199</v>
          </cell>
          <cell r="G987">
            <v>45159.61</v>
          </cell>
        </row>
        <row r="988">
          <cell r="A988">
            <v>45170</v>
          </cell>
          <cell r="B988">
            <v>45170</v>
          </cell>
          <cell r="C988" t="str">
            <v>Weston Lakes</v>
          </cell>
          <cell r="E988">
            <v>45170</v>
          </cell>
          <cell r="F988">
            <v>45199</v>
          </cell>
          <cell r="G988">
            <v>10560.06</v>
          </cell>
        </row>
        <row r="989">
          <cell r="A989">
            <v>45170</v>
          </cell>
          <cell r="B989">
            <v>45170</v>
          </cell>
          <cell r="C989" t="str">
            <v>Wharton</v>
          </cell>
          <cell r="E989">
            <v>45170</v>
          </cell>
          <cell r="F989">
            <v>45199</v>
          </cell>
          <cell r="G989">
            <v>41672.269999999997</v>
          </cell>
        </row>
        <row r="990">
          <cell r="A990">
            <v>45184</v>
          </cell>
          <cell r="B990">
            <v>45170</v>
          </cell>
          <cell r="C990" t="str">
            <v>Rosenberg</v>
          </cell>
          <cell r="E990">
            <v>45170</v>
          </cell>
          <cell r="F990">
            <v>45199</v>
          </cell>
          <cell r="G990">
            <v>111837.48</v>
          </cell>
        </row>
        <row r="991">
          <cell r="A991">
            <v>45245</v>
          </cell>
          <cell r="B991">
            <v>45244</v>
          </cell>
          <cell r="C991" t="str">
            <v>Arcola</v>
          </cell>
          <cell r="E991">
            <v>45108</v>
          </cell>
          <cell r="F991">
            <v>45199</v>
          </cell>
          <cell r="G991">
            <v>18631.310000000001</v>
          </cell>
        </row>
        <row r="992">
          <cell r="A992">
            <v>45245</v>
          </cell>
          <cell r="B992">
            <v>45244</v>
          </cell>
          <cell r="C992" t="str">
            <v>Dickinson</v>
          </cell>
          <cell r="E992">
            <v>45108</v>
          </cell>
          <cell r="F992">
            <v>45199</v>
          </cell>
          <cell r="G992">
            <v>6533.68</v>
          </cell>
        </row>
        <row r="993">
          <cell r="A993">
            <v>45245</v>
          </cell>
          <cell r="B993">
            <v>45244</v>
          </cell>
          <cell r="C993" t="str">
            <v>El Lago</v>
          </cell>
          <cell r="E993">
            <v>45108</v>
          </cell>
          <cell r="F993">
            <v>45199</v>
          </cell>
          <cell r="G993">
            <v>31820.26</v>
          </cell>
        </row>
        <row r="994">
          <cell r="A994">
            <v>45245</v>
          </cell>
          <cell r="B994">
            <v>45244</v>
          </cell>
          <cell r="C994" t="str">
            <v>La Marque</v>
          </cell>
          <cell r="E994">
            <v>45108</v>
          </cell>
          <cell r="F994">
            <v>45199</v>
          </cell>
          <cell r="G994">
            <v>20090.810000000001</v>
          </cell>
        </row>
        <row r="995">
          <cell r="A995">
            <v>45245</v>
          </cell>
          <cell r="B995">
            <v>45244</v>
          </cell>
          <cell r="C995" t="str">
            <v>Manvel</v>
          </cell>
          <cell r="E995">
            <v>45108</v>
          </cell>
          <cell r="F995">
            <v>45199</v>
          </cell>
          <cell r="G995">
            <v>145706.42000000001</v>
          </cell>
        </row>
        <row r="996">
          <cell r="A996">
            <v>45245</v>
          </cell>
          <cell r="B996">
            <v>45244</v>
          </cell>
          <cell r="C996" t="str">
            <v>Oakridge North</v>
          </cell>
          <cell r="E996">
            <v>45108</v>
          </cell>
          <cell r="F996">
            <v>45199</v>
          </cell>
          <cell r="G996">
            <v>23482.1</v>
          </cell>
        </row>
        <row r="997">
          <cell r="A997">
            <v>45245</v>
          </cell>
          <cell r="B997">
            <v>45244</v>
          </cell>
          <cell r="C997" t="str">
            <v>Pattison</v>
          </cell>
          <cell r="E997">
            <v>45108</v>
          </cell>
          <cell r="F997">
            <v>45199</v>
          </cell>
          <cell r="G997">
            <v>12902.23</v>
          </cell>
        </row>
        <row r="998">
          <cell r="A998">
            <v>45245</v>
          </cell>
          <cell r="B998">
            <v>45244</v>
          </cell>
          <cell r="C998" t="str">
            <v>Pearland</v>
          </cell>
          <cell r="E998">
            <v>45108</v>
          </cell>
          <cell r="F998">
            <v>45199</v>
          </cell>
          <cell r="G998">
            <v>1393483.26</v>
          </cell>
        </row>
        <row r="999">
          <cell r="A999">
            <v>45245</v>
          </cell>
          <cell r="B999">
            <v>45244</v>
          </cell>
          <cell r="C999" t="str">
            <v>Shoreacres</v>
          </cell>
          <cell r="E999">
            <v>45108</v>
          </cell>
          <cell r="F999">
            <v>45199</v>
          </cell>
          <cell r="G999">
            <v>19876.490000000002</v>
          </cell>
        </row>
        <row r="1000">
          <cell r="A1000">
            <v>45245</v>
          </cell>
          <cell r="B1000">
            <v>45244</v>
          </cell>
          <cell r="C1000" t="str">
            <v>Taylor Lake Vill</v>
          </cell>
          <cell r="E1000">
            <v>45108</v>
          </cell>
          <cell r="F1000">
            <v>45199</v>
          </cell>
          <cell r="G1000">
            <v>44544.77</v>
          </cell>
        </row>
        <row r="1001">
          <cell r="A1001">
            <v>45244</v>
          </cell>
          <cell r="B1001">
            <v>45244</v>
          </cell>
          <cell r="C1001" t="str">
            <v>Prairie View</v>
          </cell>
          <cell r="E1001">
            <v>45108</v>
          </cell>
          <cell r="F1001">
            <v>45199</v>
          </cell>
          <cell r="G1001">
            <v>1440.58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orted"/>
      <sheetName val="Extended Sample"/>
      <sheetName val="Source&gt;&gt;&gt;"/>
      <sheetName val="CEHE 2022"/>
    </sheetNames>
    <sheetDataSet>
      <sheetData sheetId="0">
        <row r="8">
          <cell r="B8" t="str">
            <v>TX22-HarrisCnty</v>
          </cell>
          <cell r="C8">
            <v>44562</v>
          </cell>
          <cell r="D8">
            <v>44926</v>
          </cell>
          <cell r="E8" t="str">
            <v>01/10/2023</v>
          </cell>
          <cell r="F8">
            <v>44938</v>
          </cell>
          <cell r="G8">
            <v>44957</v>
          </cell>
          <cell r="I8">
            <v>50019824.5</v>
          </cell>
        </row>
        <row r="9">
          <cell r="B9" t="str">
            <v>TX22 FT BEND</v>
          </cell>
          <cell r="C9">
            <v>44562</v>
          </cell>
          <cell r="D9">
            <v>44926</v>
          </cell>
          <cell r="E9" t="str">
            <v>01/11/2023</v>
          </cell>
          <cell r="F9">
            <v>44945</v>
          </cell>
          <cell r="G9">
            <v>44957</v>
          </cell>
          <cell r="I9">
            <v>9402200.0399999991</v>
          </cell>
        </row>
        <row r="10">
          <cell r="B10" t="str">
            <v>TX22 BRAZORIA</v>
          </cell>
          <cell r="C10">
            <v>44562</v>
          </cell>
          <cell r="D10">
            <v>44926</v>
          </cell>
          <cell r="E10" t="str">
            <v>01/11/2023</v>
          </cell>
          <cell r="F10">
            <v>44946</v>
          </cell>
          <cell r="G10">
            <v>44957</v>
          </cell>
          <cell r="I10">
            <v>7125571.4500000002</v>
          </cell>
        </row>
        <row r="11">
          <cell r="B11" t="str">
            <v>TX22 GCCISD</v>
          </cell>
          <cell r="C11">
            <v>44562</v>
          </cell>
          <cell r="D11">
            <v>44926</v>
          </cell>
          <cell r="E11" t="str">
            <v>01/11/2023</v>
          </cell>
          <cell r="F11">
            <v>44951</v>
          </cell>
          <cell r="G11">
            <v>44957</v>
          </cell>
          <cell r="I11">
            <v>5167554.1100000003</v>
          </cell>
        </row>
        <row r="12">
          <cell r="B12" t="str">
            <v>TX22 PASADNAISD</v>
          </cell>
          <cell r="C12">
            <v>44562</v>
          </cell>
          <cell r="D12">
            <v>44926</v>
          </cell>
          <cell r="E12" t="str">
            <v>01/11/2023</v>
          </cell>
          <cell r="F12">
            <v>44946</v>
          </cell>
          <cell r="G12">
            <v>44957</v>
          </cell>
          <cell r="I12">
            <v>4169327.48</v>
          </cell>
        </row>
        <row r="13">
          <cell r="B13" t="str">
            <v>TX22 CYFAIR ISD</v>
          </cell>
          <cell r="C13">
            <v>44562</v>
          </cell>
          <cell r="D13">
            <v>44926</v>
          </cell>
          <cell r="E13" t="str">
            <v>01/11/2023</v>
          </cell>
          <cell r="F13">
            <v>44951</v>
          </cell>
          <cell r="G13">
            <v>44957</v>
          </cell>
          <cell r="I13">
            <v>4098348.3</v>
          </cell>
        </row>
        <row r="14">
          <cell r="B14" t="str">
            <v>TX22 GALVESTON</v>
          </cell>
          <cell r="C14">
            <v>44562</v>
          </cell>
          <cell r="D14">
            <v>44926</v>
          </cell>
          <cell r="E14" t="str">
            <v>01/11/2023</v>
          </cell>
          <cell r="F14">
            <v>44952</v>
          </cell>
          <cell r="G14">
            <v>44957</v>
          </cell>
          <cell r="I14">
            <v>2960737.68</v>
          </cell>
        </row>
        <row r="15">
          <cell r="B15" t="str">
            <v>TX22 SPR BR ISD</v>
          </cell>
          <cell r="C15">
            <v>44562</v>
          </cell>
          <cell r="D15">
            <v>44926</v>
          </cell>
          <cell r="E15" t="str">
            <v>01/11/2023</v>
          </cell>
          <cell r="F15">
            <v>44949</v>
          </cell>
          <cell r="G15">
            <v>44957</v>
          </cell>
          <cell r="I15">
            <v>2519339.17</v>
          </cell>
        </row>
        <row r="16">
          <cell r="B16" t="str">
            <v>TX22 AldineISD</v>
          </cell>
          <cell r="C16">
            <v>44562</v>
          </cell>
          <cell r="D16">
            <v>44926</v>
          </cell>
          <cell r="E16" t="str">
            <v>01/10/2023</v>
          </cell>
          <cell r="F16">
            <v>44938</v>
          </cell>
          <cell r="G16">
            <v>44957</v>
          </cell>
          <cell r="I16">
            <v>2218288.42</v>
          </cell>
        </row>
        <row r="17">
          <cell r="B17" t="str">
            <v>TX22 ALIEF ISD</v>
          </cell>
          <cell r="C17">
            <v>44562</v>
          </cell>
          <cell r="D17">
            <v>44926</v>
          </cell>
          <cell r="E17" t="str">
            <v>01/11/2023</v>
          </cell>
          <cell r="F17">
            <v>44949</v>
          </cell>
          <cell r="G17">
            <v>44957</v>
          </cell>
          <cell r="I17">
            <v>1579695.64</v>
          </cell>
        </row>
        <row r="18">
          <cell r="B18" t="str">
            <v>TX22 MONTGOMERY</v>
          </cell>
          <cell r="C18">
            <v>44562</v>
          </cell>
          <cell r="D18">
            <v>44926</v>
          </cell>
          <cell r="E18" t="str">
            <v>01/11/2023</v>
          </cell>
          <cell r="F18">
            <v>44949</v>
          </cell>
          <cell r="G18">
            <v>44957</v>
          </cell>
          <cell r="I18">
            <v>1562747.02</v>
          </cell>
        </row>
        <row r="19">
          <cell r="B19" t="str">
            <v>TX22 CLRCREK ISD</v>
          </cell>
          <cell r="C19">
            <v>44562</v>
          </cell>
          <cell r="D19">
            <v>44926</v>
          </cell>
          <cell r="E19" t="str">
            <v>01/11/2023</v>
          </cell>
          <cell r="F19">
            <v>44949</v>
          </cell>
          <cell r="G19">
            <v>44957</v>
          </cell>
          <cell r="I19">
            <v>1446860.09</v>
          </cell>
        </row>
        <row r="20">
          <cell r="B20" t="str">
            <v>TX22 HUMBLE ISD</v>
          </cell>
          <cell r="C20">
            <v>44562</v>
          </cell>
          <cell r="D20">
            <v>44926</v>
          </cell>
          <cell r="E20" t="str">
            <v>01/11/2023</v>
          </cell>
          <cell r="F20">
            <v>44949</v>
          </cell>
          <cell r="G20">
            <v>44957</v>
          </cell>
          <cell r="I20">
            <v>1445633.84</v>
          </cell>
        </row>
        <row r="21">
          <cell r="B21" t="str">
            <v>TX22 SPRING ISD</v>
          </cell>
          <cell r="C21">
            <v>44562</v>
          </cell>
          <cell r="D21">
            <v>44926</v>
          </cell>
          <cell r="E21" t="str">
            <v>01/11/2023</v>
          </cell>
          <cell r="F21">
            <v>44949</v>
          </cell>
          <cell r="G21">
            <v>44957</v>
          </cell>
          <cell r="I21">
            <v>1229838.8799999999</v>
          </cell>
        </row>
        <row r="22">
          <cell r="B22" t="str">
            <v>TX22 WHARTON</v>
          </cell>
          <cell r="C22">
            <v>44562</v>
          </cell>
          <cell r="D22">
            <v>44926</v>
          </cell>
          <cell r="E22" t="str">
            <v>01/11/2023</v>
          </cell>
          <cell r="F22">
            <v>44949</v>
          </cell>
          <cell r="G22">
            <v>44957</v>
          </cell>
          <cell r="I22">
            <v>1196543.92</v>
          </cell>
        </row>
        <row r="23">
          <cell r="B23" t="str">
            <v>TX22 GRIMES CAD</v>
          </cell>
          <cell r="C23">
            <v>44562</v>
          </cell>
          <cell r="D23">
            <v>44926</v>
          </cell>
          <cell r="E23" t="str">
            <v>01/11/2023</v>
          </cell>
          <cell r="F23">
            <v>44950</v>
          </cell>
          <cell r="G23">
            <v>44957</v>
          </cell>
          <cell r="I23">
            <v>1157293.02</v>
          </cell>
        </row>
        <row r="24">
          <cell r="B24" t="str">
            <v xml:space="preserve">TX22-HarrisSupp </v>
          </cell>
          <cell r="C24">
            <v>44562</v>
          </cell>
          <cell r="D24">
            <v>44926</v>
          </cell>
          <cell r="E24" t="str">
            <v>02/02/2023</v>
          </cell>
          <cell r="F24">
            <v>44963</v>
          </cell>
          <cell r="G24">
            <v>44957</v>
          </cell>
          <cell r="I24">
            <v>980161.94</v>
          </cell>
        </row>
        <row r="25">
          <cell r="B25" t="str">
            <v>TX22 MATAGORDA</v>
          </cell>
          <cell r="C25">
            <v>44562</v>
          </cell>
          <cell r="D25">
            <v>44926</v>
          </cell>
          <cell r="E25" t="str">
            <v>01/11/2023</v>
          </cell>
          <cell r="F25">
            <v>44950</v>
          </cell>
          <cell r="G25">
            <v>44957</v>
          </cell>
          <cell r="I25">
            <v>865589.03</v>
          </cell>
        </row>
        <row r="26">
          <cell r="B26" t="str">
            <v>TX22 TOMBALL ISD</v>
          </cell>
          <cell r="C26">
            <v>44562</v>
          </cell>
          <cell r="D26">
            <v>44926</v>
          </cell>
          <cell r="E26" t="str">
            <v>01/11/2023</v>
          </cell>
          <cell r="F26">
            <v>44949</v>
          </cell>
          <cell r="G26">
            <v>44957</v>
          </cell>
          <cell r="I26">
            <v>777793.38</v>
          </cell>
        </row>
        <row r="27">
          <cell r="B27" t="str">
            <v>TX22 WALLER ISD</v>
          </cell>
          <cell r="C27">
            <v>44562</v>
          </cell>
          <cell r="D27">
            <v>44926</v>
          </cell>
          <cell r="E27" t="str">
            <v>01/11/2023</v>
          </cell>
          <cell r="F27">
            <v>44949</v>
          </cell>
          <cell r="G27">
            <v>44957</v>
          </cell>
          <cell r="I27">
            <v>653742.28</v>
          </cell>
        </row>
        <row r="28">
          <cell r="B28" t="str">
            <v>All Other Communities</v>
          </cell>
          <cell r="C28">
            <v>44562</v>
          </cell>
          <cell r="D28">
            <v>44926</v>
          </cell>
          <cell r="E28" t="str">
            <v>N/A</v>
          </cell>
          <cell r="F28" t="str">
            <v>N/A</v>
          </cell>
          <cell r="G28" t="str">
            <v>N/A</v>
          </cell>
          <cell r="I28">
            <v>11921468.750000011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Dated Daily Balance"/>
      <sheetName val="Source&gt;&gt;&gt;"/>
      <sheetName val="Daily Balance"/>
    </sheetNames>
    <sheetDataSet>
      <sheetData sheetId="0">
        <row r="8">
          <cell r="B8">
            <v>2709534.25</v>
          </cell>
          <cell r="C8">
            <v>2930556.41</v>
          </cell>
          <cell r="D8">
            <v>3201454.74</v>
          </cell>
          <cell r="E8">
            <v>222155.7</v>
          </cell>
          <cell r="F8">
            <v>2308111.94</v>
          </cell>
          <cell r="G8">
            <v>1527363.68</v>
          </cell>
          <cell r="H8">
            <v>3009108.32</v>
          </cell>
          <cell r="I8">
            <v>2922855.45</v>
          </cell>
          <cell r="J8">
            <v>1718748.72</v>
          </cell>
          <cell r="K8">
            <v>1882488.64</v>
          </cell>
          <cell r="L8">
            <v>1781127.08</v>
          </cell>
          <cell r="M8">
            <v>3643659.14</v>
          </cell>
        </row>
        <row r="9">
          <cell r="B9">
            <v>2709534.25</v>
          </cell>
          <cell r="C9">
            <v>2648934.84</v>
          </cell>
          <cell r="D9">
            <v>2127368.8199999998</v>
          </cell>
          <cell r="E9">
            <v>222155.7</v>
          </cell>
          <cell r="F9">
            <v>2405839.85</v>
          </cell>
          <cell r="G9">
            <v>2318316.7999999998</v>
          </cell>
          <cell r="H9">
            <v>3009108.32</v>
          </cell>
          <cell r="I9">
            <v>1202739.22</v>
          </cell>
          <cell r="J9">
            <v>2121589.88</v>
          </cell>
          <cell r="K9">
            <v>1882488.64</v>
          </cell>
          <cell r="L9">
            <v>1391627.46</v>
          </cell>
          <cell r="M9">
            <v>3643659.14</v>
          </cell>
        </row>
        <row r="10">
          <cell r="B10">
            <v>4298557.3899999997</v>
          </cell>
          <cell r="C10">
            <v>4000665.87</v>
          </cell>
          <cell r="D10">
            <v>2127368.8199999998</v>
          </cell>
          <cell r="E10">
            <v>14141583.24</v>
          </cell>
          <cell r="F10">
            <v>1971908.03</v>
          </cell>
          <cell r="G10">
            <v>2223315.96</v>
          </cell>
          <cell r="H10">
            <v>3608912</v>
          </cell>
          <cell r="I10">
            <v>1638049.1</v>
          </cell>
          <cell r="J10">
            <v>2121589.88</v>
          </cell>
          <cell r="K10">
            <v>3794935.85</v>
          </cell>
          <cell r="L10">
            <v>1832696.51</v>
          </cell>
          <cell r="M10">
            <v>3643659.14</v>
          </cell>
        </row>
        <row r="11">
          <cell r="B11">
            <v>2776449.48</v>
          </cell>
          <cell r="C11">
            <v>1183018.6299999999</v>
          </cell>
          <cell r="D11">
            <v>2127368.8199999998</v>
          </cell>
          <cell r="E11">
            <v>2268525.25</v>
          </cell>
          <cell r="F11">
            <v>1971908.03</v>
          </cell>
          <cell r="G11">
            <v>2223315.96</v>
          </cell>
          <cell r="H11">
            <v>3104709.08</v>
          </cell>
          <cell r="I11">
            <v>3131402.19</v>
          </cell>
          <cell r="J11">
            <v>2121589.88</v>
          </cell>
          <cell r="K11">
            <v>3794935.85</v>
          </cell>
          <cell r="L11">
            <v>1825440.35</v>
          </cell>
          <cell r="M11">
            <v>3643659.14</v>
          </cell>
        </row>
        <row r="12">
          <cell r="B12">
            <v>1907248.91</v>
          </cell>
          <cell r="C12">
            <v>1183018.6299999999</v>
          </cell>
          <cell r="D12">
            <v>4213666.66</v>
          </cell>
          <cell r="E12">
            <v>2529668.39</v>
          </cell>
          <cell r="F12">
            <v>1971908.03</v>
          </cell>
          <cell r="G12">
            <v>2223315.96</v>
          </cell>
          <cell r="H12">
            <v>1015051.75</v>
          </cell>
          <cell r="I12">
            <v>2300029.2400000002</v>
          </cell>
          <cell r="J12">
            <v>2642187.94</v>
          </cell>
          <cell r="K12">
            <v>2588624.94</v>
          </cell>
          <cell r="L12">
            <v>1825440.35</v>
          </cell>
          <cell r="M12">
            <v>9299311.4700000007</v>
          </cell>
        </row>
        <row r="13">
          <cell r="B13">
            <v>2928908.23</v>
          </cell>
          <cell r="C13">
            <v>1183018.6299999999</v>
          </cell>
          <cell r="D13">
            <v>2026008.77</v>
          </cell>
          <cell r="E13">
            <v>1779994.52</v>
          </cell>
          <cell r="F13">
            <v>2827368.51</v>
          </cell>
          <cell r="G13">
            <v>3668905.26</v>
          </cell>
          <cell r="H13">
            <v>42998054.07</v>
          </cell>
          <cell r="I13">
            <v>2300029.2400000002</v>
          </cell>
          <cell r="J13">
            <v>1667170.58</v>
          </cell>
          <cell r="K13">
            <v>1485564.77</v>
          </cell>
          <cell r="L13">
            <v>1825440.35</v>
          </cell>
          <cell r="M13">
            <v>2958895.34</v>
          </cell>
        </row>
        <row r="14">
          <cell r="B14">
            <v>3453960.13</v>
          </cell>
          <cell r="C14">
            <v>6723332.0499999998</v>
          </cell>
          <cell r="D14">
            <v>1882686.25</v>
          </cell>
          <cell r="E14">
            <v>1779994.52</v>
          </cell>
          <cell r="F14">
            <v>2090609.73</v>
          </cell>
          <cell r="G14">
            <v>1697747.24</v>
          </cell>
          <cell r="H14">
            <v>133843.26</v>
          </cell>
          <cell r="I14">
            <v>2300029.2400000002</v>
          </cell>
          <cell r="J14">
            <v>3594175.71</v>
          </cell>
          <cell r="K14">
            <v>1238192.56</v>
          </cell>
          <cell r="L14">
            <v>4098560.24</v>
          </cell>
          <cell r="M14">
            <v>2231066.94</v>
          </cell>
        </row>
        <row r="15">
          <cell r="B15">
            <v>3453960.13</v>
          </cell>
          <cell r="C15">
            <v>2722931.22</v>
          </cell>
          <cell r="D15">
            <v>3360765.88</v>
          </cell>
          <cell r="E15">
            <v>1779994.52</v>
          </cell>
          <cell r="F15">
            <v>1656317.49</v>
          </cell>
          <cell r="G15">
            <v>2110301.4300000002</v>
          </cell>
          <cell r="H15">
            <v>133843.26</v>
          </cell>
          <cell r="I15">
            <v>3700587.82</v>
          </cell>
          <cell r="J15">
            <v>450906.63</v>
          </cell>
          <cell r="K15">
            <v>1238192.56</v>
          </cell>
          <cell r="L15">
            <v>4200542.82</v>
          </cell>
          <cell r="M15">
            <v>1557115.26</v>
          </cell>
        </row>
        <row r="16">
          <cell r="B16">
            <v>3453960.13</v>
          </cell>
          <cell r="C16">
            <v>2599890.16</v>
          </cell>
          <cell r="D16">
            <v>2191458.9500000002</v>
          </cell>
          <cell r="E16">
            <v>4558070.33</v>
          </cell>
          <cell r="F16">
            <v>3159430.76</v>
          </cell>
          <cell r="G16">
            <v>3928128.56</v>
          </cell>
          <cell r="H16">
            <v>133843.26</v>
          </cell>
          <cell r="I16">
            <v>881816.66</v>
          </cell>
          <cell r="J16">
            <v>2088438.85</v>
          </cell>
          <cell r="K16">
            <v>1238192.56</v>
          </cell>
          <cell r="L16">
            <v>1355919.77</v>
          </cell>
          <cell r="M16">
            <v>1557115.26</v>
          </cell>
        </row>
        <row r="17">
          <cell r="B17">
            <v>3453960.13</v>
          </cell>
          <cell r="C17">
            <v>4273004.1399999997</v>
          </cell>
          <cell r="D17">
            <v>2191458.9500000002</v>
          </cell>
          <cell r="E17">
            <v>2870565.7</v>
          </cell>
          <cell r="F17">
            <v>2555549.1</v>
          </cell>
          <cell r="G17">
            <v>706540.68</v>
          </cell>
          <cell r="H17">
            <v>6569933.5999999996</v>
          </cell>
          <cell r="I17">
            <v>4147496.74</v>
          </cell>
          <cell r="J17">
            <v>2088438.85</v>
          </cell>
          <cell r="K17">
            <v>3054849.02</v>
          </cell>
          <cell r="L17">
            <v>2982536.82</v>
          </cell>
          <cell r="M17">
            <v>1557115.26</v>
          </cell>
        </row>
        <row r="18">
          <cell r="B18">
            <v>22487185.850000001</v>
          </cell>
          <cell r="C18">
            <v>4273004.1399999997</v>
          </cell>
          <cell r="D18">
            <v>2191458.9500000002</v>
          </cell>
          <cell r="E18">
            <v>2415252.7000000002</v>
          </cell>
          <cell r="F18">
            <v>2555549.1</v>
          </cell>
          <cell r="G18">
            <v>706540.68</v>
          </cell>
          <cell r="H18">
            <v>1434159.56</v>
          </cell>
          <cell r="I18">
            <v>3712949.08</v>
          </cell>
          <cell r="J18">
            <v>2088438.85</v>
          </cell>
          <cell r="K18">
            <v>3139672.97</v>
          </cell>
          <cell r="L18">
            <v>1559517.88</v>
          </cell>
          <cell r="M18">
            <v>4773225.6100000003</v>
          </cell>
        </row>
        <row r="19">
          <cell r="B19">
            <v>-3884664.53</v>
          </cell>
          <cell r="C19">
            <v>4273004.1399999997</v>
          </cell>
          <cell r="D19">
            <v>3972398.68</v>
          </cell>
          <cell r="E19">
            <v>1825022.59</v>
          </cell>
          <cell r="F19">
            <v>2555549.1</v>
          </cell>
          <cell r="G19">
            <v>706540.68</v>
          </cell>
          <cell r="H19">
            <v>1305276.32</v>
          </cell>
          <cell r="I19">
            <v>1803487.36</v>
          </cell>
          <cell r="J19">
            <v>3240423.22</v>
          </cell>
          <cell r="K19">
            <v>924810.49</v>
          </cell>
          <cell r="L19">
            <v>1559517.88</v>
          </cell>
          <cell r="M19">
            <v>1927778.64</v>
          </cell>
        </row>
        <row r="20">
          <cell r="B20">
            <v>7082859.0700000003</v>
          </cell>
          <cell r="C20">
            <v>4273004.1399999997</v>
          </cell>
          <cell r="D20">
            <v>3298973.95</v>
          </cell>
          <cell r="E20">
            <v>1680013.31</v>
          </cell>
          <cell r="F20">
            <v>5397137.9299999997</v>
          </cell>
          <cell r="G20">
            <v>4877572.4000000004</v>
          </cell>
          <cell r="H20">
            <v>2478504.8199999998</v>
          </cell>
          <cell r="I20">
            <v>1803487.36</v>
          </cell>
          <cell r="J20">
            <v>1753249.78</v>
          </cell>
          <cell r="K20">
            <v>2931569.18</v>
          </cell>
          <cell r="L20">
            <v>1559517.88</v>
          </cell>
          <cell r="M20">
            <v>2271041.04</v>
          </cell>
        </row>
        <row r="21">
          <cell r="B21">
            <v>4668233.8899999997</v>
          </cell>
          <cell r="C21">
            <v>9881927.2899999991</v>
          </cell>
          <cell r="D21">
            <v>1884185.96</v>
          </cell>
          <cell r="E21">
            <v>1680013.31</v>
          </cell>
          <cell r="F21">
            <v>2509760.09</v>
          </cell>
          <cell r="G21">
            <v>2693955.69</v>
          </cell>
          <cell r="H21">
            <v>2181017.7000000002</v>
          </cell>
          <cell r="I21">
            <v>1803487.36</v>
          </cell>
          <cell r="J21">
            <v>2314644.5499999998</v>
          </cell>
          <cell r="K21">
            <v>1742753.15</v>
          </cell>
          <cell r="L21">
            <v>4651907.07</v>
          </cell>
          <cell r="M21">
            <v>3707665.26</v>
          </cell>
        </row>
        <row r="22">
          <cell r="B22">
            <v>4668233.8899999997</v>
          </cell>
          <cell r="C22">
            <v>2945101.23</v>
          </cell>
          <cell r="D22">
            <v>3392266.01</v>
          </cell>
          <cell r="E22">
            <v>1680013.31</v>
          </cell>
          <cell r="F22">
            <v>2232069.08</v>
          </cell>
          <cell r="G22">
            <v>2529724.69</v>
          </cell>
          <cell r="H22">
            <v>2181017.7000000002</v>
          </cell>
          <cell r="I22">
            <v>2437599.73</v>
          </cell>
          <cell r="J22">
            <v>2650163.9500000002</v>
          </cell>
          <cell r="K22">
            <v>1742753.15</v>
          </cell>
          <cell r="L22">
            <v>2873420.41</v>
          </cell>
          <cell r="M22">
            <v>4601173.6100000003</v>
          </cell>
        </row>
        <row r="23">
          <cell r="B23">
            <v>4668233.8899999997</v>
          </cell>
          <cell r="C23">
            <v>3096493.35</v>
          </cell>
          <cell r="D23">
            <v>725977.22</v>
          </cell>
          <cell r="E23">
            <v>1680013.31</v>
          </cell>
          <cell r="F23">
            <v>4111612.31</v>
          </cell>
          <cell r="G23">
            <v>2912491.25</v>
          </cell>
          <cell r="H23">
            <v>2181017.7000000002</v>
          </cell>
          <cell r="I23">
            <v>2274602.87</v>
          </cell>
          <cell r="J23">
            <v>1036542.14</v>
          </cell>
          <cell r="K23">
            <v>1742753.15</v>
          </cell>
          <cell r="L23">
            <v>1879989.37</v>
          </cell>
          <cell r="M23">
            <v>4601173.6100000003</v>
          </cell>
        </row>
        <row r="24">
          <cell r="B24">
            <v>6287652.7599999998</v>
          </cell>
          <cell r="C24">
            <v>2653294.2200000002</v>
          </cell>
          <cell r="D24">
            <v>725977.22</v>
          </cell>
          <cell r="E24">
            <v>6159145.1900000004</v>
          </cell>
          <cell r="F24">
            <v>2149965.54</v>
          </cell>
          <cell r="G24">
            <v>1907254.93</v>
          </cell>
          <cell r="H24">
            <v>4196374.4800000004</v>
          </cell>
          <cell r="I24">
            <v>5906509.8899999997</v>
          </cell>
          <cell r="J24">
            <v>1036542.14</v>
          </cell>
          <cell r="K24">
            <v>4703552.9000000004</v>
          </cell>
          <cell r="L24">
            <v>9864396.3100000005</v>
          </cell>
          <cell r="M24">
            <v>4601173.6100000003</v>
          </cell>
        </row>
        <row r="25">
          <cell r="B25">
            <v>2453512.9</v>
          </cell>
          <cell r="C25">
            <v>2085587.66</v>
          </cell>
          <cell r="D25">
            <v>725977.22</v>
          </cell>
          <cell r="E25">
            <v>3415919.94</v>
          </cell>
          <cell r="F25">
            <v>2149965.54</v>
          </cell>
          <cell r="G25">
            <v>1907254.93</v>
          </cell>
          <cell r="H25">
            <v>1754812.16</v>
          </cell>
          <cell r="I25">
            <v>1426693.85</v>
          </cell>
          <cell r="J25">
            <v>1036542.14</v>
          </cell>
          <cell r="K25">
            <v>1638052.27</v>
          </cell>
          <cell r="L25">
            <v>2934703.13</v>
          </cell>
          <cell r="M25">
            <v>4442121.92</v>
          </cell>
        </row>
        <row r="26">
          <cell r="B26">
            <v>1967052.42</v>
          </cell>
          <cell r="C26">
            <v>2085587.66</v>
          </cell>
          <cell r="D26">
            <v>3634095.48</v>
          </cell>
          <cell r="E26">
            <v>3233457.58</v>
          </cell>
          <cell r="F26">
            <v>2149965.54</v>
          </cell>
          <cell r="G26">
            <v>1907254.93</v>
          </cell>
          <cell r="H26">
            <v>4725111.83</v>
          </cell>
          <cell r="I26">
            <v>24923500.07</v>
          </cell>
          <cell r="J26">
            <v>1036542.14</v>
          </cell>
          <cell r="K26">
            <v>1030402.7</v>
          </cell>
          <cell r="L26">
            <v>2934703.13</v>
          </cell>
          <cell r="M26">
            <v>640075.80000000005</v>
          </cell>
        </row>
        <row r="27">
          <cell r="B27">
            <v>3348215.45</v>
          </cell>
          <cell r="C27">
            <v>2085587.66</v>
          </cell>
          <cell r="D27">
            <v>1722936.87</v>
          </cell>
          <cell r="E27">
            <v>4478574.41</v>
          </cell>
          <cell r="F27">
            <v>2149965.54</v>
          </cell>
          <cell r="G27">
            <v>4325539.43</v>
          </cell>
          <cell r="H27">
            <v>2195819.15</v>
          </cell>
          <cell r="I27">
            <v>24923500.07</v>
          </cell>
          <cell r="J27">
            <v>4199837.3499999996</v>
          </cell>
          <cell r="K27">
            <v>2012103.95</v>
          </cell>
          <cell r="L27">
            <v>2934703.13</v>
          </cell>
          <cell r="M27">
            <v>1831623.42</v>
          </cell>
        </row>
        <row r="28">
          <cell r="B28">
            <v>3237731.02</v>
          </cell>
          <cell r="C28">
            <v>5356085.43</v>
          </cell>
          <cell r="D28">
            <v>898319.59</v>
          </cell>
          <cell r="E28">
            <v>4478574.41</v>
          </cell>
          <cell r="F28">
            <v>5034667.8899999997</v>
          </cell>
          <cell r="G28">
            <v>11384007.199999999</v>
          </cell>
          <cell r="H28">
            <v>904609.96</v>
          </cell>
          <cell r="I28">
            <v>24923500.07</v>
          </cell>
          <cell r="J28">
            <v>1668733.91</v>
          </cell>
          <cell r="K28">
            <v>1339842.1200000001</v>
          </cell>
          <cell r="L28">
            <v>4856910.4000000004</v>
          </cell>
          <cell r="M28">
            <v>2836517.99</v>
          </cell>
        </row>
        <row r="29">
          <cell r="B29">
            <v>3237731.02</v>
          </cell>
          <cell r="C29">
            <v>2009237.56</v>
          </cell>
          <cell r="D29">
            <v>2469439.5699999998</v>
          </cell>
          <cell r="E29">
            <v>4478574.41</v>
          </cell>
          <cell r="F29">
            <v>2154379.34</v>
          </cell>
          <cell r="G29">
            <v>2812384.38</v>
          </cell>
          <cell r="H29">
            <v>904609.96</v>
          </cell>
          <cell r="I29">
            <v>2453850.1800000002</v>
          </cell>
          <cell r="J29">
            <v>1961090.65</v>
          </cell>
          <cell r="K29">
            <v>1339842.1200000001</v>
          </cell>
          <cell r="L29">
            <v>2443587.04</v>
          </cell>
          <cell r="M29">
            <v>1408704.25</v>
          </cell>
        </row>
        <row r="30">
          <cell r="B30">
            <v>3237731.02</v>
          </cell>
          <cell r="C30">
            <v>3749348.88</v>
          </cell>
          <cell r="D30">
            <v>4615147.4000000004</v>
          </cell>
          <cell r="E30">
            <v>2754370.62</v>
          </cell>
          <cell r="F30">
            <v>2202384.0499999998</v>
          </cell>
          <cell r="G30">
            <v>2874110.26</v>
          </cell>
          <cell r="H30">
            <v>904609.96</v>
          </cell>
          <cell r="I30">
            <v>744638.3</v>
          </cell>
          <cell r="J30">
            <v>1171689.5900000001</v>
          </cell>
          <cell r="K30">
            <v>1339842.1200000001</v>
          </cell>
          <cell r="L30">
            <v>2915518.73</v>
          </cell>
          <cell r="M30">
            <v>1408704.25</v>
          </cell>
        </row>
        <row r="31">
          <cell r="B31">
            <v>4766007.1100000003</v>
          </cell>
          <cell r="C31">
            <v>3749348.88</v>
          </cell>
          <cell r="D31">
            <v>4615147.4000000004</v>
          </cell>
          <cell r="E31">
            <v>115794.92</v>
          </cell>
          <cell r="F31">
            <v>2972656.98</v>
          </cell>
          <cell r="G31">
            <v>1762915.13</v>
          </cell>
          <cell r="H31">
            <v>2791488</v>
          </cell>
          <cell r="I31">
            <v>1378826.09</v>
          </cell>
          <cell r="J31">
            <v>1171689.5900000001</v>
          </cell>
          <cell r="K31">
            <v>4175968.82</v>
          </cell>
          <cell r="L31">
            <v>3304701.16</v>
          </cell>
          <cell r="M31">
            <v>1408704.25</v>
          </cell>
        </row>
        <row r="32">
          <cell r="B32">
            <v>1517709.2</v>
          </cell>
          <cell r="C32">
            <v>11601486.699999999</v>
          </cell>
          <cell r="D32">
            <v>4615147.4000000004</v>
          </cell>
          <cell r="E32">
            <v>1629866.51</v>
          </cell>
          <cell r="F32">
            <v>2972656.98</v>
          </cell>
          <cell r="G32">
            <v>1762915.13</v>
          </cell>
          <cell r="H32">
            <v>2090307.49</v>
          </cell>
          <cell r="I32">
            <v>1696654.04</v>
          </cell>
          <cell r="J32">
            <v>1171689.5900000001</v>
          </cell>
          <cell r="K32">
            <v>1244907.98</v>
          </cell>
          <cell r="L32">
            <v>1723596.99</v>
          </cell>
          <cell r="M32">
            <v>16016187.77</v>
          </cell>
        </row>
        <row r="33">
          <cell r="B33">
            <v>2801879.98</v>
          </cell>
          <cell r="C33">
            <v>11601486.699999999</v>
          </cell>
          <cell r="D33">
            <v>4615147.4000000004</v>
          </cell>
          <cell r="E33">
            <v>2603937.35</v>
          </cell>
          <cell r="F33">
            <v>2972656.98</v>
          </cell>
          <cell r="G33">
            <v>1762915.13</v>
          </cell>
          <cell r="H33">
            <v>1200757.32</v>
          </cell>
          <cell r="I33">
            <v>1516292.07</v>
          </cell>
          <cell r="J33">
            <v>2111998.9</v>
          </cell>
          <cell r="K33">
            <v>1131997.33</v>
          </cell>
          <cell r="L33">
            <v>1723596.99</v>
          </cell>
          <cell r="M33">
            <v>1033431.52</v>
          </cell>
        </row>
        <row r="34">
          <cell r="B34">
            <v>4367562.63</v>
          </cell>
          <cell r="C34">
            <v>11601486.699999999</v>
          </cell>
          <cell r="D34">
            <v>8939445.9299999997</v>
          </cell>
          <cell r="E34">
            <v>501590.02</v>
          </cell>
          <cell r="F34">
            <v>4154677.91</v>
          </cell>
          <cell r="G34">
            <v>3968115.87</v>
          </cell>
          <cell r="H34">
            <v>34902925.270000003</v>
          </cell>
          <cell r="I34">
            <v>1516292.07</v>
          </cell>
          <cell r="J34">
            <v>822740.46</v>
          </cell>
          <cell r="K34">
            <v>1411697.48</v>
          </cell>
          <cell r="L34">
            <v>1723596.99</v>
          </cell>
          <cell r="M34">
            <v>1104616.27</v>
          </cell>
        </row>
        <row r="35">
          <cell r="B35">
            <v>3209432.65</v>
          </cell>
          <cell r="C35">
            <v>9344053.3499999996</v>
          </cell>
          <cell r="D35">
            <v>268400175.38999999</v>
          </cell>
          <cell r="E35">
            <v>501590.02</v>
          </cell>
          <cell r="F35">
            <v>1108901.9099999999</v>
          </cell>
          <cell r="G35">
            <v>2354659.58</v>
          </cell>
          <cell r="H35">
            <v>28286656.02</v>
          </cell>
          <cell r="I35">
            <v>1516292.07</v>
          </cell>
          <cell r="J35">
            <v>1151802.1200000001</v>
          </cell>
          <cell r="K35">
            <v>1151986.04</v>
          </cell>
          <cell r="L35">
            <v>2976007.21</v>
          </cell>
          <cell r="M35">
            <v>3587410.51</v>
          </cell>
        </row>
        <row r="36">
          <cell r="B36">
            <v>3209432.65</v>
          </cell>
          <cell r="C36">
            <v>2299182.7599999998</v>
          </cell>
          <cell r="D36">
            <v>2521111.2999999998</v>
          </cell>
          <cell r="E36">
            <v>501590.02</v>
          </cell>
          <cell r="F36">
            <v>0</v>
          </cell>
          <cell r="G36">
            <v>1229813.72</v>
          </cell>
          <cell r="H36">
            <v>28286656.02</v>
          </cell>
          <cell r="I36">
            <v>1516292.07</v>
          </cell>
          <cell r="J36">
            <v>2152988.1800000002</v>
          </cell>
          <cell r="K36">
            <v>1151986.04</v>
          </cell>
          <cell r="L36">
            <v>2426267.37</v>
          </cell>
          <cell r="M36">
            <v>2775582.77</v>
          </cell>
        </row>
        <row r="37">
          <cell r="B37">
            <v>3209432.65</v>
          </cell>
          <cell r="C37">
            <v>2011036.55</v>
          </cell>
          <cell r="D37">
            <v>222155.7</v>
          </cell>
          <cell r="E37">
            <v>2277759.1800000002</v>
          </cell>
          <cell r="F37">
            <v>0</v>
          </cell>
          <cell r="G37">
            <v>2430264.83</v>
          </cell>
          <cell r="H37">
            <v>28286656.02</v>
          </cell>
          <cell r="I37">
            <v>6116431.0099999998</v>
          </cell>
          <cell r="J37">
            <v>1882488.64</v>
          </cell>
          <cell r="K37">
            <v>1151986.04</v>
          </cell>
          <cell r="L37">
            <v>1398424.62</v>
          </cell>
          <cell r="M37">
            <v>2775582.77</v>
          </cell>
        </row>
        <row r="38">
          <cell r="B38">
            <v>5298405.99</v>
          </cell>
          <cell r="C38">
            <v>0</v>
          </cell>
          <cell r="D38">
            <v>222155.7</v>
          </cell>
          <cell r="E38">
            <v>2194103.7799999998</v>
          </cell>
          <cell r="F38">
            <v>0</v>
          </cell>
          <cell r="G38">
            <v>3009108.32</v>
          </cell>
          <cell r="H38">
            <v>0</v>
          </cell>
          <cell r="I38">
            <v>1295451.05</v>
          </cell>
          <cell r="J38">
            <v>0</v>
          </cell>
          <cell r="K38">
            <v>4600018.26</v>
          </cell>
          <cell r="L38">
            <v>2930374.51</v>
          </cell>
          <cell r="M38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ource&gt;&gt;&gt;"/>
      <sheetName val="Use Tax"/>
      <sheetName val="Sales Tax"/>
    </sheetNames>
    <sheetDataSet>
      <sheetData sheetId="0">
        <row r="2">
          <cell r="A2">
            <v>44835</v>
          </cell>
          <cell r="B2">
            <v>6569463.9000000004</v>
          </cell>
          <cell r="C2">
            <v>44883</v>
          </cell>
        </row>
        <row r="3">
          <cell r="A3">
            <v>44866</v>
          </cell>
          <cell r="B3">
            <v>8069191.6699999999</v>
          </cell>
          <cell r="C3">
            <v>44911</v>
          </cell>
        </row>
        <row r="4">
          <cell r="A4">
            <v>44896</v>
          </cell>
          <cell r="B4">
            <v>8755749.4600000009</v>
          </cell>
          <cell r="C4">
            <v>44945</v>
          </cell>
        </row>
        <row r="5">
          <cell r="A5">
            <v>44927</v>
          </cell>
          <cell r="B5">
            <v>5933155.2300000004</v>
          </cell>
          <cell r="C5">
            <v>44974</v>
          </cell>
        </row>
        <row r="6">
          <cell r="A6">
            <v>44958</v>
          </cell>
          <cell r="B6">
            <v>7176445.9500000002</v>
          </cell>
          <cell r="C6">
            <v>45002</v>
          </cell>
        </row>
        <row r="7">
          <cell r="A7">
            <v>44986</v>
          </cell>
          <cell r="B7">
            <v>8878877.9600000009</v>
          </cell>
          <cell r="C7">
            <v>45035</v>
          </cell>
        </row>
        <row r="8">
          <cell r="A8">
            <v>45017</v>
          </cell>
          <cell r="B8">
            <v>5582514.8200000003</v>
          </cell>
          <cell r="C8">
            <v>45065</v>
          </cell>
        </row>
        <row r="9">
          <cell r="A9">
            <v>45047</v>
          </cell>
          <cell r="B9">
            <v>7785152.2400000002</v>
          </cell>
          <cell r="C9">
            <v>45096</v>
          </cell>
        </row>
        <row r="10">
          <cell r="A10">
            <v>45078</v>
          </cell>
          <cell r="B10">
            <v>6785222.1299999999</v>
          </cell>
          <cell r="C10">
            <v>45126</v>
          </cell>
        </row>
        <row r="11">
          <cell r="A11">
            <v>45108</v>
          </cell>
          <cell r="B11">
            <v>5933586.4000000004</v>
          </cell>
          <cell r="C11">
            <v>45156</v>
          </cell>
        </row>
        <row r="12">
          <cell r="A12">
            <v>45139</v>
          </cell>
          <cell r="B12">
            <v>6084154.75</v>
          </cell>
          <cell r="C12">
            <v>45188</v>
          </cell>
        </row>
        <row r="13">
          <cell r="A13">
            <v>45170</v>
          </cell>
          <cell r="B13">
            <v>5274442.8499999996</v>
          </cell>
          <cell r="C13">
            <v>45218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paid Insurance"/>
      <sheetName val="GL Accounts 09302022"/>
      <sheetName val="GL Accounts - 09302023"/>
      <sheetName val="Pivot Table"/>
      <sheetName val="GL Detail"/>
    </sheetNames>
    <sheetDataSet>
      <sheetData sheetId="0">
        <row r="38">
          <cell r="T38">
            <v>-18714931.699999999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urce"/>
      <sheetName val="Prepayment"/>
      <sheetName val="SAP"/>
      <sheetName val="Detail"/>
      <sheetName val="TEEEF Amort"/>
      <sheetName val="Opening Balances"/>
      <sheetName val="GL188010 Detail"/>
      <sheetName val="144010"/>
    </sheetNames>
    <sheetDataSet>
      <sheetData sheetId="0" refreshError="1"/>
      <sheetData sheetId="1">
        <row r="77">
          <cell r="Q77">
            <v>-7980085.4999999981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dule K"/>
      <sheetName val="SAP"/>
    </sheetNames>
    <sheetDataSet>
      <sheetData sheetId="0">
        <row r="14">
          <cell r="B14" t="str">
            <v>Oper Supv &amp; Eng</v>
          </cell>
          <cell r="C14">
            <v>489128.73</v>
          </cell>
        </row>
        <row r="15">
          <cell r="B15" t="str">
            <v>LoadDispatch-Reliability</v>
          </cell>
          <cell r="C15">
            <v>82.95</v>
          </cell>
        </row>
        <row r="16">
          <cell r="B16" t="str">
            <v>LdDsptch-Mntr&amp;OpTransSyst</v>
          </cell>
          <cell r="C16">
            <v>2708.31</v>
          </cell>
        </row>
        <row r="17">
          <cell r="B17" t="str">
            <v>LdDsptch-TransSrvc&amp;Sched</v>
          </cell>
          <cell r="C17">
            <v>156.64999999999998</v>
          </cell>
        </row>
        <row r="18">
          <cell r="B18" t="str">
            <v>Schd,SystCntrl&amp;DsptchSrvc</v>
          </cell>
          <cell r="C18">
            <v>973.21000000000038</v>
          </cell>
        </row>
        <row r="19">
          <cell r="B19" t="str">
            <v>Station Exp</v>
          </cell>
          <cell r="C19">
            <v>94574.080000000002</v>
          </cell>
        </row>
        <row r="20">
          <cell r="B20" t="str">
            <v>Overhead Line Exp</v>
          </cell>
          <cell r="C20">
            <v>275624.74999999994</v>
          </cell>
        </row>
        <row r="21">
          <cell r="B21" t="str">
            <v>Misc Transmission Ex</v>
          </cell>
          <cell r="C21">
            <v>504361.37</v>
          </cell>
        </row>
        <row r="22">
          <cell r="B22" t="str">
            <v>Maint of Structures</v>
          </cell>
          <cell r="C22">
            <v>137809.97</v>
          </cell>
        </row>
        <row r="23">
          <cell r="B23" t="str">
            <v>Maint of Sta Equip</v>
          </cell>
          <cell r="C23">
            <v>420180.79999999993</v>
          </cell>
        </row>
        <row r="24">
          <cell r="B24" t="str">
            <v>Maint of Ovrhd Lines</v>
          </cell>
          <cell r="C24">
            <v>643123.98</v>
          </cell>
        </row>
        <row r="25">
          <cell r="B25" t="str">
            <v>Maint of Misc Trans</v>
          </cell>
          <cell r="C25">
            <v>3831.5399999999995</v>
          </cell>
        </row>
        <row r="26">
          <cell r="B26" t="str">
            <v>Oper Supv &amp; Eng</v>
          </cell>
          <cell r="C26">
            <v>1013263.02</v>
          </cell>
        </row>
        <row r="27">
          <cell r="B27" t="str">
            <v>Load Dispatching</v>
          </cell>
          <cell r="C27">
            <v>2402.58</v>
          </cell>
        </row>
        <row r="28">
          <cell r="B28" t="str">
            <v>Station Exp</v>
          </cell>
          <cell r="C28">
            <v>342637.89</v>
          </cell>
        </row>
        <row r="29">
          <cell r="B29" t="str">
            <v>Ovrhd Line Exp</v>
          </cell>
          <cell r="C29">
            <v>907526.35</v>
          </cell>
        </row>
        <row r="30">
          <cell r="B30" t="str">
            <v>Undrgr Line Exp</v>
          </cell>
          <cell r="C30">
            <v>1097412.25</v>
          </cell>
        </row>
        <row r="31">
          <cell r="B31" t="str">
            <v>St Light &amp; Signal Ex</v>
          </cell>
          <cell r="C31">
            <v>2799.3000000000006</v>
          </cell>
        </row>
        <row r="32">
          <cell r="B32" t="str">
            <v>Meter Exp</v>
          </cell>
          <cell r="C32">
            <v>1376456.2799999998</v>
          </cell>
        </row>
        <row r="33">
          <cell r="B33" t="str">
            <v>Cust Installat Exp</v>
          </cell>
          <cell r="C33">
            <v>255003.85</v>
          </cell>
        </row>
        <row r="34">
          <cell r="B34" t="str">
            <v>Misc Distrib Exp</v>
          </cell>
          <cell r="C34">
            <v>597057.52000000014</v>
          </cell>
        </row>
        <row r="35">
          <cell r="B35" t="str">
            <v>Maint Supv &amp; Eng</v>
          </cell>
          <cell r="C35">
            <v>105115.98</v>
          </cell>
        </row>
        <row r="36">
          <cell r="B36" t="str">
            <v>Maint of Structures</v>
          </cell>
          <cell r="C36">
            <v>16139.879999999997</v>
          </cell>
        </row>
        <row r="37">
          <cell r="B37" t="str">
            <v>Maint of Sta Equip</v>
          </cell>
          <cell r="C37">
            <v>482614.89999999997</v>
          </cell>
        </row>
        <row r="38">
          <cell r="B38" t="str">
            <v>Maint of Ovhd Lines</v>
          </cell>
          <cell r="C38">
            <v>2186732.84</v>
          </cell>
        </row>
        <row r="39">
          <cell r="B39" t="str">
            <v>Maint of Undrg Lines</v>
          </cell>
          <cell r="C39">
            <v>454098.54000000004</v>
          </cell>
        </row>
        <row r="40">
          <cell r="B40" t="str">
            <v>Maint St Lite &amp; Sig</v>
          </cell>
          <cell r="C40">
            <v>127316.73000000001</v>
          </cell>
        </row>
        <row r="41">
          <cell r="B41" t="str">
            <v>Maint of Misc Distr</v>
          </cell>
          <cell r="C41">
            <v>52.32</v>
          </cell>
        </row>
        <row r="42">
          <cell r="B42" t="str">
            <v>Meter Reading Exp</v>
          </cell>
          <cell r="C42">
            <v>285.06</v>
          </cell>
        </row>
        <row r="43">
          <cell r="B43" t="str">
            <v>Cust Records &amp; Colle</v>
          </cell>
          <cell r="C43">
            <v>286510.65000000002</v>
          </cell>
        </row>
        <row r="44">
          <cell r="B44" t="str">
            <v>Supervision</v>
          </cell>
          <cell r="C44">
            <v>139.35</v>
          </cell>
        </row>
        <row r="45">
          <cell r="B45" t="str">
            <v>Cust Assistance Exp</v>
          </cell>
          <cell r="C45">
            <v>24606.770000000004</v>
          </cell>
        </row>
        <row r="46">
          <cell r="B46" t="str">
            <v>Info &amp; Instruc Adv</v>
          </cell>
          <cell r="C46">
            <v>2254.92</v>
          </cell>
        </row>
        <row r="47">
          <cell r="B47" t="str">
            <v>Admin &amp; Gen Salaries</v>
          </cell>
          <cell r="C47">
            <v>5911.24</v>
          </cell>
        </row>
        <row r="48">
          <cell r="B48" t="str">
            <v>Injuries &amp; Damages</v>
          </cell>
          <cell r="C48">
            <v>260470.08</v>
          </cell>
        </row>
        <row r="49">
          <cell r="B49" t="str">
            <v>Misc General Exps</v>
          </cell>
          <cell r="C49">
            <v>106472.84000000003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1"/>
  <sheetViews>
    <sheetView tabSelected="1" view="pageBreakPreview" topLeftCell="A14" zoomScaleNormal="100" zoomScaleSheetLayoutView="100" workbookViewId="0">
      <selection activeCell="L27" sqref="L27"/>
    </sheetView>
  </sheetViews>
  <sheetFormatPr defaultColWidth="9.109375" defaultRowHeight="13.2"/>
  <cols>
    <col min="1" max="1" width="1.44140625" customWidth="1"/>
    <col min="2" max="2" width="5.6640625" customWidth="1"/>
    <col min="3" max="3" width="1.44140625" customWidth="1"/>
    <col min="4" max="4" width="37.109375" customWidth="1"/>
    <col min="5" max="5" width="1.44140625" customWidth="1"/>
    <col min="6" max="6" width="14.6640625" customWidth="1"/>
    <col min="7" max="7" width="1.44140625" customWidth="1"/>
    <col min="8" max="8" width="14.6640625" customWidth="1"/>
    <col min="9" max="9" width="1.44140625" customWidth="1"/>
    <col min="10" max="10" width="10.6640625" customWidth="1"/>
    <col min="11" max="11" width="4.6640625" style="48" customWidth="1"/>
    <col min="12" max="12" width="10.6640625" style="48" customWidth="1"/>
    <col min="13" max="13" width="4.6640625" style="48" customWidth="1"/>
    <col min="14" max="14" width="10.6640625" customWidth="1"/>
    <col min="15" max="15" width="1.44140625" customWidth="1"/>
    <col min="16" max="16" width="14.6640625" customWidth="1"/>
    <col min="17" max="17" width="1.44140625" customWidth="1"/>
    <col min="19" max="19" width="9.109375" customWidth="1"/>
  </cols>
  <sheetData>
    <row r="2" spans="2:16">
      <c r="B2" s="212" t="s">
        <v>0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2:16">
      <c r="B3" s="212" t="s">
        <v>228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2:16">
      <c r="B4" s="212" t="s">
        <v>1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2:16">
      <c r="B5" s="213" t="s">
        <v>2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2:16">
      <c r="B6" s="7"/>
      <c r="C6" s="7"/>
      <c r="D6" s="7"/>
      <c r="E6" s="7"/>
      <c r="F6" s="7"/>
      <c r="G6" s="7"/>
      <c r="H6" s="7"/>
      <c r="I6" s="7"/>
      <c r="J6" s="7"/>
      <c r="K6" s="182"/>
      <c r="L6" s="182"/>
      <c r="M6" s="182"/>
      <c r="N6" s="7"/>
      <c r="O6" s="7"/>
      <c r="P6" s="7"/>
    </row>
    <row r="7" spans="2:16" s="1" customFormat="1" ht="38.25" customHeight="1">
      <c r="B7" s="8" t="s">
        <v>3</v>
      </c>
      <c r="C7" s="8"/>
      <c r="D7" s="8" t="s">
        <v>4</v>
      </c>
      <c r="E7" s="26"/>
      <c r="F7" s="8" t="s">
        <v>5</v>
      </c>
      <c r="G7" s="26"/>
      <c r="H7" s="8" t="s">
        <v>6</v>
      </c>
      <c r="I7" s="26"/>
      <c r="J7" s="8" t="s">
        <v>7</v>
      </c>
      <c r="K7" s="8" t="s">
        <v>8</v>
      </c>
      <c r="L7" s="8" t="s">
        <v>9</v>
      </c>
      <c r="M7" s="8" t="s">
        <v>8</v>
      </c>
      <c r="N7" s="8" t="s">
        <v>10</v>
      </c>
      <c r="O7" s="74"/>
      <c r="P7" s="8" t="s">
        <v>11</v>
      </c>
    </row>
    <row r="8" spans="2:16">
      <c r="B8" s="7"/>
      <c r="C8" s="7"/>
      <c r="D8" s="7"/>
      <c r="E8" s="7"/>
      <c r="F8" s="7"/>
      <c r="G8" s="7"/>
      <c r="H8" s="7"/>
      <c r="I8" s="7"/>
      <c r="J8" s="7"/>
      <c r="K8" s="182"/>
      <c r="L8" s="182"/>
      <c r="M8" s="182"/>
      <c r="N8" s="7"/>
      <c r="O8" s="7"/>
      <c r="P8" s="7"/>
    </row>
    <row r="9" spans="2:16">
      <c r="B9" s="182">
        <v>1</v>
      </c>
      <c r="C9" s="182"/>
      <c r="D9" s="75" t="s">
        <v>12</v>
      </c>
      <c r="E9" s="7"/>
      <c r="F9" s="196">
        <v>0</v>
      </c>
      <c r="G9" s="196"/>
      <c r="H9" s="196"/>
      <c r="I9" s="41"/>
      <c r="J9" s="44"/>
      <c r="K9" s="44"/>
      <c r="L9" s="44"/>
      <c r="M9" s="44"/>
      <c r="N9" s="44"/>
      <c r="O9" s="41"/>
      <c r="P9" s="91"/>
    </row>
    <row r="10" spans="2:16">
      <c r="B10" s="182" t="str">
        <f>IF(D10="","",MAX(B$9:B9)+1)</f>
        <v/>
      </c>
      <c r="C10" s="182"/>
      <c r="D10" s="12"/>
      <c r="E10" s="7"/>
      <c r="F10" s="16"/>
      <c r="G10" s="7"/>
      <c r="H10" s="16"/>
      <c r="I10" s="7"/>
      <c r="J10" s="5"/>
      <c r="K10" s="5"/>
      <c r="L10" s="5"/>
      <c r="M10" s="5"/>
      <c r="N10" s="5"/>
      <c r="O10" s="7"/>
      <c r="P10" s="45"/>
    </row>
    <row r="11" spans="2:16">
      <c r="B11" s="182">
        <f>IF(D11="","",MAX(B$9:B10)+1)</f>
        <v>2</v>
      </c>
      <c r="C11" s="182"/>
      <c r="D11" s="76" t="s">
        <v>13</v>
      </c>
      <c r="E11" s="7"/>
      <c r="F11" s="146">
        <v>0</v>
      </c>
      <c r="G11" s="45"/>
      <c r="H11" s="45"/>
      <c r="I11" s="7"/>
      <c r="J11" s="5"/>
      <c r="K11" s="5"/>
      <c r="L11" s="5"/>
      <c r="M11" s="5"/>
      <c r="N11" s="5"/>
      <c r="O11" s="7"/>
      <c r="P11" s="29"/>
    </row>
    <row r="12" spans="2:16">
      <c r="B12" s="182">
        <f>IF(D12="","",MAX(B$9:B11)+1)</f>
        <v>3</v>
      </c>
      <c r="C12" s="182"/>
      <c r="D12" s="76" t="s">
        <v>14</v>
      </c>
      <c r="E12" s="7"/>
      <c r="F12" s="146">
        <v>0</v>
      </c>
      <c r="G12" s="45"/>
      <c r="H12" s="73"/>
      <c r="I12" s="7"/>
      <c r="J12" s="5"/>
      <c r="K12" s="5"/>
      <c r="L12" s="5"/>
      <c r="M12" s="5"/>
      <c r="N12" s="5"/>
      <c r="O12" s="7"/>
      <c r="P12" s="32"/>
    </row>
    <row r="13" spans="2:16">
      <c r="B13" s="182">
        <f>IF(D13="","",MAX(B$9:B12)+1)</f>
        <v>4</v>
      </c>
      <c r="C13" s="182"/>
      <c r="D13" s="76" t="s">
        <v>15</v>
      </c>
      <c r="E13" s="7"/>
      <c r="F13" s="146">
        <v>0</v>
      </c>
      <c r="G13" s="45"/>
      <c r="H13" s="73"/>
      <c r="I13" s="7"/>
      <c r="J13" s="5"/>
      <c r="K13" s="5"/>
      <c r="L13" s="5"/>
      <c r="M13" s="5"/>
      <c r="N13" s="5"/>
      <c r="O13" s="7"/>
      <c r="P13" s="32"/>
    </row>
    <row r="14" spans="2:16">
      <c r="B14" s="182">
        <f>IF(D14="","",MAX(B$9:B13)+1)</f>
        <v>5</v>
      </c>
      <c r="C14" s="182"/>
      <c r="D14" s="76" t="s">
        <v>16</v>
      </c>
      <c r="E14" s="7"/>
      <c r="F14" s="204">
        <v>0</v>
      </c>
      <c r="G14" s="197"/>
      <c r="H14" s="198"/>
      <c r="I14" s="199"/>
      <c r="J14" s="200"/>
      <c r="K14" s="200"/>
      <c r="L14" s="200"/>
      <c r="M14" s="200"/>
      <c r="N14" s="200"/>
      <c r="O14" s="199"/>
      <c r="P14" s="138"/>
    </row>
    <row r="15" spans="2:16">
      <c r="B15" s="182" t="str">
        <f>IF(D15="","",MAX(B$9:B14)+1)</f>
        <v/>
      </c>
      <c r="C15" s="182"/>
      <c r="D15" s="11"/>
      <c r="E15" s="7"/>
      <c r="F15" s="73">
        <v>0</v>
      </c>
      <c r="G15" s="7"/>
      <c r="H15" s="16"/>
      <c r="I15" s="7"/>
      <c r="J15" s="5"/>
      <c r="K15" s="5"/>
      <c r="L15" s="5"/>
      <c r="M15" s="5"/>
      <c r="N15" s="5"/>
      <c r="O15" s="7"/>
      <c r="P15" s="16"/>
    </row>
    <row r="16" spans="2:16">
      <c r="B16" s="182">
        <f>IF(D16="","",MAX(B$9:B15)+1)</f>
        <v>6</v>
      </c>
      <c r="C16" s="182"/>
      <c r="D16" s="75" t="s">
        <v>17</v>
      </c>
      <c r="E16" s="7"/>
      <c r="F16" s="201">
        <f>F9-SUM(F11:F15)</f>
        <v>0</v>
      </c>
      <c r="G16" s="202"/>
      <c r="H16" s="202">
        <f>+F16/365</f>
        <v>0</v>
      </c>
      <c r="I16" s="79"/>
      <c r="J16" s="81">
        <f>ROUND(A!$E$13,2)</f>
        <v>51.28</v>
      </c>
      <c r="K16" s="81" t="s">
        <v>18</v>
      </c>
      <c r="L16" s="81">
        <f>ROUND(+B!H19,2)</f>
        <v>-44.94</v>
      </c>
      <c r="M16" s="81" t="s">
        <v>19</v>
      </c>
      <c r="N16" s="81">
        <f>SUM(J16,L16)</f>
        <v>6.3400000000000034</v>
      </c>
      <c r="O16" s="79"/>
      <c r="P16" s="80">
        <f>+H16*N16</f>
        <v>0</v>
      </c>
    </row>
    <row r="17" spans="2:16">
      <c r="B17" s="182" t="str">
        <f>IF(D17="","",MAX(B$9:B16)+1)</f>
        <v/>
      </c>
      <c r="C17" s="182"/>
      <c r="D17" s="11"/>
      <c r="E17" s="7"/>
      <c r="F17" s="16"/>
      <c r="G17" s="7"/>
      <c r="H17" s="16"/>
      <c r="I17" s="7"/>
      <c r="J17" s="5"/>
      <c r="K17" s="5"/>
      <c r="L17" s="5"/>
      <c r="M17" s="5"/>
      <c r="N17" s="5"/>
      <c r="O17" s="7"/>
      <c r="P17" s="16"/>
    </row>
    <row r="18" spans="2:16">
      <c r="B18" s="182">
        <f>IF(D18="","",MAX(B$9:B17)+1)</f>
        <v>7</v>
      </c>
      <c r="C18" s="182"/>
      <c r="D18" s="77" t="s">
        <v>20</v>
      </c>
      <c r="E18" s="7"/>
      <c r="F18" s="10"/>
      <c r="G18" s="7"/>
      <c r="H18" s="10"/>
      <c r="I18" s="7"/>
      <c r="J18" s="5"/>
      <c r="K18" s="5"/>
      <c r="L18" s="5"/>
      <c r="M18" s="5"/>
      <c r="N18" s="5"/>
      <c r="O18" s="7"/>
      <c r="P18" s="10"/>
    </row>
    <row r="19" spans="2:16">
      <c r="B19" s="182">
        <f>IF(D19="","",MAX(B$9:B18)+1)</f>
        <v>8</v>
      </c>
      <c r="C19" s="182"/>
      <c r="D19" s="72" t="s">
        <v>21</v>
      </c>
      <c r="E19" s="7"/>
      <c r="F19" s="16">
        <v>0</v>
      </c>
      <c r="G19" s="7"/>
      <c r="H19" s="45">
        <f>F19/365</f>
        <v>0</v>
      </c>
      <c r="I19" s="7"/>
      <c r="J19" s="5">
        <f>J16</f>
        <v>51.28</v>
      </c>
      <c r="K19" s="5" t="s">
        <v>18</v>
      </c>
      <c r="L19" s="5">
        <f>ROUND('C'!N14,0)</f>
        <v>-37</v>
      </c>
      <c r="M19" s="5" t="s">
        <v>22</v>
      </c>
      <c r="N19" s="5">
        <f>SUM(J19,L19)</f>
        <v>14.280000000000001</v>
      </c>
      <c r="O19" s="7"/>
      <c r="P19" s="29">
        <f>+H19*N19</f>
        <v>0</v>
      </c>
    </row>
    <row r="20" spans="2:16">
      <c r="B20" s="182">
        <f>IF(D20="","",MAX(B$9:B19)+1)</f>
        <v>9</v>
      </c>
      <c r="C20" s="182"/>
      <c r="D20" s="72" t="s">
        <v>23</v>
      </c>
      <c r="E20" s="7"/>
      <c r="F20" s="203">
        <v>0</v>
      </c>
      <c r="G20" s="41"/>
      <c r="H20" s="51">
        <f>+F20/365</f>
        <v>0</v>
      </c>
      <c r="I20" s="41"/>
      <c r="J20" s="44">
        <v>0</v>
      </c>
      <c r="K20" s="44"/>
      <c r="L20" s="44">
        <v>0</v>
      </c>
      <c r="M20" s="44"/>
      <c r="N20" s="44">
        <f>SUM(J20,L20)</f>
        <v>0</v>
      </c>
      <c r="O20" s="41"/>
      <c r="P20" s="42">
        <f>+H20*N20</f>
        <v>0</v>
      </c>
    </row>
    <row r="21" spans="2:16">
      <c r="B21" s="182">
        <f>IF(D21="","",MAX(B$9:B20)+1)</f>
        <v>10</v>
      </c>
      <c r="C21" s="182"/>
      <c r="D21" s="12" t="s">
        <v>24</v>
      </c>
      <c r="E21" s="7"/>
      <c r="F21" s="10">
        <f>SUM(F19:F20)</f>
        <v>0</v>
      </c>
      <c r="G21" s="7"/>
      <c r="H21" s="10">
        <f>SUM(H19:H20)</f>
        <v>0</v>
      </c>
      <c r="I21" s="7"/>
      <c r="J21" s="5"/>
      <c r="K21" s="5"/>
      <c r="L21" s="5"/>
      <c r="M21" s="5"/>
      <c r="N21" s="5"/>
      <c r="O21" s="7"/>
      <c r="P21" s="29">
        <f>SUM(P19:P20)</f>
        <v>0</v>
      </c>
    </row>
    <row r="22" spans="2:16">
      <c r="B22" s="182" t="str">
        <f>IF(D22="","",MAX(B$9:B21)+1)</f>
        <v/>
      </c>
      <c r="C22" s="182"/>
      <c r="D22" s="11"/>
      <c r="E22" s="7"/>
      <c r="F22" s="16"/>
      <c r="G22" s="7"/>
      <c r="H22" s="16"/>
      <c r="I22" s="7"/>
      <c r="J22" s="5"/>
      <c r="K22" s="5"/>
      <c r="L22" s="5"/>
      <c r="M22" s="5"/>
      <c r="N22" s="5"/>
      <c r="O22" s="7"/>
      <c r="P22" s="16"/>
    </row>
    <row r="23" spans="2:16">
      <c r="B23" s="182">
        <f>IF(D23="","",MAX(B$9:B22)+1)</f>
        <v>11</v>
      </c>
      <c r="C23" s="182"/>
      <c r="D23" s="57" t="s">
        <v>25</v>
      </c>
      <c r="E23" s="7"/>
      <c r="F23" s="10"/>
      <c r="G23" s="7"/>
      <c r="H23" s="10"/>
      <c r="I23" s="7"/>
      <c r="J23" s="5"/>
      <c r="K23" s="5"/>
      <c r="L23" s="5"/>
      <c r="M23" s="5"/>
      <c r="N23" s="5"/>
      <c r="O23" s="7"/>
      <c r="P23" s="29"/>
    </row>
    <row r="24" spans="2:16">
      <c r="B24" s="182">
        <f>IF(D24="","",MAX(B$9:B23)+1)</f>
        <v>12</v>
      </c>
      <c r="C24" s="182"/>
      <c r="D24" s="72" t="s">
        <v>26</v>
      </c>
      <c r="E24" s="7"/>
      <c r="F24" s="45">
        <v>0</v>
      </c>
      <c r="G24" s="7"/>
      <c r="H24" s="45">
        <f>+F24/365</f>
        <v>0</v>
      </c>
      <c r="I24" s="7"/>
      <c r="J24" s="5">
        <f>J16</f>
        <v>51.28</v>
      </c>
      <c r="K24" s="5" t="s">
        <v>18</v>
      </c>
      <c r="L24" s="5">
        <f>ROUND(+D!G12,0)</f>
        <v>-41</v>
      </c>
      <c r="M24" s="5" t="s">
        <v>27</v>
      </c>
      <c r="N24" s="5">
        <f t="shared" ref="N24:N26" si="0">SUM(J24,L24)</f>
        <v>10.280000000000001</v>
      </c>
      <c r="O24" s="7"/>
      <c r="P24" s="29">
        <f>+H24*N24</f>
        <v>0</v>
      </c>
    </row>
    <row r="25" spans="2:16">
      <c r="B25" s="182">
        <f>IF(D25="","",MAX(B$9:B24)+1)</f>
        <v>13</v>
      </c>
      <c r="C25" s="182"/>
      <c r="D25" s="72" t="s">
        <v>28</v>
      </c>
      <c r="E25" s="7"/>
      <c r="F25" s="73">
        <v>0</v>
      </c>
      <c r="G25" s="7"/>
      <c r="H25" s="73">
        <f>+F25/365</f>
        <v>0</v>
      </c>
      <c r="I25" s="7"/>
      <c r="J25" s="5">
        <f>J16</f>
        <v>51.28</v>
      </c>
      <c r="K25" s="5" t="s">
        <v>18</v>
      </c>
      <c r="L25" s="5">
        <f>ROUND(E!K22,0)</f>
        <v>47</v>
      </c>
      <c r="M25" s="5" t="s">
        <v>29</v>
      </c>
      <c r="N25" s="5">
        <f t="shared" si="0"/>
        <v>98.28</v>
      </c>
      <c r="O25" s="7"/>
      <c r="P25" s="32">
        <f>+H25*N25</f>
        <v>0</v>
      </c>
    </row>
    <row r="26" spans="2:16">
      <c r="B26" s="182">
        <f>IF(D26="","",MAX(B$9:B25)+1)</f>
        <v>14</v>
      </c>
      <c r="C26" s="182"/>
      <c r="D26" s="72" t="s">
        <v>30</v>
      </c>
      <c r="E26" s="7"/>
      <c r="F26" s="73">
        <v>0</v>
      </c>
      <c r="G26" s="7"/>
      <c r="H26" s="73">
        <f>+F26/365</f>
        <v>0</v>
      </c>
      <c r="I26" s="7"/>
      <c r="J26" s="5">
        <f>J16</f>
        <v>51.28</v>
      </c>
      <c r="K26" s="5" t="s">
        <v>18</v>
      </c>
      <c r="L26" s="5">
        <f>ROUND(F!N1005,0)</f>
        <v>10</v>
      </c>
      <c r="M26" s="5" t="s">
        <v>31</v>
      </c>
      <c r="N26" s="5">
        <f t="shared" si="0"/>
        <v>61.28</v>
      </c>
      <c r="O26" s="7"/>
      <c r="P26" s="32">
        <f>+H26*N26</f>
        <v>0</v>
      </c>
    </row>
    <row r="27" spans="2:16" ht="15">
      <c r="B27" s="182">
        <f>IF(D27="","",MAX(B$9:B26)+1)</f>
        <v>15</v>
      </c>
      <c r="C27" s="182"/>
      <c r="D27" s="72" t="s">
        <v>32</v>
      </c>
      <c r="E27" s="7"/>
      <c r="F27" s="51">
        <v>0</v>
      </c>
      <c r="G27" s="206"/>
      <c r="H27" s="51">
        <f>+F27/365</f>
        <v>0</v>
      </c>
      <c r="I27" s="206"/>
      <c r="J27" s="44">
        <f>J16</f>
        <v>51.28</v>
      </c>
      <c r="K27" s="44" t="s">
        <v>18</v>
      </c>
      <c r="L27" s="44">
        <f>ROUND(G!P31,0)</f>
        <v>-218</v>
      </c>
      <c r="M27" s="44" t="s">
        <v>33</v>
      </c>
      <c r="N27" s="44">
        <f>SUM(J27,L27)</f>
        <v>-166.72</v>
      </c>
      <c r="O27" s="206"/>
      <c r="P27" s="42">
        <f>+H27*N27</f>
        <v>0</v>
      </c>
    </row>
    <row r="28" spans="2:16">
      <c r="B28" s="182">
        <f>IF(D28="","",MAX(B$9:B27)+1)</f>
        <v>16</v>
      </c>
      <c r="D28" s="205" t="s">
        <v>25</v>
      </c>
      <c r="F28" s="31">
        <f>SUM(F24:F27)</f>
        <v>0</v>
      </c>
      <c r="H28" s="31">
        <f>SUM(H24:H27)</f>
        <v>0</v>
      </c>
    </row>
    <row r="29" spans="2:16">
      <c r="B29" s="182" t="str">
        <f>IF(D29="","",MAX(B$9:B28)+1)</f>
        <v/>
      </c>
      <c r="C29" s="182"/>
      <c r="D29" s="12"/>
      <c r="E29" s="7"/>
      <c r="F29" s="16"/>
      <c r="G29" s="7"/>
      <c r="H29" s="16"/>
      <c r="I29" s="7"/>
      <c r="J29" s="5"/>
      <c r="K29" s="5"/>
      <c r="L29" s="5"/>
      <c r="M29" s="5"/>
      <c r="N29" s="5"/>
      <c r="O29" s="7"/>
      <c r="P29" s="45"/>
    </row>
    <row r="30" spans="2:16">
      <c r="B30" s="182">
        <f>IF(D30="","",MAX(B$9:B29)+1)</f>
        <v>17</v>
      </c>
      <c r="C30" s="182"/>
      <c r="D30" s="12" t="s">
        <v>34</v>
      </c>
      <c r="E30" s="7"/>
      <c r="F30" s="209">
        <v>0</v>
      </c>
      <c r="G30" s="13"/>
      <c r="H30" s="145">
        <f>+F30/365</f>
        <v>0</v>
      </c>
      <c r="I30" s="13"/>
      <c r="J30" s="143">
        <v>0</v>
      </c>
      <c r="K30" s="143"/>
      <c r="L30" s="143">
        <v>0</v>
      </c>
      <c r="M30" s="143"/>
      <c r="N30" s="143">
        <f>SUM(J30,L30)</f>
        <v>0</v>
      </c>
      <c r="O30" s="13"/>
      <c r="P30" s="34">
        <f>+H30*N30</f>
        <v>0</v>
      </c>
    </row>
    <row r="31" spans="2:16">
      <c r="B31" s="182" t="str">
        <f>IF(D31="","",MAX(B$9:B30)+1)</f>
        <v/>
      </c>
      <c r="C31" s="182"/>
      <c r="D31" s="12"/>
      <c r="E31" s="7"/>
      <c r="F31" s="208"/>
      <c r="G31" s="199"/>
      <c r="H31" s="208"/>
      <c r="I31" s="199"/>
      <c r="J31" s="200"/>
      <c r="K31" s="200"/>
      <c r="L31" s="200"/>
      <c r="M31" s="200"/>
      <c r="N31" s="200"/>
      <c r="O31" s="199"/>
      <c r="P31" s="197"/>
    </row>
    <row r="32" spans="2:16">
      <c r="B32" s="182">
        <f>IF(D32="","",MAX(B$9:B31)+1)</f>
        <v>18</v>
      </c>
      <c r="C32" s="182"/>
      <c r="D32" s="12" t="s">
        <v>35</v>
      </c>
      <c r="E32" s="7"/>
      <c r="F32" s="209">
        <v>0</v>
      </c>
      <c r="G32" s="13"/>
      <c r="H32" s="145">
        <f>+F32/365</f>
        <v>0</v>
      </c>
      <c r="I32" s="13"/>
      <c r="J32" s="143">
        <v>0</v>
      </c>
      <c r="K32" s="143"/>
      <c r="L32" s="143">
        <v>0</v>
      </c>
      <c r="M32" s="143"/>
      <c r="N32" s="143">
        <f>SUM(J32,L32)</f>
        <v>0</v>
      </c>
      <c r="O32" s="13"/>
      <c r="P32" s="34">
        <f>+H32*N32</f>
        <v>0</v>
      </c>
    </row>
    <row r="33" spans="2:16">
      <c r="B33" s="182" t="str">
        <f>IF(D33="","",MAX(B$9:B32)+1)</f>
        <v/>
      </c>
      <c r="C33" s="182"/>
      <c r="D33" s="12"/>
      <c r="E33" s="7"/>
      <c r="F33" s="16"/>
      <c r="G33" s="7"/>
      <c r="H33" s="16"/>
      <c r="I33" s="7"/>
      <c r="J33" s="5"/>
      <c r="K33" s="5"/>
      <c r="L33" s="5"/>
      <c r="M33" s="5"/>
      <c r="N33" s="5"/>
      <c r="O33" s="7"/>
      <c r="P33" s="45"/>
    </row>
    <row r="34" spans="2:16">
      <c r="B34" s="182">
        <f>IF(D34="","",MAX(B$9:B33)+1)</f>
        <v>19</v>
      </c>
      <c r="C34" s="48"/>
      <c r="D34" s="56" t="s">
        <v>36</v>
      </c>
      <c r="F34" s="210">
        <f>SUM(F16,F21,F28,F30,F32)</f>
        <v>0</v>
      </c>
      <c r="G34" s="124"/>
      <c r="H34" s="210">
        <f>SUM(H16,H21,H28,H30,H32)</f>
        <v>0</v>
      </c>
      <c r="I34" s="124"/>
      <c r="J34" s="211"/>
      <c r="K34" s="211"/>
      <c r="L34" s="211"/>
      <c r="M34" s="211"/>
      <c r="N34" s="211"/>
      <c r="O34" s="124"/>
      <c r="P34" s="210">
        <f>SUM(P16,P21,P28,P30,P32)</f>
        <v>0</v>
      </c>
    </row>
    <row r="35" spans="2:16">
      <c r="B35" s="182" t="str">
        <f>IF(D35="","",MAX(B$9:B34)+1)</f>
        <v/>
      </c>
      <c r="C35" s="182"/>
      <c r="D35" s="12"/>
      <c r="E35" s="7"/>
      <c r="F35" s="16"/>
      <c r="G35" s="7"/>
      <c r="H35" s="16"/>
      <c r="I35" s="7"/>
      <c r="J35" s="5"/>
      <c r="K35" s="5"/>
      <c r="L35" s="5"/>
      <c r="M35" s="5"/>
      <c r="N35" s="5"/>
      <c r="O35" s="7"/>
      <c r="P35" s="45"/>
    </row>
    <row r="36" spans="2:16">
      <c r="B36" s="182" t="str">
        <f>IF(D36="","",MAX(B$9:B35)+1)</f>
        <v/>
      </c>
    </row>
    <row r="37" spans="2:16">
      <c r="B37" s="182">
        <f>IF(D37="","",MAX(B$9:B36)+1)</f>
        <v>20</v>
      </c>
      <c r="C37" s="182"/>
      <c r="D37" s="72" t="s">
        <v>37</v>
      </c>
      <c r="E37" s="7"/>
      <c r="F37" s="16"/>
      <c r="G37" s="7"/>
      <c r="H37" s="16"/>
      <c r="I37" s="7"/>
      <c r="J37" s="5"/>
      <c r="K37" s="5"/>
      <c r="L37" s="5"/>
      <c r="M37" s="5" t="s">
        <v>38</v>
      </c>
      <c r="N37" s="5"/>
      <c r="O37" s="7"/>
      <c r="P37" s="29">
        <f>+H!P41</f>
        <v>4147041.3892032942</v>
      </c>
    </row>
    <row r="38" spans="2:16">
      <c r="B38" s="182">
        <f>IF(D38="","",MAX(B$9:B37)+1)</f>
        <v>21</v>
      </c>
      <c r="C38" s="182"/>
      <c r="D38" s="72" t="s">
        <v>39</v>
      </c>
      <c r="E38" s="7"/>
      <c r="F38" s="16"/>
      <c r="G38" s="7"/>
      <c r="H38" s="16"/>
      <c r="I38" s="7"/>
      <c r="J38" s="5"/>
      <c r="K38" s="5"/>
      <c r="L38" s="5"/>
      <c r="M38" s="5" t="s">
        <v>40</v>
      </c>
      <c r="N38" s="5"/>
      <c r="O38" s="7"/>
      <c r="P38" s="32">
        <f>I!F13</f>
        <v>-8198705.2435890408</v>
      </c>
    </row>
    <row r="39" spans="2:16">
      <c r="B39" s="182" t="str">
        <f>IF(D39="","",MAX(B$9:B38)+1)</f>
        <v/>
      </c>
      <c r="C39" s="182"/>
      <c r="D39" s="12"/>
      <c r="E39" s="7"/>
      <c r="F39" s="16"/>
      <c r="G39" s="7"/>
      <c r="H39" s="16"/>
      <c r="I39" s="7"/>
      <c r="J39" s="5"/>
      <c r="K39" s="5"/>
      <c r="L39" s="5"/>
      <c r="M39" s="5"/>
      <c r="N39" s="5"/>
      <c r="O39" s="7"/>
      <c r="P39" s="45"/>
    </row>
    <row r="40" spans="2:16" ht="13.8" thickBot="1">
      <c r="B40" s="182">
        <f>IF(D40="","",MAX(B$9:B39)+1)</f>
        <v>22</v>
      </c>
      <c r="C40" s="48"/>
      <c r="D40" s="207" t="s">
        <v>41</v>
      </c>
      <c r="E40" s="14"/>
      <c r="F40" s="30">
        <f>SUM(F34:F38)</f>
        <v>0</v>
      </c>
      <c r="G40" s="14"/>
      <c r="H40" s="30">
        <f>SUM(H34:H38)</f>
        <v>0</v>
      </c>
      <c r="I40" s="14"/>
      <c r="J40" s="15"/>
      <c r="K40" s="15"/>
      <c r="L40" s="15"/>
      <c r="M40" s="15"/>
      <c r="N40" s="15"/>
      <c r="O40" s="14"/>
      <c r="P40" s="30">
        <f>SUM(P34:P38)</f>
        <v>-4051663.8543857466</v>
      </c>
    </row>
    <row r="41" spans="2:16" ht="13.8" thickTop="1"/>
  </sheetData>
  <mergeCells count="4">
    <mergeCell ref="B2:P2"/>
    <mergeCell ref="B3:P3"/>
    <mergeCell ref="B4:P4"/>
    <mergeCell ref="B5:P5"/>
  </mergeCells>
  <printOptions horizontalCentered="1"/>
  <pageMargins left="0.7" right="0.7" top="0.75" bottom="0.75" header="0.3" footer="0.3"/>
  <pageSetup scale="92" orientation="landscape" r:id="rId1"/>
  <headerFooter scaleWithDoc="0">
    <oddHeader>&amp;R&amp;"Times New Roman,Regular"&amp;12Exhibit TSL-2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G14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31.6640625" bestFit="1" customWidth="1"/>
    <col min="5" max="5" width="13.109375" customWidth="1"/>
    <col min="6" max="6" width="12.109375" customWidth="1"/>
    <col min="7" max="7" width="1.44140625" customWidth="1"/>
  </cols>
  <sheetData>
    <row r="2" spans="2:7">
      <c r="B2" s="212" t="str">
        <f>Summary!B2</f>
        <v>CenterPoint Energy Houston Electric, LLC</v>
      </c>
      <c r="C2" s="212"/>
      <c r="D2" s="212"/>
      <c r="E2" s="212"/>
      <c r="F2" s="212"/>
    </row>
    <row r="3" spans="2:7">
      <c r="B3" s="212" t="str">
        <f>Summary!B3</f>
        <v>Lead-Lag Study For The Twelve Month Period Ending Sept 30, 2023</v>
      </c>
      <c r="C3" s="212"/>
      <c r="D3" s="212"/>
      <c r="E3" s="212"/>
      <c r="F3" s="212"/>
    </row>
    <row r="4" spans="2:7">
      <c r="B4" s="212" t="s">
        <v>42</v>
      </c>
      <c r="C4" s="212"/>
      <c r="D4" s="212"/>
      <c r="E4" s="212"/>
      <c r="F4" s="212"/>
    </row>
    <row r="5" spans="2:7">
      <c r="B5" s="214"/>
      <c r="C5" s="214"/>
      <c r="D5" s="214"/>
      <c r="E5" s="214"/>
      <c r="F5" s="214"/>
    </row>
    <row r="6" spans="2:7">
      <c r="B6" s="7"/>
      <c r="C6" s="7"/>
      <c r="D6" s="7"/>
      <c r="E6" s="7"/>
      <c r="F6" s="7"/>
    </row>
    <row r="7" spans="2:7" s="1" customFormat="1">
      <c r="B7" s="111" t="s">
        <v>3</v>
      </c>
      <c r="C7" s="111"/>
      <c r="D7" s="111" t="s">
        <v>4</v>
      </c>
      <c r="E7" s="111" t="s">
        <v>7</v>
      </c>
      <c r="F7" s="111" t="s">
        <v>43</v>
      </c>
    </row>
    <row r="8" spans="2:7">
      <c r="B8" s="7"/>
      <c r="C8" s="7"/>
      <c r="D8" s="7"/>
      <c r="E8" s="7"/>
      <c r="F8" s="7"/>
    </row>
    <row r="9" spans="2:7">
      <c r="B9" s="182">
        <v>1</v>
      </c>
      <c r="C9" s="182"/>
      <c r="D9" s="6" t="s">
        <v>44</v>
      </c>
      <c r="E9" s="5">
        <f>365/12/2</f>
        <v>15.208333333333334</v>
      </c>
      <c r="F9" s="5" t="s">
        <v>45</v>
      </c>
      <c r="G9" s="69"/>
    </row>
    <row r="10" spans="2:7">
      <c r="B10" s="182">
        <f>IF(D10="","",MAX(B$9:B9)+1)</f>
        <v>2</v>
      </c>
      <c r="C10" s="182"/>
      <c r="D10" s="6" t="s">
        <v>46</v>
      </c>
      <c r="E10" s="5">
        <f>'A-1'!Y22</f>
        <v>1.4523809523809523</v>
      </c>
      <c r="F10" s="5" t="s">
        <v>47</v>
      </c>
      <c r="G10" s="69"/>
    </row>
    <row r="11" spans="2:7">
      <c r="B11" s="182">
        <f>IF(D11="","",MAX(B$9:B10)+1)</f>
        <v>3</v>
      </c>
      <c r="C11" s="182"/>
      <c r="D11" s="6" t="s">
        <v>48</v>
      </c>
      <c r="E11" s="5">
        <f>'A-2'!F12</f>
        <v>34.618883769178971</v>
      </c>
      <c r="F11" s="5" t="s">
        <v>49</v>
      </c>
      <c r="G11" s="69"/>
    </row>
    <row r="12" spans="2:7">
      <c r="B12" s="182" t="str">
        <f>IF(D12="","",MAX(B$9:B10)+1)</f>
        <v/>
      </c>
      <c r="C12" s="182"/>
      <c r="D12" s="11"/>
      <c r="E12" s="5"/>
      <c r="F12" s="5"/>
    </row>
    <row r="13" spans="2:7" ht="13.8" thickBot="1">
      <c r="B13" s="182">
        <f>IF(D13="","",MAX(B$9:B12)+1)</f>
        <v>4</v>
      </c>
      <c r="C13" s="48"/>
      <c r="D13" s="49" t="s">
        <v>50</v>
      </c>
      <c r="E13" s="15">
        <f>SUM(E9:E11)</f>
        <v>51.279598054893256</v>
      </c>
      <c r="F13" s="30"/>
      <c r="G13" s="69"/>
    </row>
    <row r="14" spans="2:7" ht="13.8" thickTop="1"/>
  </sheetData>
  <mergeCells count="4">
    <mergeCell ref="B2:F2"/>
    <mergeCell ref="B3:F3"/>
    <mergeCell ref="B4:F4"/>
    <mergeCell ref="B5:F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  <ignoredErrors>
    <ignoredError sqref="B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6E252-B201-4B84-B507-64CA97A2B6D0}">
  <dimension ref="B2:AA23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31.6640625" bestFit="1" customWidth="1"/>
    <col min="5" max="25" width="9.6640625" customWidth="1"/>
    <col min="26" max="26" width="12.6640625" customWidth="1"/>
    <col min="27" max="27" width="1.44140625" customWidth="1"/>
  </cols>
  <sheetData>
    <row r="2" spans="2:27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</row>
    <row r="3" spans="2:27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</row>
    <row r="4" spans="2:27">
      <c r="B4" s="212" t="s">
        <v>46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</row>
    <row r="5" spans="2:27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2:27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7" s="1" customFormat="1">
      <c r="B7" s="111" t="s">
        <v>3</v>
      </c>
      <c r="C7" s="111"/>
      <c r="D7" s="111" t="s">
        <v>4</v>
      </c>
      <c r="E7" s="111" t="s">
        <v>51</v>
      </c>
      <c r="F7" s="111" t="s">
        <v>52</v>
      </c>
      <c r="G7" s="111" t="s">
        <v>53</v>
      </c>
      <c r="H7" s="111" t="s">
        <v>54</v>
      </c>
      <c r="I7" s="111" t="s">
        <v>55</v>
      </c>
      <c r="J7" s="111" t="s">
        <v>56</v>
      </c>
      <c r="K7" s="111" t="s">
        <v>57</v>
      </c>
      <c r="L7" s="111" t="s">
        <v>58</v>
      </c>
      <c r="M7" s="111" t="s">
        <v>59</v>
      </c>
      <c r="N7" s="111" t="s">
        <v>60</v>
      </c>
      <c r="O7" s="111" t="s">
        <v>61</v>
      </c>
      <c r="P7" s="111" t="s">
        <v>62</v>
      </c>
      <c r="Q7" s="111" t="s">
        <v>63</v>
      </c>
      <c r="R7" s="111" t="s">
        <v>64</v>
      </c>
      <c r="S7" s="111" t="s">
        <v>65</v>
      </c>
      <c r="T7" s="111" t="s">
        <v>66</v>
      </c>
      <c r="U7" s="111" t="s">
        <v>67</v>
      </c>
      <c r="V7" s="111" t="s">
        <v>68</v>
      </c>
      <c r="W7" s="111" t="s">
        <v>69</v>
      </c>
      <c r="X7" s="111" t="s">
        <v>70</v>
      </c>
      <c r="Y7" s="111" t="s">
        <v>71</v>
      </c>
      <c r="Z7" s="111" t="s">
        <v>43</v>
      </c>
    </row>
    <row r="8" spans="2:27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7">
      <c r="B9" s="182">
        <v>1</v>
      </c>
      <c r="C9" s="182"/>
      <c r="D9" s="6" t="s">
        <v>229</v>
      </c>
      <c r="E9" s="5">
        <f>'[1]Tab 1 - SAP Bill Processing Lag'!C10</f>
        <v>1</v>
      </c>
      <c r="F9" s="5">
        <f>'[1]Tab 1 - SAP Bill Processing Lag'!D10</f>
        <v>1</v>
      </c>
      <c r="G9" s="5">
        <f>'[1]Tab 1 - SAP Bill Processing Lag'!E10</f>
        <v>1</v>
      </c>
      <c r="H9" s="5">
        <f>'[1]Tab 1 - SAP Bill Processing Lag'!F10</f>
        <v>3</v>
      </c>
      <c r="I9" s="5">
        <f>'[1]Tab 1 - SAP Bill Processing Lag'!G10</f>
        <v>1</v>
      </c>
      <c r="J9" s="5">
        <f>'[1]Tab 1 - SAP Bill Processing Lag'!H10</f>
        <v>1</v>
      </c>
      <c r="K9" s="5">
        <f>'[1]Tab 1 - SAP Bill Processing Lag'!I10</f>
        <v>1</v>
      </c>
      <c r="L9" s="5">
        <f>'[1]Tab 1 - SAP Bill Processing Lag'!J10</f>
        <v>1</v>
      </c>
      <c r="M9" s="5">
        <f>'[1]Tab 1 - SAP Bill Processing Lag'!K10</f>
        <v>3</v>
      </c>
      <c r="N9" s="5">
        <f>'[1]Tab 1 - SAP Bill Processing Lag'!L10</f>
        <v>1</v>
      </c>
      <c r="O9" s="5">
        <f>'[1]Tab 1 - SAP Bill Processing Lag'!M10</f>
        <v>1</v>
      </c>
      <c r="P9" s="5">
        <f>'[1]Tab 1 - SAP Bill Processing Lag'!N10</f>
        <v>1</v>
      </c>
      <c r="Q9" s="5">
        <f>'[1]Tab 1 - SAP Bill Processing Lag'!O10</f>
        <v>1</v>
      </c>
      <c r="R9" s="5">
        <f>'[1]Tab 1 - SAP Bill Processing Lag'!P10</f>
        <v>3</v>
      </c>
      <c r="S9" s="5">
        <f>'[1]Tab 1 - SAP Bill Processing Lag'!Q10</f>
        <v>1</v>
      </c>
      <c r="T9" s="5">
        <f>'[1]Tab 1 - SAP Bill Processing Lag'!R10</f>
        <v>1</v>
      </c>
      <c r="U9" s="5">
        <f>'[1]Tab 1 - SAP Bill Processing Lag'!S10</f>
        <v>1</v>
      </c>
      <c r="V9" s="5">
        <f>'[1]Tab 1 - SAP Bill Processing Lag'!T10</f>
        <v>1</v>
      </c>
      <c r="W9" s="5">
        <f>'[1]Tab 1 - SAP Bill Processing Lag'!U10</f>
        <v>3</v>
      </c>
      <c r="X9" s="5">
        <f>'[1]Tab 1 - SAP Bill Processing Lag'!V10</f>
        <v>1</v>
      </c>
      <c r="Y9" s="5">
        <f>'[1]Tab 1 - SAP Bill Processing Lag'!W10</f>
        <v>1</v>
      </c>
      <c r="Z9" s="5" t="s">
        <v>45</v>
      </c>
      <c r="AA9" s="69"/>
    </row>
    <row r="10" spans="2:27">
      <c r="B10" s="182">
        <f>IF(D10="","",MAX(B$9:B9)+1)</f>
        <v>2</v>
      </c>
      <c r="C10" s="182"/>
      <c r="D10" s="6" t="s">
        <v>230</v>
      </c>
      <c r="E10" s="5">
        <f>'[1]Tab 1 - SAP Bill Processing Lag'!C11</f>
        <v>1</v>
      </c>
      <c r="F10" s="5">
        <f>'[1]Tab 1 - SAP Bill Processing Lag'!D11</f>
        <v>1</v>
      </c>
      <c r="G10" s="5">
        <f>'[1]Tab 1 - SAP Bill Processing Lag'!E11</f>
        <v>3</v>
      </c>
      <c r="H10" s="5">
        <f>'[1]Tab 1 - SAP Bill Processing Lag'!F11</f>
        <v>1</v>
      </c>
      <c r="I10" s="5">
        <f>'[1]Tab 1 - SAP Bill Processing Lag'!G11</f>
        <v>1</v>
      </c>
      <c r="J10" s="5">
        <f>'[1]Tab 1 - SAP Bill Processing Lag'!H11</f>
        <v>1</v>
      </c>
      <c r="K10" s="5">
        <f>'[1]Tab 1 - SAP Bill Processing Lag'!I11</f>
        <v>1</v>
      </c>
      <c r="L10" s="5">
        <f>'[1]Tab 1 - SAP Bill Processing Lag'!J11</f>
        <v>3</v>
      </c>
      <c r="M10" s="5">
        <f>'[1]Tab 1 - SAP Bill Processing Lag'!K11</f>
        <v>1</v>
      </c>
      <c r="N10" s="5">
        <f>'[1]Tab 1 - SAP Bill Processing Lag'!L11</f>
        <v>1</v>
      </c>
      <c r="O10" s="5">
        <f>'[1]Tab 1 - SAP Bill Processing Lag'!M11</f>
        <v>1</v>
      </c>
      <c r="P10" s="5">
        <f>'[1]Tab 1 - SAP Bill Processing Lag'!N11</f>
        <v>1</v>
      </c>
      <c r="Q10" s="5">
        <f>'[1]Tab 1 - SAP Bill Processing Lag'!O11</f>
        <v>3</v>
      </c>
      <c r="R10" s="5">
        <f>'[1]Tab 1 - SAP Bill Processing Lag'!P11</f>
        <v>1</v>
      </c>
      <c r="S10" s="5">
        <f>'[1]Tab 1 - SAP Bill Processing Lag'!Q11</f>
        <v>1</v>
      </c>
      <c r="T10" s="5">
        <f>'[1]Tab 1 - SAP Bill Processing Lag'!R11</f>
        <v>1</v>
      </c>
      <c r="U10" s="5">
        <f>'[1]Tab 1 - SAP Bill Processing Lag'!S11</f>
        <v>1</v>
      </c>
      <c r="V10" s="5">
        <f>'[1]Tab 1 - SAP Bill Processing Lag'!T11</f>
        <v>3</v>
      </c>
      <c r="W10" s="5">
        <f>'[1]Tab 1 - SAP Bill Processing Lag'!U11</f>
        <v>1</v>
      </c>
      <c r="X10" s="5">
        <f>'[1]Tab 1 - SAP Bill Processing Lag'!V11</f>
        <v>1</v>
      </c>
      <c r="Y10" s="5">
        <f>'[1]Tab 1 - SAP Bill Processing Lag'!W11</f>
        <v>1</v>
      </c>
      <c r="Z10" s="5"/>
      <c r="AA10" s="69"/>
    </row>
    <row r="11" spans="2:27">
      <c r="B11" s="182">
        <f>IF(D11="","",MAX(B$9:B10)+1)</f>
        <v>3</v>
      </c>
      <c r="C11" s="182"/>
      <c r="D11" s="6" t="s">
        <v>231</v>
      </c>
      <c r="E11" s="5">
        <f>'[1]Tab 1 - SAP Bill Processing Lag'!C12</f>
        <v>1</v>
      </c>
      <c r="F11" s="5">
        <f>'[1]Tab 1 - SAP Bill Processing Lag'!D12</f>
        <v>3</v>
      </c>
      <c r="G11" s="5">
        <f>'[1]Tab 1 - SAP Bill Processing Lag'!E12</f>
        <v>1</v>
      </c>
      <c r="H11" s="5">
        <f>'[1]Tab 1 - SAP Bill Processing Lag'!F12</f>
        <v>1</v>
      </c>
      <c r="I11" s="5">
        <f>'[1]Tab 1 - SAP Bill Processing Lag'!G12</f>
        <v>5</v>
      </c>
      <c r="J11" s="5">
        <f>'[1]Tab 1 - SAP Bill Processing Lag'!H12</f>
        <v>1</v>
      </c>
      <c r="K11" s="5">
        <f>'[1]Tab 1 - SAP Bill Processing Lag'!I12</f>
        <v>1</v>
      </c>
      <c r="L11" s="5">
        <f>'[1]Tab 1 - SAP Bill Processing Lag'!J12</f>
        <v>1</v>
      </c>
      <c r="M11" s="5">
        <f>'[1]Tab 1 - SAP Bill Processing Lag'!K12</f>
        <v>1</v>
      </c>
      <c r="N11" s="5">
        <f>'[1]Tab 1 - SAP Bill Processing Lag'!L12</f>
        <v>3</v>
      </c>
      <c r="O11" s="5">
        <f>'[1]Tab 1 - SAP Bill Processing Lag'!M12</f>
        <v>1</v>
      </c>
      <c r="P11" s="5">
        <f>'[1]Tab 1 - SAP Bill Processing Lag'!N12</f>
        <v>1</v>
      </c>
      <c r="Q11" s="5">
        <f>'[1]Tab 1 - SAP Bill Processing Lag'!O12</f>
        <v>1</v>
      </c>
      <c r="R11" s="5">
        <f>'[1]Tab 1 - SAP Bill Processing Lag'!P12</f>
        <v>1</v>
      </c>
      <c r="S11" s="5">
        <f>'[1]Tab 1 - SAP Bill Processing Lag'!Q12</f>
        <v>3</v>
      </c>
      <c r="T11" s="5">
        <f>'[1]Tab 1 - SAP Bill Processing Lag'!R12</f>
        <v>1</v>
      </c>
      <c r="U11" s="5">
        <f>'[1]Tab 1 - SAP Bill Processing Lag'!S12</f>
        <v>1</v>
      </c>
      <c r="V11" s="5">
        <f>'[1]Tab 1 - SAP Bill Processing Lag'!T12</f>
        <v>1</v>
      </c>
      <c r="W11" s="5">
        <f>'[1]Tab 1 - SAP Bill Processing Lag'!U12</f>
        <v>1</v>
      </c>
      <c r="X11" s="5">
        <f>'[1]Tab 1 - SAP Bill Processing Lag'!V12</f>
        <v>3</v>
      </c>
      <c r="Y11" s="5">
        <f>'[1]Tab 1 - SAP Bill Processing Lag'!W12</f>
        <v>1</v>
      </c>
      <c r="Z11" s="5" t="s">
        <v>47</v>
      </c>
      <c r="AA11" s="69"/>
    </row>
    <row r="12" spans="2:27">
      <c r="B12" s="182">
        <f>IF(D12="","",MAX(B$9:B11)+1)</f>
        <v>4</v>
      </c>
      <c r="C12" s="182"/>
      <c r="D12" s="6" t="s">
        <v>232</v>
      </c>
      <c r="E12" s="5">
        <f>'[1]Tab 1 - SAP Bill Processing Lag'!C13</f>
        <v>1</v>
      </c>
      <c r="F12" s="5">
        <f>'[1]Tab 1 - SAP Bill Processing Lag'!D13</f>
        <v>1</v>
      </c>
      <c r="G12" s="5">
        <f>'[1]Tab 1 - SAP Bill Processing Lag'!E13</f>
        <v>5</v>
      </c>
      <c r="H12" s="5">
        <f>'[1]Tab 1 - SAP Bill Processing Lag'!F13</f>
        <v>1</v>
      </c>
      <c r="I12" s="5">
        <f>'[1]Tab 1 - SAP Bill Processing Lag'!G13</f>
        <v>1</v>
      </c>
      <c r="J12" s="5">
        <f>'[1]Tab 1 - SAP Bill Processing Lag'!H13</f>
        <v>1</v>
      </c>
      <c r="K12" s="5">
        <f>'[1]Tab 1 - SAP Bill Processing Lag'!I13</f>
        <v>3</v>
      </c>
      <c r="L12" s="5">
        <f>'[1]Tab 1 - SAP Bill Processing Lag'!J13</f>
        <v>1</v>
      </c>
      <c r="M12" s="5">
        <f>'[1]Tab 1 - SAP Bill Processing Lag'!K13</f>
        <v>1</v>
      </c>
      <c r="N12" s="5">
        <f>'[1]Tab 1 - SAP Bill Processing Lag'!L13</f>
        <v>1</v>
      </c>
      <c r="O12" s="5">
        <f>'[1]Tab 1 - SAP Bill Processing Lag'!M13</f>
        <v>3</v>
      </c>
      <c r="P12" s="5">
        <f>'[1]Tab 1 - SAP Bill Processing Lag'!N13</f>
        <v>1</v>
      </c>
      <c r="Q12" s="5">
        <f>'[1]Tab 1 - SAP Bill Processing Lag'!O13</f>
        <v>1</v>
      </c>
      <c r="R12" s="5">
        <f>'[1]Tab 1 - SAP Bill Processing Lag'!P13</f>
        <v>1</v>
      </c>
      <c r="S12" s="5">
        <f>'[1]Tab 1 - SAP Bill Processing Lag'!Q13</f>
        <v>1</v>
      </c>
      <c r="T12" s="5">
        <f>'[1]Tab 1 - SAP Bill Processing Lag'!R13</f>
        <v>4</v>
      </c>
      <c r="U12" s="5">
        <f>'[1]Tab 1 - SAP Bill Processing Lag'!S13</f>
        <v>1</v>
      </c>
      <c r="V12" s="5">
        <f>'[1]Tab 1 - SAP Bill Processing Lag'!T13</f>
        <v>1</v>
      </c>
      <c r="W12" s="5">
        <f>'[1]Tab 1 - SAP Bill Processing Lag'!U13</f>
        <v>1</v>
      </c>
      <c r="X12" s="5">
        <f>'[1]Tab 1 - SAP Bill Processing Lag'!V13</f>
        <v>3</v>
      </c>
      <c r="Y12" s="5">
        <f>'[1]Tab 1 - SAP Bill Processing Lag'!W13</f>
        <v>1</v>
      </c>
      <c r="Z12" s="5" t="s">
        <v>47</v>
      </c>
      <c r="AA12" s="69"/>
    </row>
    <row r="13" spans="2:27">
      <c r="B13" s="182">
        <f>IF(D13="","",MAX(B$9:B12)+1)</f>
        <v>5</v>
      </c>
      <c r="C13" s="182"/>
      <c r="D13" s="6" t="s">
        <v>233</v>
      </c>
      <c r="E13" s="5">
        <f>'[1]Tab 1 - SAP Bill Processing Lag'!C14</f>
        <v>1</v>
      </c>
      <c r="F13" s="5">
        <f>'[1]Tab 1 - SAP Bill Processing Lag'!D14</f>
        <v>1</v>
      </c>
      <c r="G13" s="5">
        <f>'[1]Tab 1 - SAP Bill Processing Lag'!E14</f>
        <v>1</v>
      </c>
      <c r="H13" s="5">
        <f>'[1]Tab 1 - SAP Bill Processing Lag'!F14</f>
        <v>3</v>
      </c>
      <c r="I13" s="5">
        <f>'[1]Tab 1 - SAP Bill Processing Lag'!G14</f>
        <v>1</v>
      </c>
      <c r="J13" s="5">
        <f>'[1]Tab 1 - SAP Bill Processing Lag'!H14</f>
        <v>1</v>
      </c>
      <c r="K13" s="5">
        <f>'[1]Tab 1 - SAP Bill Processing Lag'!I14</f>
        <v>1</v>
      </c>
      <c r="L13" s="5">
        <f>'[1]Tab 1 - SAP Bill Processing Lag'!J14</f>
        <v>1</v>
      </c>
      <c r="M13" s="5">
        <f>'[1]Tab 1 - SAP Bill Processing Lag'!K14</f>
        <v>3</v>
      </c>
      <c r="N13" s="5">
        <f>'[1]Tab 1 - SAP Bill Processing Lag'!L14</f>
        <v>1</v>
      </c>
      <c r="O13" s="5">
        <f>'[1]Tab 1 - SAP Bill Processing Lag'!M14</f>
        <v>1</v>
      </c>
      <c r="P13" s="5">
        <f>'[1]Tab 1 - SAP Bill Processing Lag'!N14</f>
        <v>1</v>
      </c>
      <c r="Q13" s="5">
        <f>'[1]Tab 1 - SAP Bill Processing Lag'!O14</f>
        <v>1</v>
      </c>
      <c r="R13" s="5">
        <f>'[1]Tab 1 - SAP Bill Processing Lag'!P14</f>
        <v>3</v>
      </c>
      <c r="S13" s="5">
        <f>'[1]Tab 1 - SAP Bill Processing Lag'!Q14</f>
        <v>1</v>
      </c>
      <c r="T13" s="5">
        <f>'[1]Tab 1 - SAP Bill Processing Lag'!R14</f>
        <v>1</v>
      </c>
      <c r="U13" s="5">
        <f>'[1]Tab 1 - SAP Bill Processing Lag'!S14</f>
        <v>1</v>
      </c>
      <c r="V13" s="5">
        <f>'[1]Tab 1 - SAP Bill Processing Lag'!T14</f>
        <v>1</v>
      </c>
      <c r="W13" s="5">
        <f>'[1]Tab 1 - SAP Bill Processing Lag'!U14</f>
        <v>3</v>
      </c>
      <c r="X13" s="5">
        <f>'[1]Tab 1 - SAP Bill Processing Lag'!V14</f>
        <v>1</v>
      </c>
      <c r="Y13" s="5">
        <f>'[1]Tab 1 - SAP Bill Processing Lag'!W14</f>
        <v>1</v>
      </c>
      <c r="Z13" s="5" t="s">
        <v>47</v>
      </c>
      <c r="AA13" s="69"/>
    </row>
    <row r="14" spans="2:27">
      <c r="B14" s="182">
        <f>IF(D14="","",MAX(B$9:B13)+1)</f>
        <v>6</v>
      </c>
      <c r="C14" s="182"/>
      <c r="D14" s="6" t="s">
        <v>234</v>
      </c>
      <c r="E14" s="5">
        <f>'[1]Tab 1 - SAP Bill Processing Lag'!C15</f>
        <v>1</v>
      </c>
      <c r="F14" s="5">
        <f>'[1]Tab 1 - SAP Bill Processing Lag'!D15</f>
        <v>1</v>
      </c>
      <c r="G14" s="5">
        <f>'[1]Tab 1 - SAP Bill Processing Lag'!E15</f>
        <v>3</v>
      </c>
      <c r="H14" s="5">
        <f>'[1]Tab 1 - SAP Bill Processing Lag'!F15</f>
        <v>1</v>
      </c>
      <c r="I14" s="5">
        <f>'[1]Tab 1 - SAP Bill Processing Lag'!G15</f>
        <v>2</v>
      </c>
      <c r="J14" s="5">
        <f>'[1]Tab 1 - SAP Bill Processing Lag'!H15</f>
        <v>1</v>
      </c>
      <c r="K14" s="5">
        <f>'[1]Tab 1 - SAP Bill Processing Lag'!I15</f>
        <v>1</v>
      </c>
      <c r="L14" s="5">
        <f>'[1]Tab 1 - SAP Bill Processing Lag'!J15</f>
        <v>3</v>
      </c>
      <c r="M14" s="5">
        <f>'[1]Tab 1 - SAP Bill Processing Lag'!K15</f>
        <v>1</v>
      </c>
      <c r="N14" s="5">
        <f>'[1]Tab 1 - SAP Bill Processing Lag'!L15</f>
        <v>1</v>
      </c>
      <c r="O14" s="5">
        <f>'[1]Tab 1 - SAP Bill Processing Lag'!M15</f>
        <v>1</v>
      </c>
      <c r="P14" s="5">
        <f>'[1]Tab 1 - SAP Bill Processing Lag'!N15</f>
        <v>1</v>
      </c>
      <c r="Q14" s="5">
        <f>'[1]Tab 1 - SAP Bill Processing Lag'!O15</f>
        <v>3</v>
      </c>
      <c r="R14" s="5">
        <f>'[1]Tab 1 - SAP Bill Processing Lag'!P15</f>
        <v>1</v>
      </c>
      <c r="S14" s="5">
        <f>'[1]Tab 1 - SAP Bill Processing Lag'!Q15</f>
        <v>1</v>
      </c>
      <c r="T14" s="5">
        <f>'[1]Tab 1 - SAP Bill Processing Lag'!R15</f>
        <v>1</v>
      </c>
      <c r="U14" s="5">
        <f>'[1]Tab 1 - SAP Bill Processing Lag'!S15</f>
        <v>1</v>
      </c>
      <c r="V14" s="5">
        <f>'[1]Tab 1 - SAP Bill Processing Lag'!T15</f>
        <v>3</v>
      </c>
      <c r="W14" s="5">
        <f>'[1]Tab 1 - SAP Bill Processing Lag'!U15</f>
        <v>1</v>
      </c>
      <c r="X14" s="5">
        <f>'[1]Tab 1 - SAP Bill Processing Lag'!V15</f>
        <v>1</v>
      </c>
      <c r="Y14" s="5">
        <f>'[1]Tab 1 - SAP Bill Processing Lag'!W15</f>
        <v>1</v>
      </c>
      <c r="Z14" s="5" t="s">
        <v>47</v>
      </c>
      <c r="AA14" s="69"/>
    </row>
    <row r="15" spans="2:27">
      <c r="B15" s="182">
        <f>IF(D15="","",MAX(B$9:B14)+1)</f>
        <v>7</v>
      </c>
      <c r="C15" s="182"/>
      <c r="D15" s="6" t="s">
        <v>235</v>
      </c>
      <c r="E15" s="5">
        <f>'[1]Tab 1 - SAP Bill Processing Lag'!C16</f>
        <v>1</v>
      </c>
      <c r="F15" s="5">
        <f>'[1]Tab 1 - SAP Bill Processing Lag'!D16</f>
        <v>3</v>
      </c>
      <c r="G15" s="5">
        <f>'[1]Tab 1 - SAP Bill Processing Lag'!E16</f>
        <v>1</v>
      </c>
      <c r="H15" s="5">
        <f>'[1]Tab 1 - SAP Bill Processing Lag'!F16</f>
        <v>1</v>
      </c>
      <c r="I15" s="5">
        <f>'[1]Tab 1 - SAP Bill Processing Lag'!G16</f>
        <v>1</v>
      </c>
      <c r="J15" s="5">
        <f>'[1]Tab 1 - SAP Bill Processing Lag'!H16</f>
        <v>1</v>
      </c>
      <c r="K15" s="5">
        <f>'[1]Tab 1 - SAP Bill Processing Lag'!I16</f>
        <v>3</v>
      </c>
      <c r="L15" s="5">
        <f>'[1]Tab 1 - SAP Bill Processing Lag'!J16</f>
        <v>1</v>
      </c>
      <c r="M15" s="5">
        <f>'[1]Tab 1 - SAP Bill Processing Lag'!K16</f>
        <v>1</v>
      </c>
      <c r="N15" s="5">
        <f>'[1]Tab 1 - SAP Bill Processing Lag'!L16</f>
        <v>1</v>
      </c>
      <c r="O15" s="5">
        <f>'[1]Tab 1 - SAP Bill Processing Lag'!M16</f>
        <v>4</v>
      </c>
      <c r="P15" s="5">
        <f>'[1]Tab 1 - SAP Bill Processing Lag'!N16</f>
        <v>1</v>
      </c>
      <c r="Q15" s="5">
        <f>'[1]Tab 1 - SAP Bill Processing Lag'!O16</f>
        <v>1</v>
      </c>
      <c r="R15" s="5">
        <f>'[1]Tab 1 - SAP Bill Processing Lag'!P16</f>
        <v>1</v>
      </c>
      <c r="S15" s="5">
        <f>'[1]Tab 1 - SAP Bill Processing Lag'!Q16</f>
        <v>1</v>
      </c>
      <c r="T15" s="5">
        <f>'[1]Tab 1 - SAP Bill Processing Lag'!R16</f>
        <v>3</v>
      </c>
      <c r="U15" s="5">
        <f>'[1]Tab 1 - SAP Bill Processing Lag'!S16</f>
        <v>1</v>
      </c>
      <c r="V15" s="5">
        <f>'[1]Tab 1 - SAP Bill Processing Lag'!T16</f>
        <v>1</v>
      </c>
      <c r="W15" s="5">
        <f>'[1]Tab 1 - SAP Bill Processing Lag'!U16</f>
        <v>1</v>
      </c>
      <c r="X15" s="5">
        <f>'[1]Tab 1 - SAP Bill Processing Lag'!V16</f>
        <v>1</v>
      </c>
      <c r="Y15" s="5">
        <f>'[1]Tab 1 - SAP Bill Processing Lag'!W16</f>
        <v>3</v>
      </c>
      <c r="Z15" s="5" t="s">
        <v>47</v>
      </c>
      <c r="AA15" s="69"/>
    </row>
    <row r="16" spans="2:27">
      <c r="B16" s="182">
        <f>IF(D16="","",MAX(B$9:B15)+1)</f>
        <v>8</v>
      </c>
      <c r="C16" s="182"/>
      <c r="D16" s="6" t="s">
        <v>236</v>
      </c>
      <c r="E16" s="5">
        <f>'[1]Tab 1 - SAP Bill Processing Lag'!C17</f>
        <v>1</v>
      </c>
      <c r="F16" s="5">
        <f>'[1]Tab 1 - SAP Bill Processing Lag'!D17</f>
        <v>1</v>
      </c>
      <c r="G16" s="5">
        <f>'[1]Tab 1 - SAP Bill Processing Lag'!E17</f>
        <v>1</v>
      </c>
      <c r="H16" s="5">
        <f>'[1]Tab 1 - SAP Bill Processing Lag'!F17</f>
        <v>1</v>
      </c>
      <c r="I16" s="5">
        <f>'[1]Tab 1 - SAP Bill Processing Lag'!G17</f>
        <v>3</v>
      </c>
      <c r="J16" s="5">
        <f>'[1]Tab 1 - SAP Bill Processing Lag'!H17</f>
        <v>1</v>
      </c>
      <c r="K16" s="5">
        <f>'[1]Tab 1 - SAP Bill Processing Lag'!I17</f>
        <v>1</v>
      </c>
      <c r="L16" s="5">
        <f>'[1]Tab 1 - SAP Bill Processing Lag'!J17</f>
        <v>1</v>
      </c>
      <c r="M16" s="5">
        <f>'[1]Tab 1 - SAP Bill Processing Lag'!K17</f>
        <v>1</v>
      </c>
      <c r="N16" s="5">
        <f>'[1]Tab 1 - SAP Bill Processing Lag'!L17</f>
        <v>3</v>
      </c>
      <c r="O16" s="5">
        <f>'[1]Tab 1 - SAP Bill Processing Lag'!M17</f>
        <v>1</v>
      </c>
      <c r="P16" s="5">
        <f>'[1]Tab 1 - SAP Bill Processing Lag'!N17</f>
        <v>1</v>
      </c>
      <c r="Q16" s="5">
        <f>'[1]Tab 1 - SAP Bill Processing Lag'!O17</f>
        <v>1</v>
      </c>
      <c r="R16" s="5">
        <f>'[1]Tab 1 - SAP Bill Processing Lag'!P17</f>
        <v>1</v>
      </c>
      <c r="S16" s="5">
        <f>'[1]Tab 1 - SAP Bill Processing Lag'!Q17</f>
        <v>3</v>
      </c>
      <c r="T16" s="5">
        <f>'[1]Tab 1 - SAP Bill Processing Lag'!R17</f>
        <v>1</v>
      </c>
      <c r="U16" s="5">
        <f>'[1]Tab 1 - SAP Bill Processing Lag'!S17</f>
        <v>1</v>
      </c>
      <c r="V16" s="5">
        <f>'[1]Tab 1 - SAP Bill Processing Lag'!T17</f>
        <v>1</v>
      </c>
      <c r="W16" s="5">
        <f>'[1]Tab 1 - SAP Bill Processing Lag'!U17</f>
        <v>1</v>
      </c>
      <c r="X16" s="5">
        <f>'[1]Tab 1 - SAP Bill Processing Lag'!V17</f>
        <v>3</v>
      </c>
      <c r="Y16" s="5">
        <f>'[1]Tab 1 - SAP Bill Processing Lag'!W17</f>
        <v>1</v>
      </c>
      <c r="Z16" s="5" t="s">
        <v>47</v>
      </c>
      <c r="AA16" s="69"/>
    </row>
    <row r="17" spans="2:27">
      <c r="B17" s="182">
        <f>IF(D17="","",MAX(B$9:B16)+1)</f>
        <v>9</v>
      </c>
      <c r="C17" s="182"/>
      <c r="D17" s="6" t="s">
        <v>237</v>
      </c>
      <c r="E17" s="5">
        <f>'[1]Tab 1 - SAP Bill Processing Lag'!C18</f>
        <v>1</v>
      </c>
      <c r="F17" s="5">
        <f>'[1]Tab 1 - SAP Bill Processing Lag'!D18</f>
        <v>1</v>
      </c>
      <c r="G17" s="5">
        <f>'[1]Tab 1 - SAP Bill Processing Lag'!E18</f>
        <v>1</v>
      </c>
      <c r="H17" s="5">
        <f>'[1]Tab 1 - SAP Bill Processing Lag'!F18</f>
        <v>4</v>
      </c>
      <c r="I17" s="5">
        <f>'[1]Tab 1 - SAP Bill Processing Lag'!G18</f>
        <v>1</v>
      </c>
      <c r="J17" s="5">
        <f>'[1]Tab 1 - SAP Bill Processing Lag'!H18</f>
        <v>1</v>
      </c>
      <c r="K17" s="5">
        <f>'[1]Tab 1 - SAP Bill Processing Lag'!I18</f>
        <v>1</v>
      </c>
      <c r="L17" s="5">
        <f>'[1]Tab 1 - SAP Bill Processing Lag'!J18</f>
        <v>3</v>
      </c>
      <c r="M17" s="5">
        <f>'[1]Tab 1 - SAP Bill Processing Lag'!K18</f>
        <v>1</v>
      </c>
      <c r="N17" s="5">
        <f>'[1]Tab 1 - SAP Bill Processing Lag'!L18</f>
        <v>1</v>
      </c>
      <c r="O17" s="5">
        <f>'[1]Tab 1 - SAP Bill Processing Lag'!M18</f>
        <v>1</v>
      </c>
      <c r="P17" s="5">
        <f>'[1]Tab 1 - SAP Bill Processing Lag'!N18</f>
        <v>1</v>
      </c>
      <c r="Q17" s="5">
        <f>'[1]Tab 1 - SAP Bill Processing Lag'!O18</f>
        <v>3</v>
      </c>
      <c r="R17" s="5">
        <f>'[1]Tab 1 - SAP Bill Processing Lag'!P18</f>
        <v>1</v>
      </c>
      <c r="S17" s="5">
        <f>'[1]Tab 1 - SAP Bill Processing Lag'!Q18</f>
        <v>1</v>
      </c>
      <c r="T17" s="5">
        <f>'[1]Tab 1 - SAP Bill Processing Lag'!R18</f>
        <v>1</v>
      </c>
      <c r="U17" s="5">
        <f>'[1]Tab 1 - SAP Bill Processing Lag'!S18</f>
        <v>1</v>
      </c>
      <c r="V17" s="5">
        <f>'[1]Tab 1 - SAP Bill Processing Lag'!T18</f>
        <v>3</v>
      </c>
      <c r="W17" s="5">
        <f>'[1]Tab 1 - SAP Bill Processing Lag'!U18</f>
        <v>1</v>
      </c>
      <c r="X17" s="5">
        <f>'[1]Tab 1 - SAP Bill Processing Lag'!V18</f>
        <v>1</v>
      </c>
      <c r="Y17" s="5">
        <f>'[1]Tab 1 - SAP Bill Processing Lag'!W18</f>
        <v>1</v>
      </c>
      <c r="Z17" s="5" t="s">
        <v>47</v>
      </c>
      <c r="AA17" s="69"/>
    </row>
    <row r="18" spans="2:27">
      <c r="B18" s="182">
        <f>IF(D18="","",MAX(B$9:B17)+1)</f>
        <v>10</v>
      </c>
      <c r="C18" s="182"/>
      <c r="D18" s="6" t="s">
        <v>238</v>
      </c>
      <c r="E18" s="5">
        <f>'[1]Tab 1 - SAP Bill Processing Lag'!C19</f>
        <v>1</v>
      </c>
      <c r="F18" s="5">
        <f>'[1]Tab 1 - SAP Bill Processing Lag'!D19</f>
        <v>3</v>
      </c>
      <c r="G18" s="5">
        <f>'[1]Tab 1 - SAP Bill Processing Lag'!E19</f>
        <v>1</v>
      </c>
      <c r="H18" s="5">
        <f>'[1]Tab 1 - SAP Bill Processing Lag'!F19</f>
        <v>1</v>
      </c>
      <c r="I18" s="5">
        <f>'[1]Tab 1 - SAP Bill Processing Lag'!G19</f>
        <v>1</v>
      </c>
      <c r="J18" s="5">
        <f>'[1]Tab 1 - SAP Bill Processing Lag'!H19</f>
        <v>1</v>
      </c>
      <c r="K18" s="5">
        <f>'[1]Tab 1 - SAP Bill Processing Lag'!I19</f>
        <v>3</v>
      </c>
      <c r="L18" s="5">
        <f>'[1]Tab 1 - SAP Bill Processing Lag'!J19</f>
        <v>2</v>
      </c>
      <c r="M18" s="5">
        <f>'[1]Tab 1 - SAP Bill Processing Lag'!K19</f>
        <v>1</v>
      </c>
      <c r="N18" s="5">
        <f>'[1]Tab 1 - SAP Bill Processing Lag'!L19</f>
        <v>1</v>
      </c>
      <c r="O18" s="5">
        <f>'[1]Tab 1 - SAP Bill Processing Lag'!M19</f>
        <v>3</v>
      </c>
      <c r="P18" s="5">
        <f>'[1]Tab 1 - SAP Bill Processing Lag'!N19</f>
        <v>1</v>
      </c>
      <c r="Q18" s="5">
        <f>'[1]Tab 1 - SAP Bill Processing Lag'!O19</f>
        <v>1</v>
      </c>
      <c r="R18" s="5">
        <f>'[1]Tab 1 - SAP Bill Processing Lag'!P19</f>
        <v>1</v>
      </c>
      <c r="S18" s="5">
        <f>'[1]Tab 1 - SAP Bill Processing Lag'!Q19</f>
        <v>1</v>
      </c>
      <c r="T18" s="5">
        <f>'[1]Tab 1 - SAP Bill Processing Lag'!R19</f>
        <v>3</v>
      </c>
      <c r="U18" s="5">
        <f>'[1]Tab 1 - SAP Bill Processing Lag'!S19</f>
        <v>1</v>
      </c>
      <c r="V18" s="5">
        <f>'[1]Tab 1 - SAP Bill Processing Lag'!T19</f>
        <v>1</v>
      </c>
      <c r="W18" s="5">
        <f>'[1]Tab 1 - SAP Bill Processing Lag'!U19</f>
        <v>1</v>
      </c>
      <c r="X18" s="5">
        <f>'[1]Tab 1 - SAP Bill Processing Lag'!V19</f>
        <v>1</v>
      </c>
      <c r="Y18" s="5">
        <f>'[1]Tab 1 - SAP Bill Processing Lag'!W19</f>
        <v>3</v>
      </c>
      <c r="Z18" s="5" t="s">
        <v>47</v>
      </c>
      <c r="AA18" s="69"/>
    </row>
    <row r="19" spans="2:27">
      <c r="B19" s="182">
        <f>IF(D19="","",MAX(B$9:B18)+1)</f>
        <v>11</v>
      </c>
      <c r="C19" s="182"/>
      <c r="D19" s="6" t="s">
        <v>239</v>
      </c>
      <c r="E19" s="5">
        <f>'[1]Tab 1 - SAP Bill Processing Lag'!C20</f>
        <v>1</v>
      </c>
      <c r="F19" s="5">
        <f>'[1]Tab 1 - SAP Bill Processing Lag'!D20</f>
        <v>1</v>
      </c>
      <c r="G19" s="5">
        <f>'[1]Tab 1 - SAP Bill Processing Lag'!E20</f>
        <v>1</v>
      </c>
      <c r="H19" s="5">
        <f>'[1]Tab 1 - SAP Bill Processing Lag'!F20</f>
        <v>1</v>
      </c>
      <c r="I19" s="5">
        <f>'[1]Tab 1 - SAP Bill Processing Lag'!G20</f>
        <v>3</v>
      </c>
      <c r="J19" s="5">
        <f>'[1]Tab 1 - SAP Bill Processing Lag'!H20</f>
        <v>1</v>
      </c>
      <c r="K19" s="5">
        <f>'[1]Tab 1 - SAP Bill Processing Lag'!I20</f>
        <v>1</v>
      </c>
      <c r="L19" s="5">
        <f>'[1]Tab 1 - SAP Bill Processing Lag'!J20</f>
        <v>1</v>
      </c>
      <c r="M19" s="5">
        <f>'[1]Tab 1 - SAP Bill Processing Lag'!K20</f>
        <v>1</v>
      </c>
      <c r="N19" s="5">
        <f>'[1]Tab 1 - SAP Bill Processing Lag'!L20</f>
        <v>3</v>
      </c>
      <c r="O19" s="5">
        <f>'[1]Tab 1 - SAP Bill Processing Lag'!M20</f>
        <v>1</v>
      </c>
      <c r="P19" s="5">
        <f>'[1]Tab 1 - SAP Bill Processing Lag'!N20</f>
        <v>1</v>
      </c>
      <c r="Q19" s="5">
        <f>'[1]Tab 1 - SAP Bill Processing Lag'!O20</f>
        <v>1</v>
      </c>
      <c r="R19" s="5">
        <f>'[1]Tab 1 - SAP Bill Processing Lag'!P20</f>
        <v>1</v>
      </c>
      <c r="S19" s="5">
        <f>'[1]Tab 1 - SAP Bill Processing Lag'!Q20</f>
        <v>3</v>
      </c>
      <c r="T19" s="5">
        <f>'[1]Tab 1 - SAP Bill Processing Lag'!R20</f>
        <v>1</v>
      </c>
      <c r="U19" s="5">
        <f>'[1]Tab 1 - SAP Bill Processing Lag'!S20</f>
        <v>1</v>
      </c>
      <c r="V19" s="5">
        <f>'[1]Tab 1 - SAP Bill Processing Lag'!T20</f>
        <v>1</v>
      </c>
      <c r="W19" s="5">
        <f>'[1]Tab 1 - SAP Bill Processing Lag'!U20</f>
        <v>1</v>
      </c>
      <c r="X19" s="5">
        <f>'[1]Tab 1 - SAP Bill Processing Lag'!V20</f>
        <v>3</v>
      </c>
      <c r="Y19" s="5">
        <f>'[1]Tab 1 - SAP Bill Processing Lag'!W20</f>
        <v>1</v>
      </c>
      <c r="Z19" s="5" t="s">
        <v>47</v>
      </c>
      <c r="AA19" s="69"/>
    </row>
    <row r="20" spans="2:27">
      <c r="B20" s="182">
        <f>IF(D20="","",MAX(B$9:B19)+1)</f>
        <v>12</v>
      </c>
      <c r="C20" s="182"/>
      <c r="D20" s="6" t="s">
        <v>240</v>
      </c>
      <c r="E20" s="5">
        <f>'[1]Tab 1 - SAP Bill Processing Lag'!C21</f>
        <v>1</v>
      </c>
      <c r="F20" s="5">
        <f>'[1]Tab 1 - SAP Bill Processing Lag'!D21</f>
        <v>1</v>
      </c>
      <c r="G20" s="5">
        <f>'[1]Tab 1 - SAP Bill Processing Lag'!E21</f>
        <v>1</v>
      </c>
      <c r="H20" s="5">
        <f>'[1]Tab 1 - SAP Bill Processing Lag'!F21</f>
        <v>3</v>
      </c>
      <c r="I20" s="5">
        <f>'[1]Tab 1 - SAP Bill Processing Lag'!G21</f>
        <v>1</v>
      </c>
      <c r="J20" s="5">
        <f>'[1]Tab 1 - SAP Bill Processing Lag'!H21</f>
        <v>1</v>
      </c>
      <c r="K20" s="5">
        <f>'[1]Tab 1 - SAP Bill Processing Lag'!I21</f>
        <v>1</v>
      </c>
      <c r="L20" s="5">
        <f>'[1]Tab 1 - SAP Bill Processing Lag'!J21</f>
        <v>1</v>
      </c>
      <c r="M20" s="5">
        <f>'[1]Tab 1 - SAP Bill Processing Lag'!K21</f>
        <v>4</v>
      </c>
      <c r="N20" s="5">
        <f>'[1]Tab 1 - SAP Bill Processing Lag'!L21</f>
        <v>1</v>
      </c>
      <c r="O20" s="5">
        <f>'[1]Tab 1 - SAP Bill Processing Lag'!M21</f>
        <v>1</v>
      </c>
      <c r="P20" s="5">
        <f>'[1]Tab 1 - SAP Bill Processing Lag'!N21</f>
        <v>1</v>
      </c>
      <c r="Q20" s="5">
        <f>'[1]Tab 1 - SAP Bill Processing Lag'!O21</f>
        <v>3</v>
      </c>
      <c r="R20" s="5">
        <f>'[1]Tab 1 - SAP Bill Processing Lag'!P21</f>
        <v>1</v>
      </c>
      <c r="S20" s="5">
        <f>'[1]Tab 1 - SAP Bill Processing Lag'!Q21</f>
        <v>1</v>
      </c>
      <c r="T20" s="5">
        <f>'[1]Tab 1 - SAP Bill Processing Lag'!R21</f>
        <v>1</v>
      </c>
      <c r="U20" s="5">
        <f>'[1]Tab 1 - SAP Bill Processing Lag'!S21</f>
        <v>1</v>
      </c>
      <c r="V20" s="5">
        <f>'[1]Tab 1 - SAP Bill Processing Lag'!T21</f>
        <v>3</v>
      </c>
      <c r="W20" s="5">
        <f>'[1]Tab 1 - SAP Bill Processing Lag'!U21</f>
        <v>1</v>
      </c>
      <c r="X20" s="5">
        <f>'[1]Tab 1 - SAP Bill Processing Lag'!V21</f>
        <v>1</v>
      </c>
      <c r="Y20" s="5">
        <f>'[1]Tab 1 - SAP Bill Processing Lag'!W21</f>
        <v>1</v>
      </c>
      <c r="Z20" s="5" t="s">
        <v>47</v>
      </c>
      <c r="AA20" s="69"/>
    </row>
    <row r="21" spans="2:27">
      <c r="B21" s="182" t="str">
        <f>IF(D21="","",MAX(B$9:B20)+1)</f>
        <v/>
      </c>
      <c r="C21" s="182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27" ht="13.8" thickBot="1">
      <c r="B22" s="182">
        <f>IF(D22="","",MAX(B$9:B21)+1)</f>
        <v>13</v>
      </c>
      <c r="C22" s="48"/>
      <c r="D22" s="49" t="s">
        <v>72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>
        <f>AVERAGE(E9:Y20)</f>
        <v>1.4523809523809523</v>
      </c>
      <c r="Z22" s="30"/>
      <c r="AA22" s="69"/>
    </row>
    <row r="23" spans="2:27" ht="13.8" thickTop="1"/>
  </sheetData>
  <mergeCells count="4">
    <mergeCell ref="B2:Z2"/>
    <mergeCell ref="B3:Z3"/>
    <mergeCell ref="B4:Z4"/>
    <mergeCell ref="B5:Z5"/>
  </mergeCells>
  <phoneticPr fontId="27" type="noConversion"/>
  <printOptions horizontalCentered="1"/>
  <pageMargins left="0.7" right="0.7" top="0.75" bottom="0.75" header="0.3" footer="0.3"/>
  <pageSetup scale="48" orientation="landscape" r:id="rId1"/>
  <headerFooter scaleWithDoc="0">
    <oddHeader>&amp;R&amp;"Times New Roman,Regular"&amp;12Exhibit TSL-3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13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31.6640625" customWidth="1"/>
    <col min="5" max="5" width="1.44140625" customWidth="1"/>
    <col min="6" max="6" width="20.6640625" customWidth="1"/>
    <col min="7" max="7" width="1.44140625" customWidth="1"/>
    <col min="8" max="8" width="12.109375" customWidth="1"/>
    <col min="9" max="9" width="1.44140625" customWidth="1"/>
  </cols>
  <sheetData>
    <row r="2" spans="2:8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</row>
    <row r="3" spans="2:8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</row>
    <row r="4" spans="2:8">
      <c r="B4" s="212" t="s">
        <v>42</v>
      </c>
      <c r="C4" s="212"/>
      <c r="D4" s="212"/>
      <c r="E4" s="212"/>
      <c r="F4" s="212"/>
      <c r="G4" s="212"/>
      <c r="H4" s="212"/>
    </row>
    <row r="5" spans="2:8">
      <c r="B5" s="214"/>
      <c r="C5" s="214"/>
      <c r="D5" s="214"/>
      <c r="E5" s="214"/>
      <c r="F5" s="214"/>
      <c r="G5" s="214"/>
      <c r="H5" s="214"/>
    </row>
    <row r="6" spans="2:8">
      <c r="B6" s="7"/>
      <c r="C6" s="7"/>
      <c r="D6" s="7"/>
      <c r="E6" s="7"/>
      <c r="F6" s="182"/>
      <c r="H6" s="182"/>
    </row>
    <row r="7" spans="2:8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H7" s="8" t="s">
        <v>43</v>
      </c>
    </row>
    <row r="8" spans="2:8">
      <c r="B8" s="7"/>
      <c r="C8" s="7"/>
      <c r="D8" s="7"/>
      <c r="E8" s="7"/>
      <c r="F8" s="7"/>
      <c r="H8" s="7"/>
    </row>
    <row r="9" spans="2:8">
      <c r="B9" s="182">
        <v>1</v>
      </c>
      <c r="C9" s="182"/>
      <c r="D9" s="6" t="s">
        <v>74</v>
      </c>
      <c r="E9" s="7"/>
      <c r="F9" s="60">
        <f>'A-3'!P41</f>
        <v>106977281434.36008</v>
      </c>
      <c r="H9" s="5" t="s">
        <v>75</v>
      </c>
    </row>
    <row r="10" spans="2:8">
      <c r="B10" s="182">
        <f>IF(D10="","",MAX(B$9:B9)+1)</f>
        <v>2</v>
      </c>
      <c r="C10" s="182"/>
      <c r="D10" s="40" t="s">
        <v>76</v>
      </c>
      <c r="E10" s="41"/>
      <c r="F10" s="151">
        <f>'A-4'!F22</f>
        <v>3090142424.8000002</v>
      </c>
      <c r="G10" s="152"/>
      <c r="H10" s="44" t="s">
        <v>77</v>
      </c>
    </row>
    <row r="11" spans="2:8">
      <c r="B11" s="182" t="str">
        <f>IF(D11="","",MAX(B$9:B10)+1)</f>
        <v/>
      </c>
      <c r="C11" s="182"/>
      <c r="D11" s="11"/>
      <c r="E11" s="7"/>
      <c r="F11" s="5"/>
      <c r="H11" s="5"/>
    </row>
    <row r="12" spans="2:8" ht="13.8" thickBot="1">
      <c r="B12" s="182">
        <f>IF(D12="","",MAX(B$9:B11)+1)</f>
        <v>3</v>
      </c>
      <c r="C12" s="48"/>
      <c r="D12" s="49" t="s">
        <v>78</v>
      </c>
      <c r="E12" s="14"/>
      <c r="F12" s="15">
        <f>+F9/F10</f>
        <v>34.618883769178971</v>
      </c>
      <c r="G12" s="14"/>
      <c r="H12" s="30"/>
    </row>
    <row r="13" spans="2:8" ht="13.8" thickTop="1"/>
  </sheetData>
  <mergeCells count="4">
    <mergeCell ref="B2:H2"/>
    <mergeCell ref="B3:H3"/>
    <mergeCell ref="B4:H4"/>
    <mergeCell ref="B5:H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42"/>
  <sheetViews>
    <sheetView view="pageBreakPreview" topLeftCell="A18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16.33203125" bestFit="1" customWidth="1"/>
    <col min="5" max="5" width="13.44140625" bestFit="1" customWidth="1"/>
    <col min="6" max="6" width="15" bestFit="1" customWidth="1"/>
    <col min="7" max="7" width="13.44140625" bestFit="1" customWidth="1"/>
    <col min="8" max="8" width="15" bestFit="1" customWidth="1"/>
    <col min="9" max="9" width="13.44140625" bestFit="1" customWidth="1"/>
    <col min="10" max="10" width="15" bestFit="1" customWidth="1"/>
    <col min="11" max="15" width="13.44140625" bestFit="1" customWidth="1"/>
    <col min="16" max="16" width="19.6640625" style="47" bestFit="1" customWidth="1"/>
    <col min="17" max="17" width="1.44140625" style="47" customWidth="1"/>
  </cols>
  <sheetData>
    <row r="2" spans="2:16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2:16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2:16">
      <c r="B4" s="212" t="s">
        <v>42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2:16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113"/>
    </row>
    <row r="6" spans="2:16">
      <c r="B6" s="182"/>
      <c r="C6" s="7"/>
      <c r="D6" s="50" t="s">
        <v>79</v>
      </c>
      <c r="E6" s="7"/>
      <c r="F6" s="7"/>
      <c r="H6" s="7"/>
      <c r="J6" s="7"/>
    </row>
    <row r="7" spans="2:16" ht="26.4">
      <c r="B7" s="8" t="s">
        <v>80</v>
      </c>
      <c r="C7" s="26"/>
      <c r="D7" s="110">
        <f>EOMONTH(O7,0)+1</f>
        <v>44743</v>
      </c>
      <c r="E7" s="110">
        <f>EOMONTH(D7,0)+1</f>
        <v>44774</v>
      </c>
      <c r="F7" s="110">
        <f>EOMONTH(E7,0)+1</f>
        <v>44805</v>
      </c>
      <c r="G7" s="110">
        <f>EOMONTH(F7,0)+1</f>
        <v>44835</v>
      </c>
      <c r="H7" s="110">
        <f>EOMONTH(G7,0)+1</f>
        <v>44866</v>
      </c>
      <c r="I7" s="110">
        <f>EOMONTH(H7,0)+1</f>
        <v>44896</v>
      </c>
      <c r="J7" s="110">
        <v>44562</v>
      </c>
      <c r="K7" s="110">
        <f>EOMONTH(J7,0)+1</f>
        <v>44593</v>
      </c>
      <c r="L7" s="110">
        <f>EOMONTH(K7,0)+1</f>
        <v>44621</v>
      </c>
      <c r="M7" s="110">
        <f>EOMONTH(L7,0)+1</f>
        <v>44652</v>
      </c>
      <c r="N7" s="110">
        <f>EOMONTH(M7,0)+1</f>
        <v>44682</v>
      </c>
      <c r="O7" s="110">
        <f>EOMONTH(N7,0)+1</f>
        <v>44713</v>
      </c>
      <c r="P7" s="114" t="s">
        <v>81</v>
      </c>
    </row>
    <row r="8" spans="2:16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45"/>
    </row>
    <row r="9" spans="2:16">
      <c r="B9" s="182">
        <f>IF(D9="","",MAX(C9)+1)</f>
        <v>1</v>
      </c>
      <c r="C9" s="7"/>
      <c r="D9" s="105">
        <f>[2]Summary!C7</f>
        <v>363531636.25999999</v>
      </c>
      <c r="E9" s="105">
        <f>[2]Summary!D7</f>
        <v>333497325.12000006</v>
      </c>
      <c r="F9" s="105">
        <f>[2]Summary!E7</f>
        <v>269202085.11000001</v>
      </c>
      <c r="G9" s="105">
        <f>[2]Summary!F7</f>
        <v>255425245.07000008</v>
      </c>
      <c r="H9" s="105">
        <f>[2]Summary!G7</f>
        <v>274850985.78000009</v>
      </c>
      <c r="I9" s="105">
        <f>[2]Summary!H7</f>
        <v>271631603.02000004</v>
      </c>
      <c r="J9" s="105">
        <f>[2]Summary!I7</f>
        <v>230810505.57999998</v>
      </c>
      <c r="K9" s="105">
        <f>[2]Summary!J7</f>
        <v>215731706.86000001</v>
      </c>
      <c r="L9" s="105">
        <f>[2]Summary!K7</f>
        <v>242722289.47999999</v>
      </c>
      <c r="M9" s="105">
        <f>[2]Summary!L7</f>
        <v>293674041.11000007</v>
      </c>
      <c r="N9" s="105">
        <f>[2]Summary!M7</f>
        <v>347361661.85999995</v>
      </c>
      <c r="O9" s="105">
        <f>[2]Summary!N7</f>
        <v>377571545.10999995</v>
      </c>
    </row>
    <row r="10" spans="2:16">
      <c r="B10" s="182">
        <f>IF(D10="","",MAX(B$9:B9)+1)</f>
        <v>2</v>
      </c>
      <c r="C10" s="7"/>
      <c r="D10" s="189">
        <f>[2]Summary!C8</f>
        <v>363535640.17000002</v>
      </c>
      <c r="E10" s="189">
        <f>[2]Summary!D8</f>
        <v>338372834.71000004</v>
      </c>
      <c r="F10" s="189">
        <f>[2]Summary!E8</f>
        <v>262023467.74000001</v>
      </c>
      <c r="G10" s="189">
        <f>[2]Summary!F8</f>
        <v>255425200.88000008</v>
      </c>
      <c r="H10" s="189">
        <f>[2]Summary!G8</f>
        <v>276287281.92000008</v>
      </c>
      <c r="I10" s="189">
        <f>[2]Summary!H8</f>
        <v>274023355.83000004</v>
      </c>
      <c r="J10" s="189">
        <f>[2]Summary!I8</f>
        <v>230808031.42999998</v>
      </c>
      <c r="K10" s="189">
        <f>[2]Summary!J8</f>
        <v>221345213.67000002</v>
      </c>
      <c r="L10" s="189">
        <f>[2]Summary!K8</f>
        <v>236394253.70999998</v>
      </c>
      <c r="M10" s="189">
        <f>[2]Summary!L8</f>
        <v>293699893.49000007</v>
      </c>
      <c r="N10" s="189">
        <f>[2]Summary!M8</f>
        <v>344744842.75999993</v>
      </c>
      <c r="O10" s="189">
        <f>[2]Summary!N8</f>
        <v>377567729.76999998</v>
      </c>
    </row>
    <row r="11" spans="2:16">
      <c r="B11" s="182">
        <f>IF(D11="","",MAX(B$9:B10)+1)</f>
        <v>3</v>
      </c>
      <c r="C11" s="7"/>
      <c r="D11" s="189">
        <f>[2]Summary!C9</f>
        <v>369443874.92000002</v>
      </c>
      <c r="E11" s="189">
        <f>[2]Summary!D9</f>
        <v>338898186.85000002</v>
      </c>
      <c r="F11" s="189">
        <f>[2]Summary!E9</f>
        <v>262021397</v>
      </c>
      <c r="G11" s="189">
        <f>[2]Summary!F9</f>
        <v>267516200.0200001</v>
      </c>
      <c r="H11" s="189">
        <f>[2]Summary!G9</f>
        <v>274841971.01000005</v>
      </c>
      <c r="I11" s="189">
        <f>[2]Summary!H9</f>
        <v>270455938.03000003</v>
      </c>
      <c r="J11" s="189">
        <f>[2]Summary!I9</f>
        <v>227082715.63999999</v>
      </c>
      <c r="K11" s="189">
        <f>[2]Summary!J9</f>
        <v>221289719.04000002</v>
      </c>
      <c r="L11" s="189">
        <f>[2]Summary!K9</f>
        <v>236388956.55999997</v>
      </c>
      <c r="M11" s="189">
        <f>[2]Summary!L9</f>
        <v>292600983.62000006</v>
      </c>
      <c r="N11" s="189">
        <f>[2]Summary!M9</f>
        <v>347130541.39999992</v>
      </c>
      <c r="O11" s="189">
        <f>[2]Summary!N9</f>
        <v>377567729.76999998</v>
      </c>
    </row>
    <row r="12" spans="2:16">
      <c r="B12" s="182">
        <f>IF(D12="","",MAX(B$9:B11)+1)</f>
        <v>4</v>
      </c>
      <c r="C12" s="7"/>
      <c r="D12" s="189">
        <f>[2]Summary!C10</f>
        <v>370605270.79000002</v>
      </c>
      <c r="E12" s="189">
        <f>[2]Summary!D10</f>
        <v>331852840.57000005</v>
      </c>
      <c r="F12" s="189">
        <f>[2]Summary!E10</f>
        <v>262021193.26999998</v>
      </c>
      <c r="G12" s="189">
        <f>[2]Summary!F10</f>
        <v>263656287.31000012</v>
      </c>
      <c r="H12" s="189">
        <f>[2]Summary!G10</f>
        <v>274839416.64000005</v>
      </c>
      <c r="I12" s="189">
        <f>[2]Summary!H10</f>
        <v>270454078.05000001</v>
      </c>
      <c r="J12" s="189">
        <f>[2]Summary!I10</f>
        <v>224805809.84999999</v>
      </c>
      <c r="K12" s="189">
        <f>[2]Summary!J10</f>
        <v>220862122.67000002</v>
      </c>
      <c r="L12" s="189">
        <f>[2]Summary!K10</f>
        <v>236389167.51999998</v>
      </c>
      <c r="M12" s="189">
        <f>[2]Summary!L10</f>
        <v>292600750.20000005</v>
      </c>
      <c r="N12" s="189">
        <f>[2]Summary!M10</f>
        <v>345693329.18999994</v>
      </c>
      <c r="O12" s="189">
        <f>[2]Summary!N10</f>
        <v>377567473.44999999</v>
      </c>
    </row>
    <row r="13" spans="2:16">
      <c r="B13" s="182">
        <f>IF(D13="","",MAX(B$9:B12)+1)</f>
        <v>5</v>
      </c>
      <c r="C13" s="7"/>
      <c r="D13" s="189">
        <f>[2]Summary!C11</f>
        <v>377529443.83000004</v>
      </c>
      <c r="E13" s="189">
        <f>[2]Summary!D11</f>
        <v>331846754.39000005</v>
      </c>
      <c r="F13" s="189">
        <f>[2]Summary!E11</f>
        <v>265004025.78999996</v>
      </c>
      <c r="G13" s="189">
        <f>[2]Summary!F11</f>
        <v>262959688.36000013</v>
      </c>
      <c r="H13" s="189">
        <f>[2]Summary!G11</f>
        <v>274839324.99000007</v>
      </c>
      <c r="I13" s="189">
        <f>[2]Summary!H11</f>
        <v>270454752.35000002</v>
      </c>
      <c r="J13" s="189">
        <f>[2]Summary!I11</f>
        <v>224816112.29999998</v>
      </c>
      <c r="K13" s="189">
        <f>[2]Summary!J11</f>
        <v>216672030.89000002</v>
      </c>
      <c r="L13" s="189">
        <f>[2]Summary!K11</f>
        <v>239804951.31999999</v>
      </c>
      <c r="M13" s="189">
        <f>[2]Summary!L11</f>
        <v>300556385.90000004</v>
      </c>
      <c r="N13" s="189">
        <f>[2]Summary!M11</f>
        <v>345690148.18999994</v>
      </c>
      <c r="O13" s="189">
        <f>[2]Summary!N11</f>
        <v>376158929.38999999</v>
      </c>
    </row>
    <row r="14" spans="2:16">
      <c r="B14" s="182">
        <f>IF(D14="","",MAX(B$9:B13)+1)</f>
        <v>6</v>
      </c>
      <c r="C14" s="7"/>
      <c r="D14" s="189">
        <f>[2]Summary!C12</f>
        <v>379684411.45000005</v>
      </c>
      <c r="E14" s="189">
        <f>[2]Summary!D12</f>
        <v>331845812.29000002</v>
      </c>
      <c r="F14" s="189">
        <f>[2]Summary!E12</f>
        <v>265160709.74999994</v>
      </c>
      <c r="G14" s="189">
        <f>[2]Summary!F12</f>
        <v>252561901.99000013</v>
      </c>
      <c r="H14" s="189">
        <f>[2]Summary!G12</f>
        <v>272570684.47000009</v>
      </c>
      <c r="I14" s="189">
        <f>[2]Summary!H12</f>
        <v>266350105.29000002</v>
      </c>
      <c r="J14" s="189">
        <f>[2]Summary!I12</f>
        <v>228941188.94</v>
      </c>
      <c r="K14" s="189">
        <f>[2]Summary!J12</f>
        <v>216671251.88000003</v>
      </c>
      <c r="L14" s="189">
        <f>[2]Summary!K12</f>
        <v>243915642.28</v>
      </c>
      <c r="M14" s="189">
        <f>[2]Summary!L12</f>
        <v>298315369.86000001</v>
      </c>
      <c r="N14" s="189">
        <f>[2]Summary!M12</f>
        <v>345699110.99999994</v>
      </c>
      <c r="O14" s="189">
        <f>[2]Summary!N12</f>
        <v>374076057.03999996</v>
      </c>
    </row>
    <row r="15" spans="2:16">
      <c r="B15" s="182">
        <f>IF(D15="","",MAX(B$9:B14)+1)</f>
        <v>7</v>
      </c>
      <c r="C15" s="7"/>
      <c r="D15" s="189">
        <f>[2]Summary!C13</f>
        <v>376665179.43000007</v>
      </c>
      <c r="E15" s="189">
        <f>[2]Summary!D13</f>
        <v>326179019.86000001</v>
      </c>
      <c r="F15" s="189">
        <f>[2]Summary!E13</f>
        <v>267691397.48999995</v>
      </c>
      <c r="G15" s="189">
        <f>[2]Summary!F13</f>
        <v>252519991.81000012</v>
      </c>
      <c r="H15" s="189">
        <f>[2]Summary!G13</f>
        <v>281618666.95000011</v>
      </c>
      <c r="I15" s="189">
        <f>[2]Summary!H13</f>
        <v>265439771.93000001</v>
      </c>
      <c r="J15" s="189">
        <f>[2]Summary!I13</f>
        <v>211495925.06</v>
      </c>
      <c r="K15" s="189">
        <f>[2]Summary!J13</f>
        <v>216678053.56000003</v>
      </c>
      <c r="L15" s="189">
        <f>[2]Summary!K13</f>
        <v>246927505.15000001</v>
      </c>
      <c r="M15" s="189">
        <f>[2]Summary!L13</f>
        <v>302065999.25</v>
      </c>
      <c r="N15" s="189">
        <f>[2]Summary!M13</f>
        <v>349848446.10999995</v>
      </c>
      <c r="O15" s="189">
        <f>[2]Summary!N13</f>
        <v>389318445.79999995</v>
      </c>
    </row>
    <row r="16" spans="2:16">
      <c r="B16" s="182">
        <f>IF(D16="","",MAX(B$9:B15)+1)</f>
        <v>8</v>
      </c>
      <c r="C16" s="7"/>
      <c r="D16" s="189">
        <f>[2]Summary!C14</f>
        <v>376660844.54000008</v>
      </c>
      <c r="E16" s="189">
        <f>[2]Summary!D14</f>
        <v>322305580.54000002</v>
      </c>
      <c r="F16" s="189">
        <f>[2]Summary!E14</f>
        <v>269107460.98999995</v>
      </c>
      <c r="G16" s="189">
        <f>[2]Summary!F14</f>
        <v>252530362.14000013</v>
      </c>
      <c r="H16" s="189">
        <f>[2]Summary!G14</f>
        <v>285241680.63000011</v>
      </c>
      <c r="I16" s="189">
        <f>[2]Summary!H14</f>
        <v>267724707.20999998</v>
      </c>
      <c r="J16" s="189">
        <f>[2]Summary!I14</f>
        <v>211501949.94</v>
      </c>
      <c r="K16" s="189">
        <f>[2]Summary!J14</f>
        <v>223459206.53000003</v>
      </c>
      <c r="L16" s="189">
        <f>[2]Summary!K14</f>
        <v>250793296.67000002</v>
      </c>
      <c r="M16" s="189">
        <f>[2]Summary!L14</f>
        <v>302219053.08999997</v>
      </c>
      <c r="N16" s="189">
        <f>[2]Summary!M14</f>
        <v>356310476.03999996</v>
      </c>
      <c r="O16" s="189">
        <f>[2]Summary!N14</f>
        <v>392762320.20999998</v>
      </c>
    </row>
    <row r="17" spans="2:15">
      <c r="B17" s="182">
        <f>IF(D17="","",MAX(B$9:B16)+1)</f>
        <v>9</v>
      </c>
      <c r="C17" s="7"/>
      <c r="D17" s="189">
        <f>[2]Summary!C15</f>
        <v>376647602.9000001</v>
      </c>
      <c r="E17" s="189">
        <f>[2]Summary!D15</f>
        <v>321187856.62</v>
      </c>
      <c r="F17" s="189">
        <f>[2]Summary!E15</f>
        <v>266687813.39999998</v>
      </c>
      <c r="G17" s="189">
        <f>[2]Summary!F15</f>
        <v>259417698.80000013</v>
      </c>
      <c r="H17" s="189">
        <f>[2]Summary!G15</f>
        <v>282345399.94000012</v>
      </c>
      <c r="I17" s="189">
        <f>[2]Summary!H15</f>
        <v>267355213.53999996</v>
      </c>
      <c r="J17" s="189">
        <f>[2]Summary!I15</f>
        <v>211505618.31999999</v>
      </c>
      <c r="K17" s="189">
        <f>[2]Summary!J15</f>
        <v>227205934.57000002</v>
      </c>
      <c r="L17" s="189">
        <f>[2]Summary!K15</f>
        <v>255539856.27000001</v>
      </c>
      <c r="M17" s="189">
        <f>[2]Summary!L15</f>
        <v>302226000.75</v>
      </c>
      <c r="N17" s="189">
        <f>[2]Summary!M15</f>
        <v>368365482.30999994</v>
      </c>
      <c r="O17" s="189">
        <f>[2]Summary!N15</f>
        <v>392758790.91999996</v>
      </c>
    </row>
    <row r="18" spans="2:15">
      <c r="B18" s="182">
        <f>IF(D18="","",MAX(B$9:B17)+1)</f>
        <v>10</v>
      </c>
      <c r="C18" s="7"/>
      <c r="D18" s="189">
        <f>[2]Summary!C16</f>
        <v>381289161.42000008</v>
      </c>
      <c r="E18" s="189">
        <f>[2]Summary!D16</f>
        <v>314981732.79000002</v>
      </c>
      <c r="F18" s="189">
        <f>[2]Summary!E16</f>
        <v>266689677.56999999</v>
      </c>
      <c r="G18" s="189">
        <f>[2]Summary!F16</f>
        <v>262711107.3300001</v>
      </c>
      <c r="H18" s="189">
        <f>[2]Summary!G16</f>
        <v>278950514.6500001</v>
      </c>
      <c r="I18" s="189">
        <f>[2]Summary!H16</f>
        <v>262974954.46999997</v>
      </c>
      <c r="J18" s="189">
        <f>[2]Summary!I16</f>
        <v>221385872.53</v>
      </c>
      <c r="K18" s="189">
        <f>[2]Summary!J16</f>
        <v>232120943.24000001</v>
      </c>
      <c r="L18" s="189">
        <f>[2]Summary!K16</f>
        <v>255535051.55000001</v>
      </c>
      <c r="M18" s="189">
        <f>[2]Summary!L16</f>
        <v>305597361.81999999</v>
      </c>
      <c r="N18" s="189">
        <f>[2]Summary!M16</f>
        <v>372736043.25999993</v>
      </c>
      <c r="O18" s="189">
        <f>[2]Summary!N16</f>
        <v>392762696.57999998</v>
      </c>
    </row>
    <row r="19" spans="2:15">
      <c r="B19" s="182">
        <f>IF(D19="","",MAX(B$9:B18)+1)</f>
        <v>11</v>
      </c>
      <c r="C19" s="7"/>
      <c r="D19" s="189">
        <f>[2]Summary!C17</f>
        <v>393191630.05000007</v>
      </c>
      <c r="E19" s="189">
        <f>[2]Summary!D17</f>
        <v>305618837.85000002</v>
      </c>
      <c r="F19" s="189">
        <f>[2]Summary!E17</f>
        <v>266681861.65999997</v>
      </c>
      <c r="G19" s="189">
        <f>[2]Summary!F17</f>
        <v>265261762.5200001</v>
      </c>
      <c r="H19" s="189">
        <f>[2]Summary!G17</f>
        <v>278954261.3900001</v>
      </c>
      <c r="I19" s="189">
        <f>[2]Summary!H17</f>
        <v>262975161.34999996</v>
      </c>
      <c r="J19" s="189">
        <f>[2]Summary!I17</f>
        <v>218737141.47</v>
      </c>
      <c r="K19" s="189">
        <f>[2]Summary!J17</f>
        <v>232725163</v>
      </c>
      <c r="L19" s="189">
        <f>[2]Summary!K17</f>
        <v>255535532.27000001</v>
      </c>
      <c r="M19" s="189">
        <f>[2]Summary!L17</f>
        <v>310972722.68000001</v>
      </c>
      <c r="N19" s="189">
        <f>[2]Summary!M17</f>
        <v>373949414.15999991</v>
      </c>
      <c r="O19" s="189">
        <f>[2]Summary!N17</f>
        <v>401505379.13</v>
      </c>
    </row>
    <row r="20" spans="2:15">
      <c r="B20" s="182">
        <f>IF(D20="","",MAX(B$9:B19)+1)</f>
        <v>12</v>
      </c>
      <c r="C20" s="7"/>
      <c r="D20" s="189">
        <f>[2]Summary!C18</f>
        <v>380168279.70000005</v>
      </c>
      <c r="E20" s="189">
        <f>[2]Summary!D18</f>
        <v>305618837.85000002</v>
      </c>
      <c r="F20" s="189">
        <f>[2]Summary!E18</f>
        <v>261458689.44999999</v>
      </c>
      <c r="G20" s="189">
        <f>[2]Summary!F18</f>
        <v>265988447.30000013</v>
      </c>
      <c r="H20" s="189">
        <f>[2]Summary!G18</f>
        <v>278954925.09000009</v>
      </c>
      <c r="I20" s="189">
        <f>[2]Summary!H18</f>
        <v>262975168.84999996</v>
      </c>
      <c r="J20" s="189">
        <f>[2]Summary!I18</f>
        <v>219469276.44</v>
      </c>
      <c r="K20" s="189">
        <f>[2]Summary!J18</f>
        <v>234444454.61000001</v>
      </c>
      <c r="L20" s="189">
        <f>[2]Summary!K18</f>
        <v>255891195.23000002</v>
      </c>
      <c r="M20" s="189">
        <f>[2]Summary!L18</f>
        <v>315927772.01999998</v>
      </c>
      <c r="N20" s="189">
        <f>[2]Summary!M18</f>
        <v>373956269.24999988</v>
      </c>
      <c r="O20" s="189">
        <f>[2]Summary!N18</f>
        <v>407856903.70999998</v>
      </c>
    </row>
    <row r="21" spans="2:15">
      <c r="B21" s="182">
        <f>IF(D21="","",MAX(B$9:B20)+1)</f>
        <v>13</v>
      </c>
      <c r="C21" s="7"/>
      <c r="D21" s="189">
        <f>[2]Summary!C19</f>
        <v>371363121.84000003</v>
      </c>
      <c r="E21" s="189">
        <f>[2]Summary!D19</f>
        <v>305618837.85000002</v>
      </c>
      <c r="F21" s="189">
        <f>[2]Summary!E19</f>
        <v>260140655</v>
      </c>
      <c r="G21" s="189">
        <f>[2]Summary!F19</f>
        <v>267038908.8900001</v>
      </c>
      <c r="H21" s="189">
        <f>[2]Summary!G19</f>
        <v>279237299.59000009</v>
      </c>
      <c r="I21" s="189">
        <f>[2]Summary!H19</f>
        <v>260025126.71999997</v>
      </c>
      <c r="J21" s="189">
        <f>[2]Summary!I19</f>
        <v>220825423.18000001</v>
      </c>
      <c r="K21" s="189">
        <f>[2]Summary!J19</f>
        <v>234446201.29000002</v>
      </c>
      <c r="L21" s="189">
        <f>[2]Summary!K19</f>
        <v>259718374.14000005</v>
      </c>
      <c r="M21" s="189">
        <f>[2]Summary!L19</f>
        <v>321808434.28999996</v>
      </c>
      <c r="N21" s="189">
        <f>[2]Summary!M19</f>
        <v>373976924.2299999</v>
      </c>
      <c r="O21" s="189">
        <f>[2]Summary!N19</f>
        <v>408684285.61999995</v>
      </c>
    </row>
    <row r="22" spans="2:15">
      <c r="B22" s="182">
        <f>IF(D22="","",MAX(B$9:B21)+1)</f>
        <v>14</v>
      </c>
      <c r="C22" s="7"/>
      <c r="D22" s="189">
        <f>[2]Summary!C20</f>
        <v>368941436.37</v>
      </c>
      <c r="E22" s="189">
        <f>[2]Summary!D20</f>
        <v>316287453.08000004</v>
      </c>
      <c r="F22" s="189">
        <f>[2]Summary!E20</f>
        <v>263944312.23000002</v>
      </c>
      <c r="G22" s="189">
        <f>[2]Summary!F20</f>
        <v>267036710.45000011</v>
      </c>
      <c r="H22" s="189">
        <f>[2]Summary!G20</f>
        <v>275426259.51000011</v>
      </c>
      <c r="I22" s="189">
        <f>[2]Summary!H20</f>
        <v>257747744.48999995</v>
      </c>
      <c r="J22" s="189">
        <f>[2]Summary!I20</f>
        <v>217398218.66</v>
      </c>
      <c r="K22" s="189">
        <f>[2]Summary!J20</f>
        <v>234446123.44000003</v>
      </c>
      <c r="L22" s="189">
        <f>[2]Summary!K20</f>
        <v>258754786.33000004</v>
      </c>
      <c r="M22" s="189">
        <f>[2]Summary!L20</f>
        <v>321298607.89999998</v>
      </c>
      <c r="N22" s="189">
        <f>[2]Summary!M20</f>
        <v>374680609.01999992</v>
      </c>
      <c r="O22" s="189">
        <f>[2]Summary!N20</f>
        <v>409120592.96999997</v>
      </c>
    </row>
    <row r="23" spans="2:15">
      <c r="B23" s="182">
        <f>IF(D23="","",MAX(B$9:B22)+1)</f>
        <v>15</v>
      </c>
      <c r="C23" s="7"/>
      <c r="D23" s="189">
        <f>[2]Summary!C21</f>
        <v>368936775.09000003</v>
      </c>
      <c r="E23" s="189">
        <f>[2]Summary!D21</f>
        <v>304340476.18000007</v>
      </c>
      <c r="F23" s="189">
        <f>[2]Summary!E21</f>
        <v>264448972.59000003</v>
      </c>
      <c r="G23" s="189">
        <f>[2]Summary!F21</f>
        <v>267045720.3900001</v>
      </c>
      <c r="H23" s="189">
        <f>[2]Summary!G21</f>
        <v>272585566.07000011</v>
      </c>
      <c r="I23" s="189">
        <f>[2]Summary!H21</f>
        <v>255974107.91999996</v>
      </c>
      <c r="J23" s="189">
        <f>[2]Summary!I21</f>
        <v>217398881.66</v>
      </c>
      <c r="K23" s="189">
        <f>[2]Summary!J21</f>
        <v>230525337.38000003</v>
      </c>
      <c r="L23" s="189">
        <f>[2]Summary!K21</f>
        <v>256876308.87000006</v>
      </c>
      <c r="M23" s="189">
        <f>[2]Summary!L21</f>
        <v>321300475.41999996</v>
      </c>
      <c r="N23" s="189">
        <f>[2]Summary!M21</f>
        <v>370697989.95999992</v>
      </c>
      <c r="O23" s="189">
        <f>[2]Summary!N21</f>
        <v>416441916.06999999</v>
      </c>
    </row>
    <row r="24" spans="2:15">
      <c r="B24" s="182">
        <f>IF(D24="","",MAX(B$9:B23)+1)</f>
        <v>16</v>
      </c>
      <c r="C24" s="7"/>
      <c r="D24" s="189">
        <f>[2]Summary!C22</f>
        <v>368937121.20000005</v>
      </c>
      <c r="E24" s="189">
        <f>[2]Summary!D22</f>
        <v>298617790.53000009</v>
      </c>
      <c r="F24" s="189">
        <f>[2]Summary!E22</f>
        <v>262563016.31000006</v>
      </c>
      <c r="G24" s="189">
        <f>[2]Summary!F22</f>
        <v>267045720.3900001</v>
      </c>
      <c r="H24" s="189">
        <f>[2]Summary!G22</f>
        <v>272814043.45000011</v>
      </c>
      <c r="I24" s="189">
        <f>[2]Summary!H22</f>
        <v>251139269.31999996</v>
      </c>
      <c r="J24" s="189">
        <f>[2]Summary!I22</f>
        <v>217398058.43000001</v>
      </c>
      <c r="K24" s="189">
        <f>[2]Summary!J22</f>
        <v>235184080.48000002</v>
      </c>
      <c r="L24" s="189">
        <f>[2]Summary!K22</f>
        <v>262846581.82000005</v>
      </c>
      <c r="M24" s="189">
        <f>[2]Summary!L22</f>
        <v>321300329.60999995</v>
      </c>
      <c r="N24" s="189">
        <f>[2]Summary!M22</f>
        <v>373252423.11999995</v>
      </c>
      <c r="O24" s="189">
        <f>[2]Summary!N22</f>
        <v>416435811.31</v>
      </c>
    </row>
    <row r="25" spans="2:15">
      <c r="B25" s="182">
        <f>IF(D25="","",MAX(B$9:B24)+1)</f>
        <v>17</v>
      </c>
      <c r="C25" s="7"/>
      <c r="D25" s="189">
        <f>[2]Summary!C23</f>
        <v>364398046.30000007</v>
      </c>
      <c r="E25" s="189">
        <f>[2]Summary!D23</f>
        <v>296598712.0200001</v>
      </c>
      <c r="F25" s="189">
        <f>[2]Summary!E23</f>
        <v>262559952.20000005</v>
      </c>
      <c r="G25" s="189">
        <f>[2]Summary!F23</f>
        <v>265172365.12000012</v>
      </c>
      <c r="H25" s="189">
        <f>[2]Summary!G23</f>
        <v>272002738.4000001</v>
      </c>
      <c r="I25" s="189">
        <f>[2]Summary!H23</f>
        <v>249930264.22999996</v>
      </c>
      <c r="J25" s="189">
        <f>[2]Summary!I23</f>
        <v>214793596.51000002</v>
      </c>
      <c r="K25" s="189">
        <f>[2]Summary!J23</f>
        <v>236093174.37</v>
      </c>
      <c r="L25" s="189">
        <f>[2]Summary!K23</f>
        <v>262895476.18000007</v>
      </c>
      <c r="M25" s="189">
        <f>[2]Summary!L23</f>
        <v>317991744.60999995</v>
      </c>
      <c r="N25" s="189">
        <f>[2]Summary!M23</f>
        <v>373456144.85999995</v>
      </c>
      <c r="O25" s="189">
        <f>[2]Summary!N23</f>
        <v>416439129</v>
      </c>
    </row>
    <row r="26" spans="2:15">
      <c r="B26" s="182">
        <f>IF(D26="","",MAX(B$9:B25)+1)</f>
        <v>18</v>
      </c>
      <c r="C26" s="7"/>
      <c r="D26" s="189">
        <f>[2]Summary!C24</f>
        <v>356789996.95000005</v>
      </c>
      <c r="E26" s="189">
        <f>[2]Summary!D24</f>
        <v>294066420.8300001</v>
      </c>
      <c r="F26" s="189">
        <f>[2]Summary!E24</f>
        <v>262558170.06000006</v>
      </c>
      <c r="G26" s="189">
        <f>[2]Summary!F24</f>
        <v>261842675.54000014</v>
      </c>
      <c r="H26" s="189">
        <f>[2]Summary!G24</f>
        <v>272000461.57000011</v>
      </c>
      <c r="I26" s="189">
        <f>[2]Summary!H24</f>
        <v>249926462.40999997</v>
      </c>
      <c r="J26" s="189">
        <f>[2]Summary!I24</f>
        <v>215285083.42000002</v>
      </c>
      <c r="K26" s="189">
        <f>[2]Summary!J24</f>
        <v>236918030.81999999</v>
      </c>
      <c r="L26" s="189">
        <f>[2]Summary!K24</f>
        <v>262888433.27000004</v>
      </c>
      <c r="M26" s="189">
        <f>[2]Summary!L24</f>
        <v>324026110.00999993</v>
      </c>
      <c r="N26" s="189">
        <f>[2]Summary!M24</f>
        <v>367940540.93999994</v>
      </c>
      <c r="O26" s="189">
        <f>[2]Summary!N24</f>
        <v>418971042.51999998</v>
      </c>
    </row>
    <row r="27" spans="2:15">
      <c r="B27" s="182">
        <f>IF(D27="","",MAX(B$9:B26)+1)</f>
        <v>19</v>
      </c>
      <c r="C27" s="7"/>
      <c r="D27" s="189">
        <f>[2]Summary!C25</f>
        <v>354337745.12000006</v>
      </c>
      <c r="E27" s="189">
        <f>[2]Summary!D25</f>
        <v>294063347.0200001</v>
      </c>
      <c r="F27" s="189">
        <f>[2]Summary!E25</f>
        <v>261011314.69000006</v>
      </c>
      <c r="G27" s="189">
        <f>[2]Summary!F25</f>
        <v>262937471.06000012</v>
      </c>
      <c r="H27" s="189">
        <f>[2]Summary!G25</f>
        <v>271999984.66000009</v>
      </c>
      <c r="I27" s="189">
        <f>[2]Summary!H25</f>
        <v>249919591.04999995</v>
      </c>
      <c r="J27" s="189">
        <f>[2]Summary!I25</f>
        <v>217951622.50000003</v>
      </c>
      <c r="K27" s="189">
        <f>[2]Summary!J25</f>
        <v>237781842.29999998</v>
      </c>
      <c r="L27" s="189">
        <f>[2]Summary!K25</f>
        <v>260023293.29000002</v>
      </c>
      <c r="M27" s="189">
        <f>[2]Summary!L25</f>
        <v>328363423.66999996</v>
      </c>
      <c r="N27" s="189">
        <f>[2]Summary!M25</f>
        <v>367904379.45999992</v>
      </c>
      <c r="O27" s="189">
        <f>[2]Summary!N25</f>
        <v>419638249.22999996</v>
      </c>
    </row>
    <row r="28" spans="2:15">
      <c r="B28" s="182">
        <f>IF(D28="","",MAX(B$9:B27)+1)</f>
        <v>20</v>
      </c>
      <c r="C28" s="7"/>
      <c r="D28" s="189">
        <f>[2]Summary!C26</f>
        <v>354317272.04000008</v>
      </c>
      <c r="E28" s="189">
        <f>[2]Summary!D26</f>
        <v>294066693.5800001</v>
      </c>
      <c r="F28" s="189">
        <f>[2]Summary!E26</f>
        <v>253946690.36000004</v>
      </c>
      <c r="G28" s="189">
        <f>[2]Summary!F26</f>
        <v>258702785.1500001</v>
      </c>
      <c r="H28" s="189">
        <f>[2]Summary!G26</f>
        <v>267128643.45000011</v>
      </c>
      <c r="I28" s="189">
        <f>[2]Summary!H26</f>
        <v>246142679.98999995</v>
      </c>
      <c r="J28" s="189">
        <f>[2]Summary!I26</f>
        <v>217404918.57000002</v>
      </c>
      <c r="K28" s="189">
        <f>[2]Summary!J26</f>
        <v>237784464.32999998</v>
      </c>
      <c r="L28" s="189">
        <f>[2]Summary!K26</f>
        <v>270684031.23000002</v>
      </c>
      <c r="M28" s="189">
        <f>[2]Summary!L26</f>
        <v>329254466.24999994</v>
      </c>
      <c r="N28" s="189">
        <f>[2]Summary!M26</f>
        <v>367914520.40999991</v>
      </c>
      <c r="O28" s="189">
        <f>[2]Summary!N26</f>
        <v>418962281.13999999</v>
      </c>
    </row>
    <row r="29" spans="2:15">
      <c r="B29" s="182">
        <f>IF(D29="","",MAX(B$9:B28)+1)</f>
        <v>21</v>
      </c>
      <c r="C29" s="7"/>
      <c r="D29" s="189">
        <f>[2]Summary!C27</f>
        <v>349038928.85000008</v>
      </c>
      <c r="E29" s="189">
        <f>[2]Summary!D27</f>
        <v>286445543.7700001</v>
      </c>
      <c r="F29" s="189">
        <f>[2]Summary!E27</f>
        <v>257489400.99000007</v>
      </c>
      <c r="G29" s="189">
        <f>[2]Summary!F27</f>
        <v>258700885.7700001</v>
      </c>
      <c r="H29" s="189">
        <f>[2]Summary!G27</f>
        <v>273165473.5800001</v>
      </c>
      <c r="I29" s="189">
        <f>[2]Summary!H27</f>
        <v>243484905.17999995</v>
      </c>
      <c r="J29" s="189">
        <f>[2]Summary!I27</f>
        <v>212015775.33000001</v>
      </c>
      <c r="K29" s="189">
        <f>[2]Summary!J27</f>
        <v>237783710.48999998</v>
      </c>
      <c r="L29" s="189">
        <f>[2]Summary!K27</f>
        <v>265550927.41000003</v>
      </c>
      <c r="M29" s="189">
        <f>[2]Summary!L27</f>
        <v>325765347.78999996</v>
      </c>
      <c r="N29" s="189">
        <f>[2]Summary!M27</f>
        <v>361248443.67999989</v>
      </c>
      <c r="O29" s="189">
        <f>[2]Summary!N27</f>
        <v>425945191.37</v>
      </c>
    </row>
    <row r="30" spans="2:15">
      <c r="B30" s="182">
        <f>IF(D30="","",MAX(B$9:B29)+1)</f>
        <v>22</v>
      </c>
      <c r="C30" s="7"/>
      <c r="D30" s="189">
        <f>[2]Summary!C28</f>
        <v>349036584.0800001</v>
      </c>
      <c r="E30" s="189">
        <f>[2]Summary!D28</f>
        <v>284341384.12000012</v>
      </c>
      <c r="F30" s="189">
        <f>[2]Summary!E28</f>
        <v>255912297.88000005</v>
      </c>
      <c r="G30" s="189">
        <f>[2]Summary!F28</f>
        <v>258702953.05000007</v>
      </c>
      <c r="H30" s="189">
        <f>[2]Summary!G28</f>
        <v>270876294.42000008</v>
      </c>
      <c r="I30" s="189">
        <f>[2]Summary!H28</f>
        <v>238658182.16999996</v>
      </c>
      <c r="J30" s="189">
        <f>[2]Summary!I28</f>
        <v>212015275.47</v>
      </c>
      <c r="K30" s="189">
        <f>[2]Summary!J28</f>
        <v>233059884.79999998</v>
      </c>
      <c r="L30" s="189">
        <f>[2]Summary!K28</f>
        <v>270108688.52000004</v>
      </c>
      <c r="M30" s="189">
        <f>[2]Summary!L28</f>
        <v>325770085.91999996</v>
      </c>
      <c r="N30" s="189">
        <f>[2]Summary!M28</f>
        <v>362133299.71999991</v>
      </c>
      <c r="O30" s="189">
        <f>[2]Summary!N28</f>
        <v>427405830.73000002</v>
      </c>
    </row>
    <row r="31" spans="2:15">
      <c r="B31" s="182">
        <f>IF(D31="","",MAX(B$9:B30)+1)</f>
        <v>23</v>
      </c>
      <c r="C31" s="7"/>
      <c r="D31" s="189">
        <f>[2]Summary!C29</f>
        <v>349035734.09000009</v>
      </c>
      <c r="E31" s="189">
        <f>[2]Summary!D29</f>
        <v>283114697.7100001</v>
      </c>
      <c r="F31" s="189">
        <f>[2]Summary!E29</f>
        <v>255912297.88000005</v>
      </c>
      <c r="G31" s="189">
        <f>[2]Summary!F29</f>
        <v>254439715.82000008</v>
      </c>
      <c r="H31" s="189">
        <f>[2]Summary!G29</f>
        <v>272379470.38000005</v>
      </c>
      <c r="I31" s="189">
        <f>[2]Summary!H29</f>
        <v>237916713.52999997</v>
      </c>
      <c r="J31" s="189">
        <f>[2]Summary!I29</f>
        <v>212015275.47</v>
      </c>
      <c r="K31" s="189">
        <f>[2]Summary!J29</f>
        <v>234865249.02999997</v>
      </c>
      <c r="L31" s="189">
        <f>[2]Summary!K29</f>
        <v>272394583.49000007</v>
      </c>
      <c r="M31" s="189">
        <f>[2]Summary!L29</f>
        <v>325771694.02999997</v>
      </c>
      <c r="N31" s="189">
        <f>[2]Summary!M29</f>
        <v>366349028.04999989</v>
      </c>
      <c r="O31" s="189">
        <f>[2]Summary!N29</f>
        <v>427400097.46000004</v>
      </c>
    </row>
    <row r="32" spans="2:15">
      <c r="B32" s="182">
        <f>IF(D32="","",MAX(B$9:B31)+1)</f>
        <v>24</v>
      </c>
      <c r="C32" s="7"/>
      <c r="D32" s="189">
        <f>[2]Summary!C30</f>
        <v>348780431.6500001</v>
      </c>
      <c r="E32" s="189">
        <f>[2]Summary!D30</f>
        <v>283114654.49000007</v>
      </c>
      <c r="F32" s="189">
        <f>[2]Summary!E30</f>
        <v>255911589.13000005</v>
      </c>
      <c r="G32" s="189">
        <f>[2]Summary!F30</f>
        <v>254009069.41000009</v>
      </c>
      <c r="H32" s="189">
        <f>[2]Summary!G30</f>
        <v>270568019.17000008</v>
      </c>
      <c r="I32" s="189">
        <f>[2]Summary!H30</f>
        <v>237649534.75999996</v>
      </c>
      <c r="J32" s="189">
        <f>[2]Summary!I30</f>
        <v>212948958.25</v>
      </c>
      <c r="K32" s="189">
        <f>[2]Summary!J30</f>
        <v>237326483.95999998</v>
      </c>
      <c r="L32" s="189">
        <f>[2]Summary!K30</f>
        <v>272390502.85000008</v>
      </c>
      <c r="M32" s="189">
        <f>[2]Summary!L30</f>
        <v>327270413.45999998</v>
      </c>
      <c r="N32" s="189">
        <f>[2]Summary!M30</f>
        <v>363805020.1699999</v>
      </c>
      <c r="O32" s="189">
        <f>[2]Summary!N30</f>
        <v>427400096.88000005</v>
      </c>
    </row>
    <row r="33" spans="2:16">
      <c r="B33" s="182">
        <f>IF(D33="","",MAX(B$9:B32)+1)</f>
        <v>25</v>
      </c>
      <c r="C33" s="7"/>
      <c r="D33" s="189">
        <f>[2]Summary!C31</f>
        <v>340116676.0800001</v>
      </c>
      <c r="E33" s="189">
        <f>[2]Summary!D31</f>
        <v>283114654.49000007</v>
      </c>
      <c r="F33" s="189">
        <f>[2]Summary!E31</f>
        <v>255911589.13000005</v>
      </c>
      <c r="G33" s="189">
        <f>[2]Summary!F31</f>
        <v>260087713.76000011</v>
      </c>
      <c r="H33" s="189">
        <f>[2]Summary!G31</f>
        <v>270566351.63000005</v>
      </c>
      <c r="I33" s="189">
        <f>[2]Summary!H31</f>
        <v>237647226.61999997</v>
      </c>
      <c r="J33" s="189">
        <f>[2]Summary!I31</f>
        <v>212558067.43000001</v>
      </c>
      <c r="K33" s="189">
        <f>[2]Summary!J31</f>
        <v>236929097.35999998</v>
      </c>
      <c r="L33" s="189">
        <f>[2]Summary!K31</f>
        <v>272391232.4000001</v>
      </c>
      <c r="M33" s="189">
        <f>[2]Summary!L31</f>
        <v>329064899.84999996</v>
      </c>
      <c r="N33" s="189">
        <f>[2]Summary!M31</f>
        <v>364059527.11999989</v>
      </c>
      <c r="O33" s="189">
        <f>[2]Summary!N31</f>
        <v>431046877.03000003</v>
      </c>
    </row>
    <row r="34" spans="2:16">
      <c r="B34" s="182">
        <f>IF(D34="","",MAX(B$9:B33)+1)</f>
        <v>26</v>
      </c>
      <c r="C34" s="7"/>
      <c r="D34" s="189">
        <f>[2]Summary!C32</f>
        <v>342153423.10000008</v>
      </c>
      <c r="E34" s="189">
        <f>[2]Summary!D32</f>
        <v>283109463.44000006</v>
      </c>
      <c r="F34" s="189">
        <f>[2]Summary!E32</f>
        <v>255911569.97000006</v>
      </c>
      <c r="G34" s="189">
        <f>[2]Summary!F32</f>
        <v>262342606.91000009</v>
      </c>
      <c r="H34" s="189">
        <f>[2]Summary!G32</f>
        <v>270569590.87000006</v>
      </c>
      <c r="I34" s="189">
        <f>[2]Summary!H32</f>
        <v>237649215.74999997</v>
      </c>
      <c r="J34" s="189">
        <f>[2]Summary!I32</f>
        <v>213236791.45000002</v>
      </c>
      <c r="K34" s="189">
        <f>[2]Summary!J32</f>
        <v>239126065.28999999</v>
      </c>
      <c r="L34" s="189">
        <f>[2]Summary!K32</f>
        <v>273955002.36000007</v>
      </c>
      <c r="M34" s="189">
        <f>[2]Summary!L32</f>
        <v>332197104.28999996</v>
      </c>
      <c r="N34" s="189">
        <f>[2]Summary!M32</f>
        <v>364054479.3499999</v>
      </c>
      <c r="O34" s="189">
        <f>[2]Summary!N32</f>
        <v>434123761.88000005</v>
      </c>
    </row>
    <row r="35" spans="2:16">
      <c r="B35" s="182">
        <f>IF(D35="","",MAX(B$9:B34)+1)</f>
        <v>27</v>
      </c>
      <c r="C35" s="7"/>
      <c r="D35" s="189">
        <f>[2]Summary!C33</f>
        <v>343873365.9600001</v>
      </c>
      <c r="E35" s="189">
        <f>[2]Summary!D33</f>
        <v>283104920.68000007</v>
      </c>
      <c r="F35" s="189">
        <f>[2]Summary!E33</f>
        <v>257168771.68000007</v>
      </c>
      <c r="G35" s="189">
        <f>[2]Summary!F33</f>
        <v>263675740.2100001</v>
      </c>
      <c r="H35" s="189">
        <f>[2]Summary!G33</f>
        <v>268539940.40000004</v>
      </c>
      <c r="I35" s="189">
        <f>[2]Summary!H33</f>
        <v>233905355.89999998</v>
      </c>
      <c r="J35" s="189">
        <f>[2]Summary!I33</f>
        <v>214837716.31</v>
      </c>
      <c r="K35" s="189">
        <f>[2]Summary!J33</f>
        <v>239124234.94</v>
      </c>
      <c r="L35" s="189">
        <f>[2]Summary!K33</f>
        <v>277492950.39000005</v>
      </c>
      <c r="M35" s="189">
        <f>[2]Summary!L33</f>
        <v>335503419.49999994</v>
      </c>
      <c r="N35" s="189">
        <f>[2]Summary!M33</f>
        <v>364101186.39999992</v>
      </c>
      <c r="O35" s="189">
        <f>[2]Summary!N33</f>
        <v>439547975.63000005</v>
      </c>
    </row>
    <row r="36" spans="2:16">
      <c r="B36" s="182">
        <f>IF(D36="","",MAX(B$9:B35)+1)</f>
        <v>28</v>
      </c>
      <c r="C36" s="7"/>
      <c r="D36" s="189">
        <f>[2]Summary!C34</f>
        <v>342318989.79000008</v>
      </c>
      <c r="E36" s="189">
        <f>[2]Summary!D34</f>
        <v>277241153.63000005</v>
      </c>
      <c r="F36" s="189">
        <f>[2]Summary!E34</f>
        <v>249799293.22000006</v>
      </c>
      <c r="G36" s="189">
        <f>[2]Summary!F34</f>
        <v>263674519.66000009</v>
      </c>
      <c r="H36" s="189">
        <f>[2]Summary!G34</f>
        <v>267435112.82000005</v>
      </c>
      <c r="I36" s="189">
        <f>[2]Summary!H34</f>
        <v>230292794.39999998</v>
      </c>
      <c r="J36" s="189">
        <f>[2]Summary!I34</f>
        <v>214694896.71000001</v>
      </c>
      <c r="K36" s="189">
        <f>[2]Summary!J34</f>
        <v>239124118.97999999</v>
      </c>
      <c r="L36" s="189">
        <f>[2]Summary!K34</f>
        <v>279816568.49000007</v>
      </c>
      <c r="M36" s="189">
        <f>[2]Summary!L34</f>
        <v>339678559.67999995</v>
      </c>
      <c r="N36" s="189">
        <f>[2]Summary!M34</f>
        <v>366457164.00999993</v>
      </c>
      <c r="O36" s="189">
        <f>[2]Summary!N34</f>
        <v>441557004.04000008</v>
      </c>
    </row>
    <row r="37" spans="2:16">
      <c r="B37" s="182">
        <f>IF(D37="","",MAX(B$9:B36)+1)</f>
        <v>29</v>
      </c>
      <c r="C37" s="7"/>
      <c r="D37" s="189">
        <f>[2]Summary!C35</f>
        <v>342314959.07000005</v>
      </c>
      <c r="E37" s="189">
        <f>[2]Summary!D35</f>
        <v>270181800.47000003</v>
      </c>
      <c r="F37" s="189">
        <f>[2]Summary!E35</f>
        <v>248479900.71000007</v>
      </c>
      <c r="G37" s="189">
        <f>[2]Summary!F35</f>
        <v>263670482.03000009</v>
      </c>
      <c r="H37" s="189">
        <f>[2]Summary!G35</f>
        <v>0</v>
      </c>
      <c r="I37" s="189">
        <f>[2]Summary!H35</f>
        <v>229206657.93999997</v>
      </c>
      <c r="J37" s="189">
        <f>[2]Summary!I35</f>
        <v>214688138.87</v>
      </c>
      <c r="K37" s="189">
        <f>[2]Summary!J35</f>
        <v>239124118.97999999</v>
      </c>
      <c r="L37" s="189">
        <f>[2]Summary!K35</f>
        <v>285898987.14000005</v>
      </c>
      <c r="M37" s="189">
        <f>[2]Summary!L35</f>
        <v>339705024.42999995</v>
      </c>
      <c r="N37" s="189">
        <f>[2]Summary!M35</f>
        <v>372279421.44999993</v>
      </c>
      <c r="O37" s="189">
        <f>[2]Summary!N35</f>
        <v>449422546.5200001</v>
      </c>
    </row>
    <row r="38" spans="2:16">
      <c r="B38" s="182">
        <f>IF(D38="","",MAX(B$9:B37)+1)</f>
        <v>30</v>
      </c>
      <c r="C38" s="7"/>
      <c r="D38" s="189">
        <f>[2]Summary!C36</f>
        <v>342314759.02000004</v>
      </c>
      <c r="E38" s="189">
        <f>[2]Summary!D36</f>
        <v>275183009.90000004</v>
      </c>
      <c r="F38" s="189">
        <f>[2]Summary!E36</f>
        <v>255429934.83000007</v>
      </c>
      <c r="G38" s="189">
        <f>[2]Summary!F36</f>
        <v>264635892.76000011</v>
      </c>
      <c r="H38" s="189">
        <f>[2]Summary!G36</f>
        <v>0</v>
      </c>
      <c r="I38" s="189">
        <f>[2]Summary!H36</f>
        <v>231891573.92999998</v>
      </c>
      <c r="J38" s="189">
        <f>[2]Summary!I36</f>
        <v>214688060.61000001</v>
      </c>
      <c r="K38" s="189">
        <f>[2]Summary!J36</f>
        <v>235924433.66</v>
      </c>
      <c r="L38" s="189">
        <f>[2]Summary!K36</f>
        <v>293679665.24000007</v>
      </c>
      <c r="M38" s="189">
        <f>[2]Summary!L36</f>
        <v>339706832.58999997</v>
      </c>
      <c r="N38" s="189">
        <f>[2]Summary!M36</f>
        <v>377629396.95999992</v>
      </c>
      <c r="O38" s="189">
        <f>[2]Summary!N36</f>
        <v>449415907.10000008</v>
      </c>
    </row>
    <row r="39" spans="2:16">
      <c r="B39" s="182">
        <f>IF(D39="","",MAX(B$9:B38)+1)</f>
        <v>31</v>
      </c>
      <c r="C39" s="7"/>
      <c r="D39" s="189">
        <f>[2]Summary!C37</f>
        <v>337179303.08000004</v>
      </c>
      <c r="E39" s="189">
        <f>[2]Summary!D37</f>
        <v>0</v>
      </c>
      <c r="F39" s="189">
        <f>[2]Summary!E37</f>
        <v>255425245.07000008</v>
      </c>
      <c r="G39" s="189">
        <f>[2]Summary!F37</f>
        <v>271823645.48000008</v>
      </c>
      <c r="H39" s="189">
        <f>[2]Summary!G37</f>
        <v>0</v>
      </c>
      <c r="I39" s="189">
        <f>[2]Summary!H37</f>
        <v>230815731.08999997</v>
      </c>
      <c r="J39" s="189">
        <f>[2]Summary!I37</f>
        <v>0</v>
      </c>
      <c r="K39" s="189">
        <f>[2]Summary!J37</f>
        <v>234176408.32999998</v>
      </c>
      <c r="L39" s="189">
        <f>[2]Summary!K37</f>
        <v>0</v>
      </c>
      <c r="M39" s="189">
        <f>[2]Summary!L37</f>
        <v>340913197.22999996</v>
      </c>
      <c r="N39" s="189">
        <f>[2]Summary!M37</f>
        <v>375491392.05999994</v>
      </c>
      <c r="O39" s="189">
        <f>[2]Summary!N37</f>
        <v>0</v>
      </c>
    </row>
    <row r="40" spans="2:16">
      <c r="B40" s="24"/>
      <c r="C40" s="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6" ht="13.8" thickBot="1">
      <c r="B41" s="37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55">
        <f>SUMIF(D9:O39,"&gt;0")</f>
        <v>106977281434.36008</v>
      </c>
    </row>
    <row r="42" spans="2:16" ht="13.8" thickTop="1">
      <c r="B42" s="182" t="str">
        <f>IF(D42="","",MAX(B$7:B18)+1)</f>
        <v/>
      </c>
      <c r="C42" s="182"/>
      <c r="D42" s="11"/>
      <c r="E42" s="7"/>
      <c r="F42" s="5"/>
      <c r="H42" s="5"/>
      <c r="J42" s="5"/>
    </row>
  </sheetData>
  <mergeCells count="3">
    <mergeCell ref="B2:P2"/>
    <mergeCell ref="B3:P3"/>
    <mergeCell ref="B4:P4"/>
  </mergeCells>
  <printOptions horizontalCentered="1"/>
  <pageMargins left="0.7" right="0.7" top="0.75" bottom="0.75" header="0.3" footer="0.3"/>
  <pageSetup scale="63" fitToHeight="0" orientation="landscape" r:id="rId1"/>
  <headerFooter scaleWithDoc="0">
    <oddHeader>&amp;R&amp;"Times New Roman,Regular"&amp;12Exhibit TSL-3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72F7F-CD54-4820-8DEF-8037FFE63DC3}">
  <sheetPr>
    <pageSetUpPr fitToPage="1"/>
  </sheetPr>
  <dimension ref="B2:J23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31.6640625" customWidth="1"/>
    <col min="5" max="5" width="1.44140625" customWidth="1"/>
    <col min="6" max="6" width="20.6640625" customWidth="1"/>
    <col min="7" max="7" width="1.44140625" customWidth="1"/>
    <col min="8" max="8" width="12.109375" customWidth="1"/>
    <col min="9" max="9" width="1.44140625" customWidth="1"/>
  </cols>
  <sheetData>
    <row r="2" spans="2:8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</row>
    <row r="3" spans="2:8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</row>
    <row r="4" spans="2:8">
      <c r="B4" s="212" t="s">
        <v>76</v>
      </c>
      <c r="C4" s="212"/>
      <c r="D4" s="212"/>
      <c r="E4" s="212"/>
      <c r="F4" s="212"/>
      <c r="G4" s="212"/>
      <c r="H4" s="212"/>
    </row>
    <row r="5" spans="2:8">
      <c r="B5" s="214"/>
      <c r="C5" s="214"/>
      <c r="D5" s="214"/>
      <c r="E5" s="214"/>
      <c r="F5" s="214"/>
      <c r="G5" s="214"/>
      <c r="H5" s="214"/>
    </row>
    <row r="6" spans="2:8">
      <c r="B6" s="7"/>
      <c r="C6" s="7"/>
      <c r="D6" s="7"/>
      <c r="E6" s="7"/>
      <c r="F6" s="7"/>
      <c r="H6" s="7"/>
    </row>
    <row r="7" spans="2:8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H7" s="8" t="s">
        <v>43</v>
      </c>
    </row>
    <row r="8" spans="2:8">
      <c r="B8" s="7"/>
      <c r="C8" s="7"/>
      <c r="D8" s="7"/>
      <c r="E8" s="7"/>
      <c r="F8" s="7"/>
      <c r="H8" s="7"/>
    </row>
    <row r="9" spans="2:8">
      <c r="B9" s="182">
        <v>1</v>
      </c>
      <c r="C9" s="182"/>
      <c r="D9" s="147">
        <v>44835</v>
      </c>
      <c r="E9" s="7"/>
      <c r="F9" s="148">
        <f>'[3]Billings by Month'!D31</f>
        <v>276968362.08999997</v>
      </c>
      <c r="H9" s="5" t="s">
        <v>77</v>
      </c>
    </row>
    <row r="10" spans="2:8">
      <c r="B10" s="182">
        <f>IF(D10="","",MAX(B$9:B9)+1)</f>
        <v>2</v>
      </c>
      <c r="C10" s="182"/>
      <c r="D10" s="147">
        <f>DATE(IF(MONTH(D9)=12,YEAR(D9)+1,YEAR(D9)),IF(MONTH(D9)=12,1,MONTH(D9)+1),DAY(D9))</f>
        <v>44866</v>
      </c>
      <c r="E10" s="7"/>
      <c r="F10" s="149">
        <f>'[3]Billings by Month'!D32</f>
        <v>224319022.56</v>
      </c>
      <c r="H10" s="5" t="s">
        <v>82</v>
      </c>
    </row>
    <row r="11" spans="2:8">
      <c r="B11" s="182">
        <f>IF(D11="","",MAX(B$9:B10)+1)</f>
        <v>3</v>
      </c>
      <c r="C11" s="182"/>
      <c r="D11" s="147">
        <f t="shared" ref="D11" si="0">DATE(IF(MONTH(D10)=12,YEAR(D10)+1,YEAR(D10)),IF(MONTH(D10)=12,1,MONTH(D10)+1),DAY(D10))</f>
        <v>44896</v>
      </c>
      <c r="E11" s="7"/>
      <c r="F11" s="149">
        <f>'[3]Billings by Month'!D33</f>
        <v>232394673.23000002</v>
      </c>
      <c r="H11" s="5" t="str">
        <f t="shared" ref="H11:H20" si="1">+H10</f>
        <v>" "</v>
      </c>
    </row>
    <row r="12" spans="2:8">
      <c r="B12" s="182">
        <f>IF(D12="","",MAX(B$9:B11)+1)</f>
        <v>4</v>
      </c>
      <c r="C12" s="182"/>
      <c r="D12" s="147">
        <f t="shared" ref="D12:D20" si="2">DATE(IF(MONTH(D11)=12,YEAR(D11)+1,YEAR(D11)),IF(MONTH(D11)=12,1,MONTH(D11)+1),DAY(D11))</f>
        <v>44927</v>
      </c>
      <c r="E12" s="7"/>
      <c r="F12" s="149">
        <f>'[3]Billings by Month'!D34</f>
        <v>239172326.73999998</v>
      </c>
      <c r="H12" s="5" t="str">
        <f t="shared" si="1"/>
        <v>" "</v>
      </c>
    </row>
    <row r="13" spans="2:8">
      <c r="B13" s="182">
        <f>IF(D13="","",MAX(B$9:B12)+1)</f>
        <v>5</v>
      </c>
      <c r="C13" s="182"/>
      <c r="D13" s="147">
        <f t="shared" si="2"/>
        <v>44958</v>
      </c>
      <c r="E13" s="7"/>
      <c r="F13" s="149">
        <f>'[3]Billings by Month'!D35</f>
        <v>221891620.14999998</v>
      </c>
      <c r="H13" s="5" t="str">
        <f t="shared" si="1"/>
        <v>" "</v>
      </c>
    </row>
    <row r="14" spans="2:8">
      <c r="B14" s="182">
        <f>IF(D14="","",MAX(B$9:B13)+1)</f>
        <v>6</v>
      </c>
      <c r="C14" s="182"/>
      <c r="D14" s="147">
        <f t="shared" si="2"/>
        <v>44986</v>
      </c>
      <c r="E14" s="7"/>
      <c r="F14" s="149">
        <f>'[3]Billings by Month'!D36</f>
        <v>212956637.02000001</v>
      </c>
      <c r="H14" s="5" t="str">
        <f t="shared" si="1"/>
        <v>" "</v>
      </c>
    </row>
    <row r="15" spans="2:8">
      <c r="B15" s="182">
        <f>IF(D15="","",MAX(B$9:B14)+1)</f>
        <v>7</v>
      </c>
      <c r="C15" s="182"/>
      <c r="D15" s="147">
        <f t="shared" si="2"/>
        <v>45017</v>
      </c>
      <c r="E15" s="7"/>
      <c r="F15" s="149">
        <f>'[3]Billings by Month'!D37</f>
        <v>174616609.58999997</v>
      </c>
      <c r="H15" s="5" t="str">
        <f t="shared" si="1"/>
        <v>" "</v>
      </c>
    </row>
    <row r="16" spans="2:8">
      <c r="B16" s="182">
        <f>IF(D16="","",MAX(B$9:B15)+1)</f>
        <v>8</v>
      </c>
      <c r="C16" s="182"/>
      <c r="D16" s="147">
        <f t="shared" si="2"/>
        <v>45047</v>
      </c>
      <c r="E16" s="7"/>
      <c r="F16" s="149">
        <f>'[3]Billings by Month'!D38</f>
        <v>220885151.94999999</v>
      </c>
      <c r="H16" s="5" t="str">
        <f t="shared" si="1"/>
        <v>" "</v>
      </c>
    </row>
    <row r="17" spans="2:10">
      <c r="B17" s="182">
        <f>IF(D17="","",MAX(B$9:B16)+1)</f>
        <v>9</v>
      </c>
      <c r="C17" s="182"/>
      <c r="D17" s="147">
        <f t="shared" si="2"/>
        <v>45078</v>
      </c>
      <c r="E17" s="7"/>
      <c r="F17" s="149">
        <f>'[3]Billings by Month'!D39</f>
        <v>271109036.78000003</v>
      </c>
      <c r="H17" s="5" t="str">
        <f t="shared" si="1"/>
        <v>" "</v>
      </c>
    </row>
    <row r="18" spans="2:10">
      <c r="B18" s="182">
        <f>IF(D18="","",MAX(B$9:B17)+1)</f>
        <v>10</v>
      </c>
      <c r="C18" s="182"/>
      <c r="D18" s="147">
        <f t="shared" si="2"/>
        <v>45108</v>
      </c>
      <c r="E18" s="7"/>
      <c r="F18" s="149">
        <f>'[3]Billings by Month'!D40</f>
        <v>288307994.20000005</v>
      </c>
      <c r="H18" s="5" t="str">
        <f t="shared" si="1"/>
        <v>" "</v>
      </c>
    </row>
    <row r="19" spans="2:10">
      <c r="B19" s="182">
        <f>IF(D19="","",MAX(B$9:B18)+1)</f>
        <v>11</v>
      </c>
      <c r="C19" s="182"/>
      <c r="D19" s="147">
        <f t="shared" si="2"/>
        <v>45139</v>
      </c>
      <c r="E19" s="7"/>
      <c r="F19" s="149">
        <f>'[3]Billings by Month'!D41</f>
        <v>341308310.25</v>
      </c>
      <c r="H19" s="5" t="str">
        <f t="shared" si="1"/>
        <v>" "</v>
      </c>
    </row>
    <row r="20" spans="2:10">
      <c r="B20" s="182">
        <f>IF(D20="","",MAX(B$9:B19)+1)</f>
        <v>12</v>
      </c>
      <c r="C20" s="182"/>
      <c r="D20" s="147">
        <f t="shared" si="2"/>
        <v>45170</v>
      </c>
      <c r="E20" s="7"/>
      <c r="F20" s="149">
        <f>'[3]Billings by Month'!D42</f>
        <v>386212680.24000001</v>
      </c>
      <c r="H20" s="5" t="str">
        <f t="shared" si="1"/>
        <v>" "</v>
      </c>
    </row>
    <row r="21" spans="2:10">
      <c r="B21" s="182" t="str">
        <f>IF(D21="","",MAX(B$9:B20)+1)</f>
        <v/>
      </c>
      <c r="C21" s="182"/>
      <c r="D21" s="11"/>
      <c r="E21" s="7"/>
      <c r="F21" s="5"/>
      <c r="H21" s="5"/>
    </row>
    <row r="22" spans="2:10" ht="13.8" thickBot="1">
      <c r="B22" s="182">
        <f>IF(D22="","",MAX(B$9:B21)+1)</f>
        <v>13</v>
      </c>
      <c r="C22" s="48"/>
      <c r="D22" s="49" t="s">
        <v>83</v>
      </c>
      <c r="E22" s="14"/>
      <c r="F22" s="150">
        <f>SUM(F9:F20)</f>
        <v>3090142424.8000002</v>
      </c>
      <c r="G22" s="14"/>
      <c r="H22" s="30"/>
      <c r="J22" s="59"/>
    </row>
    <row r="23" spans="2:10" ht="13.8" thickTop="1"/>
  </sheetData>
  <mergeCells count="4">
    <mergeCell ref="B2:H2"/>
    <mergeCell ref="B3:H3"/>
    <mergeCell ref="B4:H4"/>
    <mergeCell ref="B5:H5"/>
  </mergeCells>
  <phoneticPr fontId="27" type="noConversion"/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>
    <pageSetUpPr fitToPage="1"/>
  </sheetPr>
  <dimension ref="B2:N22"/>
  <sheetViews>
    <sheetView view="pageBreakPreview" zoomScaleNormal="100" zoomScaleSheetLayoutView="100" workbookViewId="0"/>
  </sheetViews>
  <sheetFormatPr defaultColWidth="9.109375" defaultRowHeight="13.2"/>
  <cols>
    <col min="1" max="1" width="1.44140625" customWidth="1"/>
    <col min="2" max="2" width="5.6640625" customWidth="1"/>
    <col min="3" max="3" width="1.44140625" customWidth="1"/>
    <col min="4" max="4" width="52.5546875" customWidth="1"/>
    <col min="5" max="5" width="1.44140625" customWidth="1"/>
    <col min="6" max="6" width="16.88671875" customWidth="1"/>
    <col min="7" max="7" width="1.44140625" customWidth="1"/>
    <col min="8" max="8" width="12.109375" customWidth="1"/>
    <col min="9" max="9" width="1.44140625" customWidth="1"/>
    <col min="10" max="10" width="18.33203125" bestFit="1" customWidth="1"/>
    <col min="11" max="11" width="1.44140625" customWidth="1"/>
    <col min="12" max="12" width="20.88671875" customWidth="1"/>
    <col min="13" max="13" width="1.44140625" customWidth="1"/>
  </cols>
  <sheetData>
    <row r="2" spans="2:14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2:14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2:14">
      <c r="B4" s="212" t="s">
        <v>84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2:14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2:14">
      <c r="B6" s="7"/>
      <c r="C6" s="7"/>
      <c r="D6" s="7"/>
      <c r="E6" s="7"/>
      <c r="F6" s="7"/>
      <c r="G6" s="7"/>
      <c r="H6" s="7"/>
      <c r="I6" s="7"/>
      <c r="J6" s="182"/>
      <c r="K6" s="7"/>
      <c r="L6" s="7"/>
    </row>
    <row r="7" spans="2:14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G7" s="8"/>
      <c r="H7" s="8" t="s">
        <v>85</v>
      </c>
      <c r="I7" s="9"/>
      <c r="J7" s="8" t="s">
        <v>43</v>
      </c>
      <c r="K7" s="9"/>
      <c r="L7" s="8" t="s">
        <v>86</v>
      </c>
    </row>
    <row r="8" spans="2:14"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2:14">
      <c r="B9" s="182">
        <v>1</v>
      </c>
      <c r="C9" s="182"/>
      <c r="D9" s="6" t="s">
        <v>87</v>
      </c>
      <c r="E9" s="7"/>
      <c r="F9" s="29">
        <v>142953429.49887991</v>
      </c>
      <c r="G9" s="7"/>
      <c r="H9" s="5">
        <f>+'B-1'!K17</f>
        <v>-22.161186165977188</v>
      </c>
      <c r="I9" s="7"/>
      <c r="J9" s="5" t="s">
        <v>88</v>
      </c>
      <c r="K9" s="7"/>
      <c r="L9" s="29">
        <f>F9*H9</f>
        <v>-3168017564.1895728</v>
      </c>
    </row>
    <row r="10" spans="2:14">
      <c r="B10" s="182">
        <f>IF(D10="","",MAX(B9:B$9)+1)</f>
        <v>2</v>
      </c>
      <c r="C10" s="182"/>
      <c r="D10" s="6" t="s">
        <v>89</v>
      </c>
      <c r="E10" s="7"/>
      <c r="F10" s="73">
        <v>11029926.96600575</v>
      </c>
      <c r="G10" s="7"/>
      <c r="H10" s="5">
        <f>'B-2'!K13</f>
        <v>-245.3099547029752</v>
      </c>
      <c r="I10" s="7"/>
      <c r="J10" s="5" t="s">
        <v>90</v>
      </c>
      <c r="K10" s="7"/>
      <c r="L10" s="32">
        <f>F10*H10</f>
        <v>-2705750884.4079952</v>
      </c>
    </row>
    <row r="11" spans="2:14">
      <c r="B11" s="182">
        <f>IF(D11="","",MAX(B$9:B10)+1)</f>
        <v>3</v>
      </c>
      <c r="C11" s="182"/>
      <c r="D11" s="6" t="s">
        <v>91</v>
      </c>
      <c r="E11" s="7"/>
      <c r="F11" s="51">
        <v>50911767.9392685</v>
      </c>
      <c r="G11" s="7"/>
      <c r="H11" s="5">
        <f>'B-7'!E15</f>
        <v>-18.602841645125785</v>
      </c>
      <c r="I11" s="7"/>
      <c r="J11" s="5" t="s">
        <v>92</v>
      </c>
      <c r="K11" s="7"/>
      <c r="L11" s="32">
        <f>F11*H11</f>
        <v>-947103556.8476038</v>
      </c>
      <c r="N11" s="190"/>
    </row>
    <row r="12" spans="2:14">
      <c r="B12" s="182">
        <f>IF(D12="","",MAX(B$9:B11)+1)</f>
        <v>4</v>
      </c>
      <c r="C12" s="182"/>
      <c r="D12" s="78" t="s">
        <v>93</v>
      </c>
      <c r="E12" s="79"/>
      <c r="F12" s="91">
        <f>SUM(F9:F11)</f>
        <v>204895124.40415415</v>
      </c>
      <c r="G12" s="79"/>
      <c r="H12" s="81">
        <f>L12/F12</f>
        <v>-33.289576925173932</v>
      </c>
      <c r="I12" s="79"/>
      <c r="J12" s="81"/>
      <c r="K12" s="79"/>
      <c r="L12" s="80">
        <f>SUM(L9:L11)</f>
        <v>-6820872005.4451723</v>
      </c>
    </row>
    <row r="13" spans="2:14">
      <c r="B13" s="182" t="str">
        <f>IF(D13="","",MAX(B$9:B12)+1)</f>
        <v/>
      </c>
      <c r="C13" s="182"/>
      <c r="D13" s="11"/>
      <c r="E13" s="7"/>
      <c r="F13" s="16"/>
      <c r="G13" s="7"/>
      <c r="H13" s="5"/>
      <c r="I13" s="7"/>
      <c r="J13" s="5"/>
      <c r="K13" s="7"/>
      <c r="L13" s="16"/>
    </row>
    <row r="14" spans="2:14">
      <c r="B14" s="182">
        <f>IF(D14="","",MAX(B$9:B13)+1)</f>
        <v>5</v>
      </c>
      <c r="C14" s="7"/>
      <c r="D14" s="6" t="s">
        <v>94</v>
      </c>
      <c r="E14" s="7"/>
      <c r="F14" s="29">
        <f>+'B-5'!F9</f>
        <v>255571918.10000002</v>
      </c>
      <c r="G14" s="7"/>
      <c r="H14" s="17">
        <f>+L14/F14</f>
        <v>-32.581446515054338</v>
      </c>
      <c r="I14" s="17"/>
      <c r="J14" s="17" t="s">
        <v>95</v>
      </c>
      <c r="K14" s="7"/>
      <c r="L14" s="29">
        <f>+'B-5'!L9</f>
        <v>-8326902780.3249989</v>
      </c>
    </row>
    <row r="15" spans="2:14">
      <c r="B15" s="182">
        <f>IF(D15="","",MAX(B$9:B14)+1)</f>
        <v>6</v>
      </c>
      <c r="C15" s="7"/>
      <c r="D15" s="6" t="s">
        <v>96</v>
      </c>
      <c r="E15" s="7"/>
      <c r="F15" s="73">
        <f>+'B-5'!F10</f>
        <v>693809766.01999974</v>
      </c>
      <c r="G15" s="7"/>
      <c r="H15" s="17">
        <f>+L15/F15</f>
        <v>-52.620709814271144</v>
      </c>
      <c r="I15" s="17"/>
      <c r="J15" s="17" t="s">
        <v>97</v>
      </c>
      <c r="K15" s="7"/>
      <c r="L15" s="73">
        <f>+'B-5'!L10</f>
        <v>-36508762364.045769</v>
      </c>
    </row>
    <row r="16" spans="2:14">
      <c r="B16" s="182">
        <f>IF(D16="","",MAX(B$9:B15)+1)</f>
        <v>7</v>
      </c>
      <c r="C16" s="7"/>
      <c r="D16" s="40" t="s">
        <v>98</v>
      </c>
      <c r="E16" s="41"/>
      <c r="F16" s="51">
        <f>+'B-5'!F11</f>
        <v>47033313.865844131</v>
      </c>
      <c r="G16" s="41"/>
      <c r="H16" s="43">
        <f>+L16/F16</f>
        <v>-49.563013776458341</v>
      </c>
      <c r="I16" s="43"/>
      <c r="J16" s="43" t="s">
        <v>99</v>
      </c>
      <c r="K16" s="41"/>
      <c r="L16" s="51">
        <f>+'B-5'!L11</f>
        <v>-2331112783.0853219</v>
      </c>
    </row>
    <row r="17" spans="2:12">
      <c r="B17" s="182">
        <f>IF(D17="","",MAX(B$9:B16)+1)</f>
        <v>8</v>
      </c>
      <c r="C17" s="182"/>
      <c r="D17" s="38" t="s">
        <v>100</v>
      </c>
      <c r="E17" s="7"/>
      <c r="F17" s="42">
        <f>SUM(F14:F16)</f>
        <v>996414997.9858439</v>
      </c>
      <c r="G17" s="41"/>
      <c r="H17" s="44">
        <f>+L17/F17</f>
        <v>-47.336479301093561</v>
      </c>
      <c r="I17" s="41"/>
      <c r="J17" s="44"/>
      <c r="K17" s="41"/>
      <c r="L17" s="42">
        <f>SUM(L14:L16)</f>
        <v>-47166777927.456085</v>
      </c>
    </row>
    <row r="18" spans="2:12">
      <c r="B18" s="182" t="str">
        <f>IF(D18="","",MAX(B$9:B17)+1)</f>
        <v/>
      </c>
      <c r="C18" s="182"/>
      <c r="D18" s="11"/>
      <c r="E18" s="7"/>
      <c r="F18" s="16"/>
      <c r="G18" s="7"/>
      <c r="H18" s="5"/>
      <c r="I18" s="7"/>
      <c r="J18" s="5"/>
      <c r="K18" s="7"/>
      <c r="L18" s="16"/>
    </row>
    <row r="19" spans="2:12" ht="13.8" thickBot="1">
      <c r="B19" s="182">
        <f>IF(D19="","",MAX(B$9:B18)+1)</f>
        <v>9</v>
      </c>
      <c r="C19" s="48"/>
      <c r="D19" s="49" t="s">
        <v>101</v>
      </c>
      <c r="E19" s="14"/>
      <c r="F19" s="30">
        <f>+F12+F17</f>
        <v>1201310122.389998</v>
      </c>
      <c r="G19" s="14"/>
      <c r="H19" s="82">
        <f>L19/F19</f>
        <v>-44.940643491368583</v>
      </c>
      <c r="I19" s="14"/>
      <c r="J19" s="15"/>
      <c r="K19" s="14"/>
      <c r="L19" s="30">
        <f>+L12+L17</f>
        <v>-53987649932.90126</v>
      </c>
    </row>
    <row r="20" spans="2:12" ht="13.8" thickTop="1">
      <c r="J20" s="34"/>
    </row>
    <row r="22" spans="2:12">
      <c r="D22" s="112"/>
    </row>
  </sheetData>
  <mergeCells count="4">
    <mergeCell ref="B2:L2"/>
    <mergeCell ref="B3:L3"/>
    <mergeCell ref="B4:L4"/>
    <mergeCell ref="B5:L5"/>
  </mergeCells>
  <printOptions horizontalCentered="1"/>
  <pageMargins left="0.7" right="0.7" top="0.75" bottom="0.75" header="0.3" footer="0.3"/>
  <pageSetup scale="93" orientation="landscape" r:id="rId1"/>
  <headerFooter scaleWithDoc="0">
    <oddHeader>&amp;R&amp;"Times New Roman,Regular"&amp;12Exhibit TSL-3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B2:O25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6" customWidth="1"/>
    <col min="3" max="3" width="1.44140625" customWidth="1"/>
    <col min="4" max="4" width="44.33203125" customWidth="1"/>
    <col min="5" max="5" width="1.44140625" customWidth="1"/>
    <col min="6" max="7" width="16.88671875" customWidth="1"/>
    <col min="8" max="8" width="1.44140625" customWidth="1"/>
    <col min="9" max="11" width="12.109375" customWidth="1"/>
    <col min="12" max="12" width="1.33203125" customWidth="1"/>
    <col min="13" max="13" width="15.6640625" bestFit="1" customWidth="1"/>
    <col min="14" max="14" width="1.44140625" customWidth="1"/>
    <col min="15" max="15" width="20.88671875" customWidth="1"/>
    <col min="16" max="16" width="1.44140625" customWidth="1"/>
  </cols>
  <sheetData>
    <row r="2" spans="2:15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2:15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2:15">
      <c r="B4" s="212" t="s">
        <v>102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2:15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2:15">
      <c r="B6" s="7"/>
      <c r="C6" s="7"/>
      <c r="D6" s="7"/>
      <c r="E6" s="7"/>
      <c r="F6" s="7"/>
      <c r="G6" s="7"/>
      <c r="H6" s="7"/>
      <c r="I6" s="214" t="s">
        <v>85</v>
      </c>
      <c r="J6" s="214"/>
      <c r="K6" s="214"/>
      <c r="L6" s="182"/>
      <c r="M6" s="182"/>
      <c r="N6" s="7"/>
      <c r="O6" s="7"/>
    </row>
    <row r="7" spans="2:15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G7" s="8" t="s">
        <v>103</v>
      </c>
      <c r="H7" s="8"/>
      <c r="I7" s="8" t="s">
        <v>85</v>
      </c>
      <c r="J7" s="8" t="s">
        <v>104</v>
      </c>
      <c r="K7" s="8" t="s">
        <v>41</v>
      </c>
      <c r="L7" s="8"/>
      <c r="M7" s="8" t="s">
        <v>43</v>
      </c>
      <c r="N7" s="9"/>
      <c r="O7" s="8" t="s">
        <v>86</v>
      </c>
    </row>
    <row r="8" spans="2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2:15">
      <c r="B9" s="182">
        <f>IF(D9="","",MAX(D9)+1)</f>
        <v>1</v>
      </c>
      <c r="C9" s="7"/>
      <c r="D9" s="6" t="s">
        <v>105</v>
      </c>
      <c r="E9" s="7"/>
      <c r="F9" s="29">
        <f>[4]Summary!$B$7</f>
        <v>346444037.36999047</v>
      </c>
      <c r="G9" s="22">
        <f>F9/F17</f>
        <v>0.99440632663774531</v>
      </c>
      <c r="H9" s="7"/>
      <c r="I9" s="5">
        <f>'B-3'!H36</f>
        <v>-12</v>
      </c>
      <c r="J9" s="17">
        <v>0</v>
      </c>
      <c r="K9" s="17">
        <f>SUM(I9,J9)</f>
        <v>-12</v>
      </c>
      <c r="L9" s="17"/>
      <c r="M9" s="17" t="s">
        <v>106</v>
      </c>
      <c r="N9" s="7"/>
      <c r="O9" s="29">
        <f>K9*$F9</f>
        <v>-4157328448.4398856</v>
      </c>
    </row>
    <row r="10" spans="2:15">
      <c r="B10" s="182">
        <f>IF(D10="","",MAX(B$9:B9)+1)</f>
        <v>2</v>
      </c>
      <c r="C10" s="7"/>
      <c r="D10" s="6" t="s">
        <v>107</v>
      </c>
      <c r="E10" s="7"/>
      <c r="F10" s="188">
        <f>[4]Summary!$C$7</f>
        <v>1948795.709999999</v>
      </c>
      <c r="G10" s="22">
        <f>F10/F17</f>
        <v>5.593673362254724E-3</v>
      </c>
      <c r="H10" s="7"/>
      <c r="I10" s="5">
        <f>I9</f>
        <v>-12</v>
      </c>
      <c r="J10" s="17">
        <f>-'[4]Check Register'!$M$1587</f>
        <v>-5.4900267198432999</v>
      </c>
      <c r="K10" s="17">
        <f>SUM(I10,J10)</f>
        <v>-17.4900267198433</v>
      </c>
      <c r="L10" s="17"/>
      <c r="M10" s="17" t="s">
        <v>106</v>
      </c>
      <c r="N10" s="7"/>
      <c r="O10" s="138">
        <f>K10*$F10</f>
        <v>-34084489.039415978</v>
      </c>
    </row>
    <row r="11" spans="2:15">
      <c r="B11" s="182">
        <f>IF(D11="","",MAX(B$9:B10)+1)</f>
        <v>3</v>
      </c>
      <c r="C11" s="182"/>
      <c r="D11" s="141" t="s">
        <v>108</v>
      </c>
      <c r="E11" s="13"/>
      <c r="F11" s="34">
        <f>SUM(F9:F10)</f>
        <v>348392833.07999045</v>
      </c>
      <c r="G11" s="142">
        <f>G9+G10</f>
        <v>1</v>
      </c>
      <c r="H11" s="13"/>
      <c r="I11" s="143"/>
      <c r="J11" s="143"/>
      <c r="K11" s="143">
        <f>O11/F11</f>
        <v>-12.030709416220855</v>
      </c>
      <c r="L11" s="143"/>
      <c r="M11" s="143"/>
      <c r="N11" s="13"/>
      <c r="O11" s="145">
        <f>SUM(O9:O10)</f>
        <v>-4191412937.4793015</v>
      </c>
    </row>
    <row r="12" spans="2:15">
      <c r="B12" s="182"/>
      <c r="C12" s="7"/>
      <c r="D12" s="6"/>
      <c r="E12" s="7"/>
      <c r="F12" s="138"/>
      <c r="G12" s="22"/>
      <c r="H12" s="7"/>
      <c r="I12" s="5"/>
      <c r="J12" s="17"/>
      <c r="K12" s="17"/>
      <c r="L12" s="17"/>
      <c r="M12" s="17"/>
      <c r="N12" s="7"/>
      <c r="O12" s="138"/>
    </row>
    <row r="13" spans="2:15">
      <c r="B13" s="182">
        <f>IF(D13="","",MAX('B-2'!B$9:B12)+1)</f>
        <v>4</v>
      </c>
      <c r="C13" s="182"/>
      <c r="D13" s="6" t="s">
        <v>109</v>
      </c>
      <c r="E13" s="7"/>
      <c r="F13" s="29">
        <f>F15-F14</f>
        <v>327688895.82999045</v>
      </c>
      <c r="G13" s="140">
        <f>F13/F15</f>
        <v>0.9405730104521226</v>
      </c>
      <c r="H13" s="7"/>
      <c r="I13" s="17">
        <v>0</v>
      </c>
      <c r="J13" s="17" t="s">
        <v>110</v>
      </c>
      <c r="K13" s="17">
        <f>K11</f>
        <v>-12.030709416220855</v>
      </c>
      <c r="L13" s="17"/>
      <c r="M13" s="17" t="s">
        <v>106</v>
      </c>
      <c r="N13" s="7"/>
      <c r="O13" s="29">
        <f>K13*$F13</f>
        <v>-3942329884.6528811</v>
      </c>
    </row>
    <row r="14" spans="2:15">
      <c r="B14" s="182">
        <f>IF(D14="","",MAX(B$13:B13)+1)</f>
        <v>5</v>
      </c>
      <c r="C14" s="182"/>
      <c r="D14" s="6" t="s">
        <v>111</v>
      </c>
      <c r="E14" s="7"/>
      <c r="F14" s="188">
        <f>[5]Summary!$F$5</f>
        <v>20703937.250000011</v>
      </c>
      <c r="G14" s="140">
        <f>F14/F15</f>
        <v>5.9426989547877465E-2</v>
      </c>
      <c r="H14" s="7"/>
      <c r="I14" s="17">
        <f>I13-(365/2)</f>
        <v>-182.5</v>
      </c>
      <c r="J14" s="17" t="s">
        <v>110</v>
      </c>
      <c r="K14" s="17">
        <f>SUM(I14)</f>
        <v>-182.5</v>
      </c>
      <c r="L14" s="43"/>
      <c r="M14" s="43" t="s">
        <v>106</v>
      </c>
      <c r="N14" s="41"/>
      <c r="O14" s="32">
        <f>K14*$F14</f>
        <v>-3778468548.1250019</v>
      </c>
    </row>
    <row r="15" spans="2:15">
      <c r="B15" s="182">
        <f>IF(D15="","",MAX(B$13:B14)+1)</f>
        <v>6</v>
      </c>
      <c r="C15" s="182"/>
      <c r="D15" s="141" t="s">
        <v>112</v>
      </c>
      <c r="E15" s="13"/>
      <c r="F15" s="34">
        <f>F11</f>
        <v>348392833.07999045</v>
      </c>
      <c r="G15" s="142">
        <f>G13+G14</f>
        <v>1</v>
      </c>
      <c r="H15" s="13"/>
      <c r="I15" s="143"/>
      <c r="J15" s="143"/>
      <c r="K15" s="143">
        <f>O15/F15</f>
        <v>-22.161186165977188</v>
      </c>
      <c r="L15" s="5"/>
      <c r="M15" s="5"/>
      <c r="N15" s="7"/>
      <c r="O15" s="34">
        <f>SUM(O13:O14)</f>
        <v>-7720798432.7778835</v>
      </c>
    </row>
    <row r="16" spans="2:15">
      <c r="B16" s="182" t="str">
        <f>IF(D16="","",MAX(B$9:B10)+1)</f>
        <v/>
      </c>
      <c r="C16" s="182"/>
      <c r="D16" s="6"/>
      <c r="E16" s="7"/>
      <c r="F16" s="10"/>
      <c r="G16" s="10"/>
      <c r="H16" s="7"/>
      <c r="I16" s="5"/>
      <c r="J16" s="5"/>
      <c r="K16" s="5"/>
      <c r="L16" s="5"/>
      <c r="M16" s="5"/>
      <c r="N16" s="7"/>
      <c r="O16" s="10"/>
    </row>
    <row r="17" spans="2:15" ht="13.8" thickBot="1">
      <c r="B17" s="182">
        <f>IF(D17="","",MAX(B$9:B16)+1)</f>
        <v>7</v>
      </c>
      <c r="D17" s="18" t="s">
        <v>113</v>
      </c>
      <c r="E17" s="14"/>
      <c r="F17" s="35">
        <f>F15</f>
        <v>348392833.07999045</v>
      </c>
      <c r="G17" s="14"/>
      <c r="H17" s="14"/>
      <c r="I17" s="14"/>
      <c r="J17" s="14"/>
      <c r="K17" s="20">
        <f>O17/F17</f>
        <v>-22.161186165977188</v>
      </c>
      <c r="L17" s="20"/>
      <c r="M17" s="20"/>
      <c r="N17" s="14"/>
      <c r="O17" s="35">
        <f>O15</f>
        <v>-7720798432.7778835</v>
      </c>
    </row>
    <row r="18" spans="2:15" ht="13.8" thickTop="1">
      <c r="B18" s="182" t="str">
        <f>IF(D18="","",MAX(B$16:B17)+1)</f>
        <v/>
      </c>
    </row>
    <row r="20" spans="2:15">
      <c r="D20" s="67" t="s">
        <v>114</v>
      </c>
      <c r="F20" s="128" t="s">
        <v>86</v>
      </c>
      <c r="G20" s="128" t="s">
        <v>115</v>
      </c>
      <c r="H20" s="152"/>
      <c r="I20" s="152" t="s">
        <v>116</v>
      </c>
    </row>
    <row r="21" spans="2:15">
      <c r="D21" s="6" t="s">
        <v>191</v>
      </c>
      <c r="F21" s="47">
        <f>+G21*I21</f>
        <v>-3932266749.9598856</v>
      </c>
      <c r="G21" s="92">
        <f>F13</f>
        <v>327688895.82999045</v>
      </c>
      <c r="I21" s="59">
        <f>K9</f>
        <v>-12</v>
      </c>
      <c r="O21" s="66"/>
    </row>
    <row r="22" spans="2:15">
      <c r="D22" t="s">
        <v>226</v>
      </c>
      <c r="F22" s="46">
        <f t="shared" ref="F22:F23" si="0">+G22*I22</f>
        <v>-3778468548.1250019</v>
      </c>
      <c r="G22" s="146">
        <f>F14</f>
        <v>20703937.250000011</v>
      </c>
      <c r="I22" s="59">
        <f>K14</f>
        <v>-182.5</v>
      </c>
      <c r="O22" s="66"/>
    </row>
    <row r="23" spans="2:15">
      <c r="D23" s="6" t="s">
        <v>117</v>
      </c>
      <c r="F23" s="183">
        <f t="shared" si="0"/>
        <v>-6510697594.4120674</v>
      </c>
      <c r="G23" s="183">
        <f>'B-2'!F13</f>
        <v>26542677.469999935</v>
      </c>
      <c r="I23" s="59">
        <f>'B-2'!K9</f>
        <v>-245.29166666666666</v>
      </c>
      <c r="O23" s="66"/>
    </row>
    <row r="24" spans="2:15" ht="13.8" thickBot="1">
      <c r="D24" s="14" t="s">
        <v>41</v>
      </c>
      <c r="E24" s="14"/>
      <c r="F24" s="55">
        <f>SUM(F21:F23)</f>
        <v>-14221432892.496956</v>
      </c>
      <c r="G24" s="55">
        <f>SUM(G21:G23)</f>
        <v>374935510.54999036</v>
      </c>
      <c r="H24" s="14"/>
      <c r="I24" s="161">
        <f>+F24/G24</f>
        <v>-37.930343998720296</v>
      </c>
      <c r="J24" s="14"/>
      <c r="K24" s="184">
        <f>I24</f>
        <v>-37.930343998720296</v>
      </c>
      <c r="M24" s="69"/>
    </row>
    <row r="25" spans="2:15" ht="13.8" thickTop="1"/>
  </sheetData>
  <mergeCells count="5">
    <mergeCell ref="B2:O2"/>
    <mergeCell ref="B3:O3"/>
    <mergeCell ref="B4:O4"/>
    <mergeCell ref="B5:O5"/>
    <mergeCell ref="I6:K6"/>
  </mergeCells>
  <printOptions horizontalCentered="1"/>
  <pageMargins left="0.7" right="0.7" top="0.75" bottom="0.75" header="0.3" footer="0.3"/>
  <pageSetup scale="76" fitToHeight="0" orientation="landscape" r:id="rId1"/>
  <headerFooter scaleWithDoc="0">
    <oddHeader>&amp;R&amp;"Times New Roman,Regular"&amp;12Exhibit TSL-3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O16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6" customWidth="1"/>
    <col min="3" max="3" width="1.44140625" customWidth="1"/>
    <col min="4" max="4" width="44.33203125" customWidth="1"/>
    <col min="5" max="5" width="1.44140625" customWidth="1"/>
    <col min="6" max="7" width="16.88671875" customWidth="1"/>
    <col min="8" max="8" width="1.44140625" customWidth="1"/>
    <col min="9" max="11" width="12.109375" customWidth="1"/>
    <col min="12" max="12" width="1.33203125" customWidth="1"/>
    <col min="13" max="13" width="15.6640625" bestFit="1" customWidth="1"/>
    <col min="14" max="14" width="1.44140625" customWidth="1"/>
    <col min="15" max="15" width="20.88671875" customWidth="1"/>
    <col min="16" max="16" width="1.44140625" customWidth="1"/>
  </cols>
  <sheetData>
    <row r="2" spans="2:15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2:15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2:15">
      <c r="B4" s="212" t="s">
        <v>102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2:15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2:15">
      <c r="B6" s="7"/>
      <c r="C6" s="7"/>
      <c r="D6" s="7"/>
      <c r="E6" s="7"/>
      <c r="F6" s="7"/>
      <c r="G6" s="7"/>
      <c r="H6" s="7"/>
      <c r="I6" s="214" t="s">
        <v>85</v>
      </c>
      <c r="J6" s="214"/>
      <c r="K6" s="214"/>
      <c r="L6" s="182"/>
      <c r="M6" s="182"/>
      <c r="N6" s="7"/>
      <c r="O6" s="7"/>
    </row>
    <row r="7" spans="2:15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G7" s="8" t="s">
        <v>103</v>
      </c>
      <c r="H7" s="8"/>
      <c r="I7" s="8" t="s">
        <v>118</v>
      </c>
      <c r="J7" s="8" t="s">
        <v>104</v>
      </c>
      <c r="K7" s="8" t="s">
        <v>41</v>
      </c>
      <c r="L7" s="8"/>
      <c r="M7" s="8" t="s">
        <v>43</v>
      </c>
      <c r="N7" s="9"/>
      <c r="O7" s="8" t="s">
        <v>86</v>
      </c>
    </row>
    <row r="8" spans="2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2:15">
      <c r="B9" s="182">
        <v>1</v>
      </c>
      <c r="C9" s="182"/>
      <c r="D9" s="6" t="s">
        <v>119</v>
      </c>
      <c r="E9" s="7"/>
      <c r="F9" s="29">
        <f>[4]Summary!$B$12</f>
        <v>26454260.149999935</v>
      </c>
      <c r="G9" s="22">
        <f>F9/F13</f>
        <v>0.99666886205809735</v>
      </c>
      <c r="H9" s="7"/>
      <c r="I9" s="17">
        <f>'B-4'!H22</f>
        <v>-245.29166666666666</v>
      </c>
      <c r="J9" s="17"/>
      <c r="K9" s="17">
        <f>SUM(I9:J9)</f>
        <v>-245.29166666666666</v>
      </c>
      <c r="L9" s="5"/>
      <c r="M9" s="17" t="s">
        <v>120</v>
      </c>
      <c r="N9" s="7"/>
      <c r="O9" s="29">
        <f>K9*$F9</f>
        <v>-6489009562.6270676</v>
      </c>
    </row>
    <row r="10" spans="2:15">
      <c r="B10" s="182">
        <f>IF(D10="","",MAX(B$9:B9)+1)</f>
        <v>2</v>
      </c>
      <c r="C10" s="182"/>
      <c r="D10" s="6" t="s">
        <v>121</v>
      </c>
      <c r="E10" s="7"/>
      <c r="F10" s="138">
        <f>[4]Summary!$C$12</f>
        <v>88417.32</v>
      </c>
      <c r="G10" s="22">
        <f>F10/F13</f>
        <v>3.3311379419025968E-3</v>
      </c>
      <c r="H10" s="7"/>
      <c r="I10" s="5">
        <f>I9</f>
        <v>-245.29166666666666</v>
      </c>
      <c r="J10" s="17">
        <f>'B-1'!J10</f>
        <v>-5.4900267198432999</v>
      </c>
      <c r="K10" s="17">
        <f>SUM(I10:J10)</f>
        <v>-250.78169338650997</v>
      </c>
      <c r="L10" s="17"/>
      <c r="M10" s="17" t="s">
        <v>120</v>
      </c>
      <c r="N10" s="7"/>
      <c r="O10" s="139">
        <f>K10*$F10</f>
        <v>-22173445.234296937</v>
      </c>
    </row>
    <row r="11" spans="2:15">
      <c r="B11" s="182">
        <f>IF(D11="","",MAX(B$9:B10)+1)</f>
        <v>3</v>
      </c>
      <c r="C11" s="182"/>
      <c r="D11" s="141" t="s">
        <v>122</v>
      </c>
      <c r="E11" s="13"/>
      <c r="F11" s="34">
        <f>SUM(F9:F10)</f>
        <v>26542677.469999935</v>
      </c>
      <c r="G11" s="142">
        <f>G9+G10</f>
        <v>1</v>
      </c>
      <c r="H11" s="13"/>
      <c r="I11" s="144"/>
      <c r="J11" s="143"/>
      <c r="K11" s="143">
        <f>+O11/F11</f>
        <v>-245.3099547029752</v>
      </c>
      <c r="L11" s="143"/>
      <c r="M11" s="143"/>
      <c r="N11" s="13"/>
      <c r="O11" s="34">
        <f>SUM(O9:O10)</f>
        <v>-6511183007.8613644</v>
      </c>
    </row>
    <row r="12" spans="2:15">
      <c r="B12" s="182" t="str">
        <f>IF(D12="","",MAX(B$9:B11)+1)</f>
        <v/>
      </c>
      <c r="C12" s="182"/>
      <c r="D12" s="6"/>
      <c r="E12" s="7"/>
      <c r="F12" s="10"/>
      <c r="G12" s="10"/>
      <c r="H12" s="7"/>
      <c r="I12" s="5"/>
      <c r="J12" s="5"/>
      <c r="K12" s="5"/>
      <c r="L12" s="5"/>
      <c r="M12" s="5"/>
      <c r="N12" s="7"/>
      <c r="O12" s="10"/>
    </row>
    <row r="13" spans="2:15" ht="13.8" thickBot="1">
      <c r="B13" s="182">
        <f>IF(D13="","",MAX(B$9:B12)+1)</f>
        <v>4</v>
      </c>
      <c r="D13" s="18" t="s">
        <v>123</v>
      </c>
      <c r="E13" s="14"/>
      <c r="F13" s="30">
        <f>F11</f>
        <v>26542677.469999935</v>
      </c>
      <c r="G13" s="14"/>
      <c r="H13" s="14"/>
      <c r="I13" s="14"/>
      <c r="J13" s="14"/>
      <c r="K13" s="28">
        <f>+O13/F13</f>
        <v>-245.3099547029752</v>
      </c>
      <c r="L13" s="14"/>
      <c r="M13" s="14"/>
      <c r="N13" s="14"/>
      <c r="O13" s="30">
        <f>O11</f>
        <v>-6511183007.8613644</v>
      </c>
    </row>
    <row r="14" spans="2:15" ht="13.8" thickTop="1">
      <c r="B14" s="182" t="str">
        <f>IF(D14="","",MAX(B$9:B13)+1)</f>
        <v/>
      </c>
    </row>
    <row r="16" spans="2:15">
      <c r="F16" s="65"/>
    </row>
  </sheetData>
  <mergeCells count="5">
    <mergeCell ref="B2:O2"/>
    <mergeCell ref="B3:O3"/>
    <mergeCell ref="B4:O4"/>
    <mergeCell ref="B5:O5"/>
    <mergeCell ref="I6:K6"/>
  </mergeCells>
  <printOptions horizontalCentered="1"/>
  <pageMargins left="0.7" right="0.7" top="0.75" bottom="0.75" header="0.3" footer="0.3"/>
  <pageSetup scale="76" fitToHeight="0" orientation="landscape" r:id="rId1"/>
  <headerFooter scaleWithDoc="0">
    <oddHeader>&amp;R&amp;"Times New Roman,Regular"&amp;12Exhibit TSL-3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B2:H37"/>
  <sheetViews>
    <sheetView view="pageBreakPreview" topLeftCell="A14" zoomScaleNormal="100" zoomScaleSheetLayoutView="100" workbookViewId="0"/>
  </sheetViews>
  <sheetFormatPr defaultColWidth="9.109375" defaultRowHeight="13.2"/>
  <cols>
    <col min="1" max="1" width="1.44140625" customWidth="1"/>
    <col min="2" max="2" width="5.6640625" customWidth="1"/>
    <col min="3" max="3" width="1.44140625" customWidth="1"/>
    <col min="4" max="7" width="28.44140625" customWidth="1"/>
    <col min="8" max="8" width="12.109375" customWidth="1"/>
    <col min="9" max="9" width="1.44140625" customWidth="1"/>
  </cols>
  <sheetData>
    <row r="2" spans="2:8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</row>
    <row r="3" spans="2:8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</row>
    <row r="4" spans="2:8">
      <c r="B4" s="212" t="s">
        <v>124</v>
      </c>
      <c r="C4" s="212"/>
      <c r="D4" s="212"/>
      <c r="E4" s="212"/>
      <c r="F4" s="212"/>
      <c r="G4" s="212"/>
      <c r="H4" s="212"/>
    </row>
    <row r="5" spans="2:8">
      <c r="B5" s="214"/>
      <c r="C5" s="214"/>
      <c r="D5" s="214"/>
      <c r="E5" s="214"/>
      <c r="F5" s="214"/>
      <c r="G5" s="214"/>
      <c r="H5" s="214"/>
    </row>
    <row r="6" spans="2:8">
      <c r="B6" s="7"/>
      <c r="C6" s="7"/>
      <c r="D6" s="7"/>
      <c r="E6" s="7"/>
      <c r="F6" s="7"/>
      <c r="G6" s="7"/>
      <c r="H6" s="7"/>
    </row>
    <row r="7" spans="2:8" s="1" customFormat="1" ht="38.25" customHeight="1">
      <c r="B7" s="8" t="s">
        <v>3</v>
      </c>
      <c r="C7" s="8"/>
      <c r="D7" s="8" t="s">
        <v>125</v>
      </c>
      <c r="E7" s="8" t="s">
        <v>126</v>
      </c>
      <c r="F7" s="8" t="s">
        <v>127</v>
      </c>
      <c r="G7" s="8" t="s">
        <v>128</v>
      </c>
      <c r="H7" s="8" t="s">
        <v>85</v>
      </c>
    </row>
    <row r="8" spans="2:8">
      <c r="B8" s="7"/>
      <c r="C8" s="7"/>
      <c r="D8" s="7"/>
      <c r="E8" s="7"/>
      <c r="F8" s="7"/>
      <c r="G8" s="7"/>
      <c r="H8" s="7"/>
    </row>
    <row r="9" spans="2:8">
      <c r="B9" s="182">
        <v>1</v>
      </c>
      <c r="C9" s="182"/>
      <c r="D9" s="61">
        <v>44830</v>
      </c>
      <c r="E9" s="61">
        <f>D9+13</f>
        <v>44843</v>
      </c>
      <c r="F9" s="131">
        <f>-(+E9-D9+1)/2</f>
        <v>-7</v>
      </c>
      <c r="G9" s="61">
        <f>E9+5</f>
        <v>44848</v>
      </c>
      <c r="H9" s="177">
        <f>(E9-G9)+F9</f>
        <v>-12</v>
      </c>
    </row>
    <row r="10" spans="2:8">
      <c r="B10" s="182">
        <f>IF(D10="","",MAX(B$9:B9)+1)</f>
        <v>2</v>
      </c>
      <c r="C10" s="182"/>
      <c r="D10" s="61">
        <f>D9+14</f>
        <v>44844</v>
      </c>
      <c r="E10" s="61">
        <f t="shared" ref="E10:E34" si="0">D10+13</f>
        <v>44857</v>
      </c>
      <c r="F10" s="131">
        <f t="shared" ref="F10:F34" si="1">-(+E10-D10+1)/2</f>
        <v>-7</v>
      </c>
      <c r="G10" s="61">
        <f t="shared" ref="G10:G34" si="2">E10+5</f>
        <v>44862</v>
      </c>
      <c r="H10" s="177">
        <f>(E10-G10)+F10</f>
        <v>-12</v>
      </c>
    </row>
    <row r="11" spans="2:8">
      <c r="B11" s="182">
        <f>IF(D11="","",MAX(B$9:B10)+1)</f>
        <v>3</v>
      </c>
      <c r="C11" s="182"/>
      <c r="D11" s="61">
        <f t="shared" ref="D11:D34" si="3">D10+14</f>
        <v>44858</v>
      </c>
      <c r="E11" s="61">
        <f t="shared" si="0"/>
        <v>44871</v>
      </c>
      <c r="F11" s="131">
        <f t="shared" si="1"/>
        <v>-7</v>
      </c>
      <c r="G11" s="61">
        <f t="shared" si="2"/>
        <v>44876</v>
      </c>
      <c r="H11" s="177">
        <f t="shared" ref="H11:H34" si="4">(E11-G11)+F11</f>
        <v>-12</v>
      </c>
    </row>
    <row r="12" spans="2:8">
      <c r="B12" s="182">
        <f>IF(D12="","",MAX(B$9:B11)+1)</f>
        <v>4</v>
      </c>
      <c r="C12" s="182"/>
      <c r="D12" s="61">
        <f t="shared" si="3"/>
        <v>44872</v>
      </c>
      <c r="E12" s="61">
        <f t="shared" si="0"/>
        <v>44885</v>
      </c>
      <c r="F12" s="131">
        <f t="shared" si="1"/>
        <v>-7</v>
      </c>
      <c r="G12" s="61">
        <f t="shared" si="2"/>
        <v>44890</v>
      </c>
      <c r="H12" s="177">
        <f t="shared" si="4"/>
        <v>-12</v>
      </c>
    </row>
    <row r="13" spans="2:8">
      <c r="B13" s="182">
        <f>IF(D13="","",MAX(B$9:B12)+1)</f>
        <v>5</v>
      </c>
      <c r="C13" s="182"/>
      <c r="D13" s="61">
        <f t="shared" si="3"/>
        <v>44886</v>
      </c>
      <c r="E13" s="61">
        <f t="shared" si="0"/>
        <v>44899</v>
      </c>
      <c r="F13" s="131">
        <f t="shared" si="1"/>
        <v>-7</v>
      </c>
      <c r="G13" s="61">
        <f t="shared" si="2"/>
        <v>44904</v>
      </c>
      <c r="H13" s="177">
        <f t="shared" si="4"/>
        <v>-12</v>
      </c>
    </row>
    <row r="14" spans="2:8">
      <c r="B14" s="182">
        <f>IF(D14="","",MAX(B$9:B13)+1)</f>
        <v>6</v>
      </c>
      <c r="C14" s="182"/>
      <c r="D14" s="61">
        <f t="shared" si="3"/>
        <v>44900</v>
      </c>
      <c r="E14" s="61">
        <f t="shared" si="0"/>
        <v>44913</v>
      </c>
      <c r="F14" s="131">
        <f t="shared" si="1"/>
        <v>-7</v>
      </c>
      <c r="G14" s="61">
        <f t="shared" si="2"/>
        <v>44918</v>
      </c>
      <c r="H14" s="177">
        <f t="shared" si="4"/>
        <v>-12</v>
      </c>
    </row>
    <row r="15" spans="2:8">
      <c r="B15" s="182">
        <f>IF(D15="","",MAX(B$9:B14)+1)</f>
        <v>7</v>
      </c>
      <c r="C15" s="182"/>
      <c r="D15" s="61">
        <f t="shared" si="3"/>
        <v>44914</v>
      </c>
      <c r="E15" s="61">
        <f t="shared" si="0"/>
        <v>44927</v>
      </c>
      <c r="F15" s="131">
        <f t="shared" si="1"/>
        <v>-7</v>
      </c>
      <c r="G15" s="61">
        <f t="shared" si="2"/>
        <v>44932</v>
      </c>
      <c r="H15" s="177">
        <f t="shared" si="4"/>
        <v>-12</v>
      </c>
    </row>
    <row r="16" spans="2:8">
      <c r="B16" s="182">
        <f>IF(D16="","",MAX(B$9:B15)+1)</f>
        <v>8</v>
      </c>
      <c r="C16" s="182"/>
      <c r="D16" s="61">
        <f t="shared" si="3"/>
        <v>44928</v>
      </c>
      <c r="E16" s="61">
        <f t="shared" si="0"/>
        <v>44941</v>
      </c>
      <c r="F16" s="131">
        <f t="shared" si="1"/>
        <v>-7</v>
      </c>
      <c r="G16" s="61">
        <f t="shared" si="2"/>
        <v>44946</v>
      </c>
      <c r="H16" s="177">
        <f t="shared" si="4"/>
        <v>-12</v>
      </c>
    </row>
    <row r="17" spans="2:8">
      <c r="B17" s="182">
        <f>IF(D17="","",MAX(B$9:B16)+1)</f>
        <v>9</v>
      </c>
      <c r="C17" s="182"/>
      <c r="D17" s="61">
        <f t="shared" si="3"/>
        <v>44942</v>
      </c>
      <c r="E17" s="61">
        <f t="shared" si="0"/>
        <v>44955</v>
      </c>
      <c r="F17" s="131">
        <f t="shared" si="1"/>
        <v>-7</v>
      </c>
      <c r="G17" s="61">
        <f t="shared" si="2"/>
        <v>44960</v>
      </c>
      <c r="H17" s="177">
        <f t="shared" si="4"/>
        <v>-12</v>
      </c>
    </row>
    <row r="18" spans="2:8">
      <c r="B18" s="182">
        <f>IF(D18="","",MAX(B$9:B17)+1)</f>
        <v>10</v>
      </c>
      <c r="C18" s="182"/>
      <c r="D18" s="61">
        <f t="shared" si="3"/>
        <v>44956</v>
      </c>
      <c r="E18" s="61">
        <f t="shared" si="0"/>
        <v>44969</v>
      </c>
      <c r="F18" s="131">
        <f t="shared" si="1"/>
        <v>-7</v>
      </c>
      <c r="G18" s="61">
        <f t="shared" si="2"/>
        <v>44974</v>
      </c>
      <c r="H18" s="177">
        <f t="shared" si="4"/>
        <v>-12</v>
      </c>
    </row>
    <row r="19" spans="2:8">
      <c r="B19" s="182">
        <f>IF(D19="","",MAX(B$9:B18)+1)</f>
        <v>11</v>
      </c>
      <c r="D19" s="61">
        <f t="shared" si="3"/>
        <v>44970</v>
      </c>
      <c r="E19" s="61">
        <f t="shared" si="0"/>
        <v>44983</v>
      </c>
      <c r="F19" s="131">
        <f t="shared" si="1"/>
        <v>-7</v>
      </c>
      <c r="G19" s="61">
        <f t="shared" si="2"/>
        <v>44988</v>
      </c>
      <c r="H19" s="177">
        <f t="shared" si="4"/>
        <v>-12</v>
      </c>
    </row>
    <row r="20" spans="2:8">
      <c r="B20" s="182">
        <f>IF(D20="","",MAX(B$9:B19)+1)</f>
        <v>12</v>
      </c>
      <c r="D20" s="61">
        <f t="shared" si="3"/>
        <v>44984</v>
      </c>
      <c r="E20" s="61">
        <f t="shared" si="0"/>
        <v>44997</v>
      </c>
      <c r="F20" s="131">
        <f t="shared" si="1"/>
        <v>-7</v>
      </c>
      <c r="G20" s="61">
        <f t="shared" si="2"/>
        <v>45002</v>
      </c>
      <c r="H20" s="177">
        <f t="shared" si="4"/>
        <v>-12</v>
      </c>
    </row>
    <row r="21" spans="2:8">
      <c r="B21" s="182">
        <f>IF(D21="","",MAX(B$9:B20)+1)</f>
        <v>13</v>
      </c>
      <c r="D21" s="61">
        <f t="shared" si="3"/>
        <v>44998</v>
      </c>
      <c r="E21" s="61">
        <f t="shared" si="0"/>
        <v>45011</v>
      </c>
      <c r="F21" s="131">
        <f t="shared" si="1"/>
        <v>-7</v>
      </c>
      <c r="G21" s="61">
        <f t="shared" si="2"/>
        <v>45016</v>
      </c>
      <c r="H21" s="177">
        <f t="shared" si="4"/>
        <v>-12</v>
      </c>
    </row>
    <row r="22" spans="2:8">
      <c r="B22" s="182">
        <f>IF(D22="","",MAX(B$9:B21)+1)</f>
        <v>14</v>
      </c>
      <c r="D22" s="61">
        <f t="shared" si="3"/>
        <v>45012</v>
      </c>
      <c r="E22" s="61">
        <f t="shared" si="0"/>
        <v>45025</v>
      </c>
      <c r="F22" s="131">
        <f>-(+E22-D22+1)/2</f>
        <v>-7</v>
      </c>
      <c r="G22" s="61">
        <f t="shared" si="2"/>
        <v>45030</v>
      </c>
      <c r="H22" s="177">
        <f t="shared" si="4"/>
        <v>-12</v>
      </c>
    </row>
    <row r="23" spans="2:8">
      <c r="B23" s="182">
        <f>IF(D23="","",MAX(B$9:B22)+1)</f>
        <v>15</v>
      </c>
      <c r="D23" s="61">
        <f t="shared" si="3"/>
        <v>45026</v>
      </c>
      <c r="E23" s="61">
        <f t="shared" si="0"/>
        <v>45039</v>
      </c>
      <c r="F23" s="131">
        <f t="shared" si="1"/>
        <v>-7</v>
      </c>
      <c r="G23" s="61">
        <f t="shared" si="2"/>
        <v>45044</v>
      </c>
      <c r="H23" s="177">
        <f t="shared" si="4"/>
        <v>-12</v>
      </c>
    </row>
    <row r="24" spans="2:8">
      <c r="B24" s="182">
        <f>IF(D24="","",MAX(B$9:B23)+1)</f>
        <v>16</v>
      </c>
      <c r="D24" s="61">
        <f t="shared" si="3"/>
        <v>45040</v>
      </c>
      <c r="E24" s="61">
        <f t="shared" si="0"/>
        <v>45053</v>
      </c>
      <c r="F24" s="131">
        <f t="shared" si="1"/>
        <v>-7</v>
      </c>
      <c r="G24" s="61">
        <f t="shared" si="2"/>
        <v>45058</v>
      </c>
      <c r="H24" s="177">
        <f t="shared" si="4"/>
        <v>-12</v>
      </c>
    </row>
    <row r="25" spans="2:8">
      <c r="B25" s="182">
        <f>IF(D25="","",MAX(B$9:B24)+1)</f>
        <v>17</v>
      </c>
      <c r="D25" s="61">
        <f t="shared" si="3"/>
        <v>45054</v>
      </c>
      <c r="E25" s="61">
        <f t="shared" si="0"/>
        <v>45067</v>
      </c>
      <c r="F25" s="131">
        <f t="shared" si="1"/>
        <v>-7</v>
      </c>
      <c r="G25" s="61">
        <f t="shared" si="2"/>
        <v>45072</v>
      </c>
      <c r="H25" s="177">
        <f t="shared" si="4"/>
        <v>-12</v>
      </c>
    </row>
    <row r="26" spans="2:8">
      <c r="B26" s="182">
        <f>IF(D26="","",MAX(B$9:B25)+1)</f>
        <v>18</v>
      </c>
      <c r="D26" s="61">
        <f t="shared" si="3"/>
        <v>45068</v>
      </c>
      <c r="E26" s="61">
        <f t="shared" si="0"/>
        <v>45081</v>
      </c>
      <c r="F26" s="131">
        <f t="shared" si="1"/>
        <v>-7</v>
      </c>
      <c r="G26" s="61">
        <f t="shared" si="2"/>
        <v>45086</v>
      </c>
      <c r="H26" s="177">
        <f t="shared" si="4"/>
        <v>-12</v>
      </c>
    </row>
    <row r="27" spans="2:8">
      <c r="B27" s="182">
        <f>IF(D27="","",MAX(B$9:B26)+1)</f>
        <v>19</v>
      </c>
      <c r="D27" s="61">
        <f t="shared" si="3"/>
        <v>45082</v>
      </c>
      <c r="E27" s="61">
        <f t="shared" si="0"/>
        <v>45095</v>
      </c>
      <c r="F27" s="131">
        <f t="shared" si="1"/>
        <v>-7</v>
      </c>
      <c r="G27" s="61">
        <f t="shared" si="2"/>
        <v>45100</v>
      </c>
      <c r="H27" s="177">
        <f t="shared" si="4"/>
        <v>-12</v>
      </c>
    </row>
    <row r="28" spans="2:8">
      <c r="B28" s="182">
        <f>IF(D28="","",MAX(B$9:B27)+1)</f>
        <v>20</v>
      </c>
      <c r="D28" s="61">
        <f t="shared" si="3"/>
        <v>45096</v>
      </c>
      <c r="E28" s="61">
        <f t="shared" si="0"/>
        <v>45109</v>
      </c>
      <c r="F28" s="131">
        <f t="shared" si="1"/>
        <v>-7</v>
      </c>
      <c r="G28" s="61">
        <f t="shared" si="2"/>
        <v>45114</v>
      </c>
      <c r="H28" s="177">
        <f t="shared" si="4"/>
        <v>-12</v>
      </c>
    </row>
    <row r="29" spans="2:8">
      <c r="B29" s="182">
        <f>IF(D29="","",MAX(B$9:B28)+1)</f>
        <v>21</v>
      </c>
      <c r="D29" s="61">
        <f t="shared" si="3"/>
        <v>45110</v>
      </c>
      <c r="E29" s="61">
        <f t="shared" si="0"/>
        <v>45123</v>
      </c>
      <c r="F29" s="131">
        <f t="shared" si="1"/>
        <v>-7</v>
      </c>
      <c r="G29" s="61">
        <f t="shared" si="2"/>
        <v>45128</v>
      </c>
      <c r="H29" s="177">
        <f t="shared" si="4"/>
        <v>-12</v>
      </c>
    </row>
    <row r="30" spans="2:8">
      <c r="B30" s="182">
        <f>IF(D30="","",MAX(B$9:B29)+1)</f>
        <v>22</v>
      </c>
      <c r="D30" s="61">
        <f t="shared" si="3"/>
        <v>45124</v>
      </c>
      <c r="E30" s="61">
        <f t="shared" si="0"/>
        <v>45137</v>
      </c>
      <c r="F30" s="131">
        <f t="shared" si="1"/>
        <v>-7</v>
      </c>
      <c r="G30" s="61">
        <f t="shared" si="2"/>
        <v>45142</v>
      </c>
      <c r="H30" s="177">
        <f t="shared" si="4"/>
        <v>-12</v>
      </c>
    </row>
    <row r="31" spans="2:8">
      <c r="B31" s="182">
        <f>IF(D31="","",MAX(B$9:B30)+1)</f>
        <v>23</v>
      </c>
      <c r="D31" s="61">
        <f t="shared" si="3"/>
        <v>45138</v>
      </c>
      <c r="E31" s="61">
        <f t="shared" si="0"/>
        <v>45151</v>
      </c>
      <c r="F31" s="131">
        <f t="shared" si="1"/>
        <v>-7</v>
      </c>
      <c r="G31" s="61">
        <f t="shared" si="2"/>
        <v>45156</v>
      </c>
      <c r="H31" s="177">
        <f t="shared" si="4"/>
        <v>-12</v>
      </c>
    </row>
    <row r="32" spans="2:8">
      <c r="B32" s="182">
        <f>IF(D32="","",MAX(B$9:B31)+1)</f>
        <v>24</v>
      </c>
      <c r="D32" s="61">
        <f t="shared" si="3"/>
        <v>45152</v>
      </c>
      <c r="E32" s="61">
        <f t="shared" si="0"/>
        <v>45165</v>
      </c>
      <c r="F32" s="131">
        <f t="shared" si="1"/>
        <v>-7</v>
      </c>
      <c r="G32" s="61">
        <f t="shared" si="2"/>
        <v>45170</v>
      </c>
      <c r="H32" s="177">
        <f t="shared" si="4"/>
        <v>-12</v>
      </c>
    </row>
    <row r="33" spans="2:8">
      <c r="B33" s="182">
        <f>IF(D33="","",MAX(B$9:B32)+1)</f>
        <v>25</v>
      </c>
      <c r="D33" s="61">
        <f t="shared" si="3"/>
        <v>45166</v>
      </c>
      <c r="E33" s="61">
        <f t="shared" si="0"/>
        <v>45179</v>
      </c>
      <c r="F33" s="131">
        <f t="shared" si="1"/>
        <v>-7</v>
      </c>
      <c r="G33" s="61">
        <f t="shared" si="2"/>
        <v>45184</v>
      </c>
      <c r="H33" s="177">
        <f t="shared" si="4"/>
        <v>-12</v>
      </c>
    </row>
    <row r="34" spans="2:8">
      <c r="B34" s="182">
        <f>IF(D34="","",MAX(B$9:B33)+1)</f>
        <v>26</v>
      </c>
      <c r="D34" s="61">
        <f t="shared" si="3"/>
        <v>45180</v>
      </c>
      <c r="E34" s="61">
        <f t="shared" si="0"/>
        <v>45193</v>
      </c>
      <c r="F34" s="131">
        <f t="shared" si="1"/>
        <v>-7</v>
      </c>
      <c r="G34" s="61">
        <f t="shared" si="2"/>
        <v>45198</v>
      </c>
      <c r="H34" s="177">
        <f t="shared" si="4"/>
        <v>-12</v>
      </c>
    </row>
    <row r="35" spans="2:8">
      <c r="B35" s="182" t="str">
        <f>IF(D35="","",MAX(B$9:B34)+1)</f>
        <v/>
      </c>
      <c r="D35" s="61"/>
      <c r="E35" s="61"/>
      <c r="F35" s="58"/>
      <c r="G35" s="61"/>
      <c r="H35" s="132"/>
    </row>
    <row r="36" spans="2:8" ht="13.8" thickBot="1">
      <c r="B36" s="182">
        <f>IF(G36="","",MAX(B$9:B35)+1)</f>
        <v>27</v>
      </c>
      <c r="D36" s="14"/>
      <c r="E36" s="14"/>
      <c r="F36" s="14"/>
      <c r="G36" s="36" t="s">
        <v>129</v>
      </c>
      <c r="H36" s="161">
        <f>AVERAGE(H9:H34)</f>
        <v>-12</v>
      </c>
    </row>
    <row r="37" spans="2:8" ht="13.8" thickTop="1"/>
  </sheetData>
  <mergeCells count="4">
    <mergeCell ref="B2:H2"/>
    <mergeCell ref="B3:H3"/>
    <mergeCell ref="B4:H4"/>
    <mergeCell ref="B5:H5"/>
  </mergeCells>
  <printOptions horizontalCentered="1"/>
  <pageMargins left="0.7" right="0.7" top="0.75" bottom="0.75" header="0.3" footer="0.3"/>
  <pageSetup scale="94" orientation="landscape" r:id="rId1"/>
  <headerFooter scaleWithDoc="0">
    <oddHeader>&amp;R&amp;"Times New Roman,Regular"&amp;12Exhibit TSL-3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>
    <pageSetUpPr fitToPage="1"/>
  </sheetPr>
  <dimension ref="B2:H23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8" width="16.5546875" customWidth="1"/>
    <col min="9" max="9" width="1.44140625" customWidth="1"/>
  </cols>
  <sheetData>
    <row r="2" spans="2:8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</row>
    <row r="3" spans="2:8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</row>
    <row r="4" spans="2:8">
      <c r="B4" s="212" t="s">
        <v>130</v>
      </c>
      <c r="C4" s="212"/>
      <c r="D4" s="212"/>
      <c r="E4" s="212"/>
      <c r="F4" s="212"/>
      <c r="G4" s="212"/>
      <c r="H4" s="212"/>
    </row>
    <row r="5" spans="2:8">
      <c r="B5" s="214"/>
      <c r="C5" s="214"/>
      <c r="D5" s="214"/>
      <c r="E5" s="214"/>
      <c r="F5" s="214"/>
      <c r="G5" s="214"/>
      <c r="H5" s="214"/>
    </row>
    <row r="6" spans="2:8">
      <c r="B6" s="7"/>
      <c r="C6" s="7"/>
      <c r="D6" s="7"/>
      <c r="E6" s="7"/>
      <c r="F6" s="7"/>
      <c r="G6" s="7"/>
      <c r="H6" s="7"/>
    </row>
    <row r="7" spans="2:8" s="1" customFormat="1" ht="38.25" customHeight="1">
      <c r="B7" s="8" t="s">
        <v>3</v>
      </c>
      <c r="C7" s="8"/>
      <c r="D7" s="8" t="s">
        <v>131</v>
      </c>
      <c r="E7" s="8" t="s">
        <v>132</v>
      </c>
      <c r="F7" s="8" t="s">
        <v>133</v>
      </c>
      <c r="G7" s="8" t="s">
        <v>134</v>
      </c>
      <c r="H7" s="8" t="s">
        <v>85</v>
      </c>
    </row>
    <row r="8" spans="2:8">
      <c r="B8" s="7"/>
      <c r="C8" s="7"/>
      <c r="D8" s="7"/>
      <c r="E8" s="7"/>
      <c r="F8" s="7"/>
      <c r="G8" s="7"/>
      <c r="H8" s="7"/>
    </row>
    <row r="9" spans="2:8">
      <c r="B9" s="182">
        <v>1</v>
      </c>
      <c r="C9" s="182"/>
      <c r="D9" s="153">
        <v>44562</v>
      </c>
      <c r="E9" s="153">
        <f>EOMONTH(D9,0)</f>
        <v>44592</v>
      </c>
      <c r="F9" s="131">
        <f>-(+E9-D9+1)/2</f>
        <v>-15.5</v>
      </c>
      <c r="G9" s="109">
        <v>44988</v>
      </c>
      <c r="H9" s="177">
        <f>+E9-G9+F9</f>
        <v>-411.5</v>
      </c>
    </row>
    <row r="10" spans="2:8">
      <c r="B10" s="182">
        <f>IF(D10="","",MAX(B$9:B9)+1)</f>
        <v>2</v>
      </c>
      <c r="C10" s="182"/>
      <c r="D10" s="153">
        <f>DATE(IF(MONTH(D9)=12,YEAR(D9)+1,YEAR(D9)),IF(MONTH(D9)=12,1,MONTH(D9)+1),DAY(D9))</f>
        <v>44593</v>
      </c>
      <c r="E10" s="153">
        <f t="shared" ref="E10:E20" si="0">EOMONTH(D10,0)</f>
        <v>44620</v>
      </c>
      <c r="F10" s="131">
        <f t="shared" ref="F10:F20" si="1">-(+E10-D10+1)/2</f>
        <v>-14</v>
      </c>
      <c r="G10" s="109">
        <v>44988</v>
      </c>
      <c r="H10" s="177">
        <f t="shared" ref="H10:H20" si="2">+E10-G10+F10</f>
        <v>-382</v>
      </c>
    </row>
    <row r="11" spans="2:8">
      <c r="B11" s="182">
        <f>IF(D11="","",MAX(B$9:B10)+1)</f>
        <v>3</v>
      </c>
      <c r="C11" s="182"/>
      <c r="D11" s="153">
        <f t="shared" ref="D11:D20" si="3">DATE(IF(MONTH(D10)=12,YEAR(D10)+1,YEAR(D10)),IF(MONTH(D10)=12,1,MONTH(D10)+1),DAY(D10))</f>
        <v>44621</v>
      </c>
      <c r="E11" s="153">
        <f t="shared" si="0"/>
        <v>44651</v>
      </c>
      <c r="F11" s="131">
        <f t="shared" si="1"/>
        <v>-15.5</v>
      </c>
      <c r="G11" s="109">
        <v>44988</v>
      </c>
      <c r="H11" s="177">
        <f t="shared" si="2"/>
        <v>-352.5</v>
      </c>
    </row>
    <row r="12" spans="2:8">
      <c r="B12" s="182">
        <f>IF(D12="","",MAX(B$9:B11)+1)</f>
        <v>4</v>
      </c>
      <c r="C12" s="182"/>
      <c r="D12" s="153">
        <f t="shared" si="3"/>
        <v>44652</v>
      </c>
      <c r="E12" s="153">
        <f t="shared" si="0"/>
        <v>44681</v>
      </c>
      <c r="F12" s="131">
        <f t="shared" si="1"/>
        <v>-15</v>
      </c>
      <c r="G12" s="109">
        <v>44988</v>
      </c>
      <c r="H12" s="177">
        <f t="shared" si="2"/>
        <v>-322</v>
      </c>
    </row>
    <row r="13" spans="2:8">
      <c r="B13" s="182">
        <f>IF(D13="","",MAX(B$9:B12)+1)</f>
        <v>5</v>
      </c>
      <c r="C13" s="182"/>
      <c r="D13" s="153">
        <f t="shared" si="3"/>
        <v>44682</v>
      </c>
      <c r="E13" s="153">
        <f t="shared" si="0"/>
        <v>44712</v>
      </c>
      <c r="F13" s="131">
        <f t="shared" si="1"/>
        <v>-15.5</v>
      </c>
      <c r="G13" s="109">
        <v>44988</v>
      </c>
      <c r="H13" s="177">
        <f t="shared" si="2"/>
        <v>-291.5</v>
      </c>
    </row>
    <row r="14" spans="2:8">
      <c r="B14" s="182">
        <f>IF(D14="","",MAX(B$9:B13)+1)</f>
        <v>6</v>
      </c>
      <c r="C14" s="182"/>
      <c r="D14" s="153">
        <f t="shared" si="3"/>
        <v>44713</v>
      </c>
      <c r="E14" s="153">
        <f t="shared" si="0"/>
        <v>44742</v>
      </c>
      <c r="F14" s="131">
        <f t="shared" si="1"/>
        <v>-15</v>
      </c>
      <c r="G14" s="109">
        <v>44988</v>
      </c>
      <c r="H14" s="177">
        <f t="shared" si="2"/>
        <v>-261</v>
      </c>
    </row>
    <row r="15" spans="2:8">
      <c r="B15" s="182">
        <f>IF(D15="","",MAX(B$9:B14)+1)</f>
        <v>7</v>
      </c>
      <c r="C15" s="182"/>
      <c r="D15" s="153">
        <f t="shared" si="3"/>
        <v>44743</v>
      </c>
      <c r="E15" s="153">
        <f t="shared" si="0"/>
        <v>44773</v>
      </c>
      <c r="F15" s="131">
        <f t="shared" si="1"/>
        <v>-15.5</v>
      </c>
      <c r="G15" s="109">
        <v>44988</v>
      </c>
      <c r="H15" s="177">
        <f t="shared" si="2"/>
        <v>-230.5</v>
      </c>
    </row>
    <row r="16" spans="2:8">
      <c r="B16" s="182">
        <f>IF(D16="","",MAX(B$9:B15)+1)</f>
        <v>8</v>
      </c>
      <c r="C16" s="182"/>
      <c r="D16" s="153">
        <f t="shared" si="3"/>
        <v>44774</v>
      </c>
      <c r="E16" s="153">
        <f t="shared" si="0"/>
        <v>44804</v>
      </c>
      <c r="F16" s="131">
        <f t="shared" si="1"/>
        <v>-15.5</v>
      </c>
      <c r="G16" s="109">
        <v>44988</v>
      </c>
      <c r="H16" s="177">
        <f t="shared" si="2"/>
        <v>-199.5</v>
      </c>
    </row>
    <row r="17" spans="2:8">
      <c r="B17" s="182">
        <f>IF(D17="","",MAX(B$9:B16)+1)</f>
        <v>9</v>
      </c>
      <c r="C17" s="182"/>
      <c r="D17" s="153">
        <f t="shared" si="3"/>
        <v>44805</v>
      </c>
      <c r="E17" s="153">
        <f t="shared" si="0"/>
        <v>44834</v>
      </c>
      <c r="F17" s="131">
        <f t="shared" si="1"/>
        <v>-15</v>
      </c>
      <c r="G17" s="109">
        <v>44988</v>
      </c>
      <c r="H17" s="177">
        <f t="shared" si="2"/>
        <v>-169</v>
      </c>
    </row>
    <row r="18" spans="2:8">
      <c r="B18" s="182">
        <f>IF(D18="","",MAX(B$9:B17)+1)</f>
        <v>10</v>
      </c>
      <c r="C18" s="182"/>
      <c r="D18" s="153">
        <f t="shared" si="3"/>
        <v>44835</v>
      </c>
      <c r="E18" s="153">
        <f t="shared" si="0"/>
        <v>44865</v>
      </c>
      <c r="F18" s="131">
        <f t="shared" si="1"/>
        <v>-15.5</v>
      </c>
      <c r="G18" s="109">
        <v>44988</v>
      </c>
      <c r="H18" s="177">
        <f t="shared" si="2"/>
        <v>-138.5</v>
      </c>
    </row>
    <row r="19" spans="2:8">
      <c r="B19" s="182">
        <f>IF(D19="","",MAX(B$9:B18)+1)</f>
        <v>11</v>
      </c>
      <c r="C19" s="182"/>
      <c r="D19" s="153">
        <f t="shared" si="3"/>
        <v>44866</v>
      </c>
      <c r="E19" s="153">
        <f t="shared" si="0"/>
        <v>44895</v>
      </c>
      <c r="F19" s="131">
        <f t="shared" si="1"/>
        <v>-15</v>
      </c>
      <c r="G19" s="109">
        <v>44988</v>
      </c>
      <c r="H19" s="177">
        <f t="shared" si="2"/>
        <v>-108</v>
      </c>
    </row>
    <row r="20" spans="2:8">
      <c r="B20" s="182">
        <f>IF(D20="","",MAX(B$9:B19)+1)</f>
        <v>12</v>
      </c>
      <c r="C20" s="182"/>
      <c r="D20" s="154">
        <f t="shared" si="3"/>
        <v>44896</v>
      </c>
      <c r="E20" s="154">
        <f t="shared" si="0"/>
        <v>44926</v>
      </c>
      <c r="F20" s="155">
        <f t="shared" si="1"/>
        <v>-15.5</v>
      </c>
      <c r="G20" s="158">
        <v>44988</v>
      </c>
      <c r="H20" s="178">
        <f t="shared" si="2"/>
        <v>-77.5</v>
      </c>
    </row>
    <row r="21" spans="2:8">
      <c r="B21" s="182"/>
      <c r="C21" s="182"/>
      <c r="D21" s="109"/>
      <c r="E21" s="109"/>
      <c r="F21" s="131"/>
      <c r="G21" s="109"/>
      <c r="H21" s="132"/>
    </row>
    <row r="22" spans="2:8" ht="13.8" thickBot="1">
      <c r="B22" s="182">
        <f>IF(D22="","",MAX(B$9:B20)+1)</f>
        <v>13</v>
      </c>
      <c r="D22" s="156" t="s">
        <v>129</v>
      </c>
      <c r="E22" s="14"/>
      <c r="F22" s="157"/>
      <c r="G22" s="36"/>
      <c r="H22" s="161">
        <f>AVERAGE(H9:H20)</f>
        <v>-245.29166666666666</v>
      </c>
    </row>
    <row r="23" spans="2:8" ht="13.8" thickTop="1"/>
  </sheetData>
  <mergeCells count="4">
    <mergeCell ref="B2:H2"/>
    <mergeCell ref="B3:H3"/>
    <mergeCell ref="B4:H4"/>
    <mergeCell ref="B5:H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L47"/>
  <sheetViews>
    <sheetView view="pageBreakPreview" zoomScaleNormal="100" zoomScaleSheetLayoutView="100" workbookViewId="0"/>
  </sheetViews>
  <sheetFormatPr defaultColWidth="9.109375" defaultRowHeight="13.2"/>
  <cols>
    <col min="1" max="1" width="1.44140625" customWidth="1"/>
    <col min="2" max="2" width="6" customWidth="1"/>
    <col min="3" max="3" width="1.44140625" customWidth="1"/>
    <col min="4" max="4" width="44.33203125" customWidth="1"/>
    <col min="5" max="5" width="1.44140625" customWidth="1"/>
    <col min="6" max="6" width="16.6640625" customWidth="1"/>
    <col min="7" max="7" width="1.44140625" customWidth="1"/>
    <col min="8" max="8" width="16.6640625" customWidth="1"/>
    <col min="9" max="9" width="1.33203125" customWidth="1"/>
    <col min="10" max="10" width="19.44140625" bestFit="1" customWidth="1"/>
    <col min="11" max="11" width="1.44140625" customWidth="1"/>
    <col min="12" max="12" width="16.6640625" customWidth="1"/>
    <col min="13" max="13" width="1.44140625" customWidth="1"/>
  </cols>
  <sheetData>
    <row r="2" spans="2:12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2:12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2:12">
      <c r="B4" s="212" t="s">
        <v>135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2:12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2:12">
      <c r="B6" s="7"/>
      <c r="C6" s="7"/>
      <c r="D6" s="7"/>
      <c r="E6" s="7"/>
      <c r="F6" s="7"/>
      <c r="G6" s="7"/>
      <c r="H6" s="182"/>
      <c r="I6" s="182"/>
      <c r="J6" s="182"/>
      <c r="K6" s="7"/>
      <c r="L6" s="7"/>
    </row>
    <row r="7" spans="2:12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G7" s="8"/>
      <c r="H7" s="8" t="s">
        <v>85</v>
      </c>
      <c r="I7" s="8"/>
      <c r="J7" s="8" t="s">
        <v>43</v>
      </c>
      <c r="K7" s="9"/>
      <c r="L7" s="8" t="s">
        <v>86</v>
      </c>
    </row>
    <row r="8" spans="2:12"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2:12">
      <c r="B9" s="182">
        <f>IF(D9="","",MAX(D9)+1)</f>
        <v>1</v>
      </c>
      <c r="C9" s="7"/>
      <c r="D9" s="6" t="s">
        <v>94</v>
      </c>
      <c r="E9" s="7"/>
      <c r="F9" s="29">
        <f>'B-8'!J22</f>
        <v>255571918.10000002</v>
      </c>
      <c r="G9" s="7"/>
      <c r="H9" s="17">
        <f>+'B-8'!L22</f>
        <v>-32.581446515054338</v>
      </c>
      <c r="I9" s="17"/>
      <c r="J9" s="17" t="s">
        <v>136</v>
      </c>
      <c r="K9" s="7"/>
      <c r="L9" s="29">
        <f>H9*$F9</f>
        <v>-8326902780.3249989</v>
      </c>
    </row>
    <row r="10" spans="2:12">
      <c r="B10" s="182">
        <f>IF(D10="","",MAX(B$9:B9)+1)</f>
        <v>2</v>
      </c>
      <c r="C10" s="7"/>
      <c r="D10" s="6" t="s">
        <v>96</v>
      </c>
      <c r="E10" s="7"/>
      <c r="F10" s="167">
        <f>[6]Summary!$H$7</f>
        <v>693809766.01999974</v>
      </c>
      <c r="G10" s="7"/>
      <c r="H10" s="17">
        <f>+H46</f>
        <v>-52.620709814271152</v>
      </c>
      <c r="I10" s="17"/>
      <c r="J10" s="17" t="s">
        <v>137</v>
      </c>
      <c r="K10" s="7"/>
      <c r="L10" s="73">
        <f>H10*$F10</f>
        <v>-36508762364.045769</v>
      </c>
    </row>
    <row r="11" spans="2:12">
      <c r="B11" s="182">
        <f>IF(D11="","",MAX(B$9:B10)+1)</f>
        <v>3</v>
      </c>
      <c r="C11" s="7"/>
      <c r="D11" s="40" t="s">
        <v>98</v>
      </c>
      <c r="E11" s="41"/>
      <c r="F11" s="168">
        <f>+F13-F9-F10</f>
        <v>47033313.865844131</v>
      </c>
      <c r="G11" s="41"/>
      <c r="H11" s="43">
        <f>'B-6'!N256</f>
        <v>-49.563013776458341</v>
      </c>
      <c r="I11" s="43"/>
      <c r="J11" s="43" t="s">
        <v>138</v>
      </c>
      <c r="K11" s="41"/>
      <c r="L11" s="51">
        <f>H11*$F11</f>
        <v>-2331112783.0853219</v>
      </c>
    </row>
    <row r="12" spans="2:12">
      <c r="B12" s="182" t="str">
        <f>IF(D12="","",MAX(B$9:B11)+1)</f>
        <v/>
      </c>
      <c r="C12" s="182"/>
      <c r="D12" s="6"/>
      <c r="E12" s="7"/>
      <c r="F12" s="10"/>
      <c r="G12" s="7"/>
      <c r="H12" s="5"/>
      <c r="I12" s="5"/>
      <c r="J12" s="5"/>
      <c r="K12" s="7"/>
      <c r="L12" s="10"/>
    </row>
    <row r="13" spans="2:12" ht="13.8" thickBot="1">
      <c r="B13" s="182">
        <f>IF(D13="","",MAX(B$9:B12)+1)</f>
        <v>4</v>
      </c>
      <c r="D13" s="18" t="s">
        <v>139</v>
      </c>
      <c r="E13" s="14"/>
      <c r="F13" s="35">
        <f>F24</f>
        <v>996414997.9858439</v>
      </c>
      <c r="G13" s="14"/>
      <c r="H13" s="20">
        <f>L13/F13</f>
        <v>-47.336479301093561</v>
      </c>
      <c r="I13" s="20"/>
      <c r="J13" s="20"/>
      <c r="K13" s="14"/>
      <c r="L13" s="35">
        <f>SUM(L9:L11)</f>
        <v>-47166777927.456085</v>
      </c>
    </row>
    <row r="14" spans="2:12" ht="13.8" thickTop="1">
      <c r="B14" s="182" t="str">
        <f>IF(D14="","",MAX(B$9:B13)+1)</f>
        <v/>
      </c>
    </row>
    <row r="15" spans="2:12">
      <c r="B15" s="182" t="str">
        <f>IF(D15="","",MAX(B$9:B14)+1)</f>
        <v/>
      </c>
    </row>
    <row r="16" spans="2:12">
      <c r="B16" s="182" t="str">
        <f>IF(D16="","",MAX(B$9:B15)+1)</f>
        <v/>
      </c>
    </row>
    <row r="17" spans="2:12">
      <c r="B17" s="182"/>
      <c r="D17" t="s">
        <v>140</v>
      </c>
      <c r="F17" s="105">
        <f>[6]Summary!$D$75</f>
        <v>1649086748.2099981</v>
      </c>
      <c r="H17" s="31"/>
    </row>
    <row r="18" spans="2:12">
      <c r="B18" s="182"/>
      <c r="D18" t="s">
        <v>141</v>
      </c>
      <c r="F18" s="105"/>
      <c r="H18" s="31"/>
    </row>
    <row r="19" spans="2:12">
      <c r="B19" s="182"/>
      <c r="D19" s="133" t="s">
        <v>142</v>
      </c>
      <c r="F19" s="105">
        <f>B!F12</f>
        <v>204895124.40415415</v>
      </c>
      <c r="H19" s="31"/>
    </row>
    <row r="20" spans="2:12">
      <c r="B20" s="182"/>
      <c r="D20" s="133" t="s">
        <v>143</v>
      </c>
      <c r="F20" s="167">
        <f>-J!F12</f>
        <v>26695017.199999996</v>
      </c>
      <c r="H20" s="31"/>
    </row>
    <row r="21" spans="2:12">
      <c r="B21" s="182"/>
      <c r="D21" s="133" t="s">
        <v>144</v>
      </c>
      <c r="F21" s="167">
        <f>[6]Summary!$L$6</f>
        <v>407104971.91000003</v>
      </c>
      <c r="H21" s="167"/>
    </row>
    <row r="22" spans="2:12">
      <c r="B22" s="182"/>
      <c r="D22" s="133" t="s">
        <v>145</v>
      </c>
      <c r="F22" s="167">
        <f>'[7]WP Benefits Expense'!$B$13</f>
        <v>1750799.2299999997</v>
      </c>
      <c r="H22" s="31"/>
    </row>
    <row r="23" spans="2:12">
      <c r="B23" s="182"/>
      <c r="D23" s="135" t="s">
        <v>146</v>
      </c>
      <c r="F23" s="168">
        <f>K!F46</f>
        <v>12225837.48</v>
      </c>
    </row>
    <row r="24" spans="2:12">
      <c r="B24" s="182"/>
      <c r="D24" t="s">
        <v>147</v>
      </c>
      <c r="F24" s="47">
        <f>+F17-SUM(F19:F23)</f>
        <v>996414997.9858439</v>
      </c>
      <c r="H24" s="31"/>
    </row>
    <row r="25" spans="2:12">
      <c r="B25" s="182"/>
      <c r="F25" s="47"/>
    </row>
    <row r="26" spans="2:12">
      <c r="B26" s="182"/>
      <c r="D26" t="s">
        <v>148</v>
      </c>
      <c r="F26" s="31">
        <f>F9</f>
        <v>255571918.10000002</v>
      </c>
      <c r="H26" s="136">
        <f>L26/F26</f>
        <v>-32.581446515054338</v>
      </c>
      <c r="L26" s="31">
        <f>L9</f>
        <v>-8326902780.3249989</v>
      </c>
    </row>
    <row r="27" spans="2:12">
      <c r="B27" s="182"/>
    </row>
    <row r="28" spans="2:12">
      <c r="B28" s="182"/>
    </row>
    <row r="29" spans="2:12" ht="14.4">
      <c r="B29" s="182"/>
      <c r="D29" s="93" t="s">
        <v>149</v>
      </c>
      <c r="E29" s="13"/>
      <c r="F29" s="94" t="s">
        <v>150</v>
      </c>
      <c r="G29" s="13"/>
      <c r="H29" s="13"/>
      <c r="I29" s="95" t="s">
        <v>116</v>
      </c>
      <c r="J29" s="96" t="s">
        <v>86</v>
      </c>
    </row>
    <row r="30" spans="2:12" ht="14.4">
      <c r="B30" s="182"/>
      <c r="D30" s="97"/>
      <c r="E30" s="41"/>
      <c r="F30" s="98"/>
      <c r="G30" s="41"/>
      <c r="H30" s="41"/>
      <c r="I30" s="99"/>
      <c r="J30" s="100"/>
    </row>
    <row r="31" spans="2:12">
      <c r="B31" s="182"/>
      <c r="D31" s="7"/>
      <c r="E31" s="7"/>
      <c r="F31" s="70"/>
      <c r="G31" s="7"/>
      <c r="H31" s="7"/>
      <c r="I31" s="88"/>
      <c r="J31" s="70"/>
    </row>
    <row r="32" spans="2:12" ht="14.4">
      <c r="B32" s="182"/>
      <c r="D32" s="101" t="s">
        <v>151</v>
      </c>
      <c r="E32" s="7"/>
      <c r="F32" s="70"/>
      <c r="G32" s="7"/>
      <c r="H32" s="7"/>
      <c r="I32" s="88"/>
      <c r="J32" s="70"/>
    </row>
    <row r="33" spans="2:10">
      <c r="B33" s="182"/>
      <c r="D33" s="7" t="s">
        <v>152</v>
      </c>
      <c r="E33" s="7"/>
      <c r="F33" s="185">
        <f>'[8]Revenues Not Billed'!$E$34</f>
        <v>35337971.090000004</v>
      </c>
      <c r="G33" s="7"/>
      <c r="H33" s="192">
        <f>-'[8]SM HOU 27A TCOS Rev Pymt Days'!$D$824</f>
        <v>-76.472172476243756</v>
      </c>
      <c r="I33" s="7"/>
      <c r="J33" s="185">
        <f>+F33*H33</f>
        <v>-2702371420.1549959</v>
      </c>
    </row>
    <row r="34" spans="2:10">
      <c r="B34" s="182"/>
      <c r="D34" s="7"/>
      <c r="E34" s="7"/>
      <c r="F34" s="186"/>
      <c r="G34" s="7"/>
      <c r="H34" s="186"/>
      <c r="I34" s="7"/>
      <c r="J34" s="185"/>
    </row>
    <row r="35" spans="2:10">
      <c r="B35" s="182"/>
      <c r="D35" s="7" t="s">
        <v>153</v>
      </c>
      <c r="E35" s="7"/>
      <c r="F35" s="193">
        <f>'[8]Revenues Not Billed'!$F$34</f>
        <v>371767000.81999999</v>
      </c>
      <c r="G35" s="7"/>
      <c r="H35" s="186">
        <f>-'[8]SM HOU 27A TCOS Rev Pymt Days'!$D$826</f>
        <v>0</v>
      </c>
      <c r="I35" s="7"/>
      <c r="J35" s="134">
        <f>+F35*H35</f>
        <v>0</v>
      </c>
    </row>
    <row r="36" spans="2:10">
      <c r="B36" s="182"/>
      <c r="D36" s="7"/>
      <c r="E36" s="7"/>
      <c r="F36" s="70"/>
      <c r="G36" s="7"/>
      <c r="H36" s="70"/>
      <c r="I36" s="7"/>
      <c r="J36" s="102"/>
    </row>
    <row r="37" spans="2:10">
      <c r="B37" s="182"/>
      <c r="D37" s="79" t="s">
        <v>7</v>
      </c>
      <c r="E37" s="7"/>
      <c r="F37" s="176">
        <f>F33+F35</f>
        <v>407104971.90999997</v>
      </c>
      <c r="G37" s="7"/>
      <c r="H37" s="169">
        <f>IFERROR(J37/F37,0)</f>
        <v>-6.6380211655887562</v>
      </c>
      <c r="I37" s="7"/>
      <c r="J37" s="103">
        <f>+J33+J35</f>
        <v>-2702371420.1549959</v>
      </c>
    </row>
    <row r="38" spans="2:10">
      <c r="B38" s="182"/>
      <c r="D38" s="7"/>
      <c r="E38" s="7"/>
      <c r="F38" s="88"/>
      <c r="G38" s="7"/>
      <c r="H38" s="88"/>
      <c r="I38" s="7"/>
      <c r="J38" s="102"/>
    </row>
    <row r="39" spans="2:10" ht="14.4">
      <c r="B39" s="182"/>
      <c r="D39" s="101" t="s">
        <v>154</v>
      </c>
      <c r="E39" s="7"/>
      <c r="F39" s="118"/>
      <c r="G39" s="7"/>
      <c r="H39" s="118"/>
      <c r="I39" s="7"/>
      <c r="J39" s="102"/>
    </row>
    <row r="40" spans="2:10">
      <c r="B40" s="182"/>
      <c r="D40" s="7" t="s">
        <v>152</v>
      </c>
      <c r="E40" s="7"/>
      <c r="F40" s="185">
        <f>'[9]SM HOU 27B TCOS Exp Pymt Days'!$B$685</f>
        <v>730144515.83000159</v>
      </c>
      <c r="G40" s="7"/>
      <c r="H40" s="192">
        <f>-'[9]SM HOU 27B TCOS Exp Pymt Days'!$D$685</f>
        <v>-53.775087173450345</v>
      </c>
      <c r="I40" s="7"/>
      <c r="J40" s="185">
        <f>+F40*H40</f>
        <v>-39263584987.975029</v>
      </c>
    </row>
    <row r="41" spans="2:10">
      <c r="B41" s="182"/>
      <c r="D41" s="7"/>
      <c r="E41" s="7"/>
      <c r="F41" s="70"/>
      <c r="G41" s="7"/>
      <c r="H41" s="70"/>
      <c r="I41" s="7"/>
      <c r="J41" s="185"/>
    </row>
    <row r="42" spans="2:10">
      <c r="B42" s="182"/>
      <c r="D42" s="7" t="s">
        <v>153</v>
      </c>
      <c r="E42" s="7"/>
      <c r="F42" s="193">
        <f>'[9]SM HOU 27B TCOS Exp Pymt Days'!$B$687</f>
        <v>371767000.81999993</v>
      </c>
      <c r="G42" s="7"/>
      <c r="H42" s="186">
        <f>-'[9]SM HOU 27B TCOS Exp Pymt Days'!$D$687</f>
        <v>0</v>
      </c>
      <c r="I42" s="7"/>
      <c r="J42" s="134">
        <f>+F42*H42</f>
        <v>0</v>
      </c>
    </row>
    <row r="43" spans="2:10">
      <c r="B43" s="182"/>
      <c r="D43" s="7"/>
      <c r="E43" s="7"/>
      <c r="F43" s="118"/>
      <c r="G43" s="7"/>
      <c r="H43" s="118"/>
      <c r="I43" s="7"/>
      <c r="J43" s="102"/>
    </row>
    <row r="44" spans="2:10">
      <c r="B44" s="182"/>
      <c r="D44" s="79" t="s">
        <v>155</v>
      </c>
      <c r="E44" s="7"/>
      <c r="F44" s="174">
        <f>+F40+F42</f>
        <v>1101911516.6500015</v>
      </c>
      <c r="G44" s="7"/>
      <c r="H44" s="169">
        <f>IFERROR(J44/F44,0)</f>
        <v>-35.632248501533958</v>
      </c>
      <c r="I44" s="7"/>
      <c r="J44" s="103">
        <f>J40+J42</f>
        <v>-39263584987.975029</v>
      </c>
    </row>
    <row r="45" spans="2:10">
      <c r="B45" s="182"/>
      <c r="D45" s="7"/>
      <c r="E45" s="7"/>
      <c r="F45" s="88"/>
      <c r="G45" s="7"/>
      <c r="H45" s="88"/>
      <c r="I45" s="7"/>
      <c r="J45" s="102"/>
    </row>
    <row r="46" spans="2:10" ht="13.8" thickBot="1">
      <c r="B46" s="182"/>
      <c r="D46" s="85" t="s">
        <v>156</v>
      </c>
      <c r="E46" s="7"/>
      <c r="F46" s="175">
        <f>+F37-F44</f>
        <v>-694806544.74000156</v>
      </c>
      <c r="G46" s="7"/>
      <c r="H46" s="170">
        <f>IFERROR(J46/F46,0)</f>
        <v>-52.620709814271152</v>
      </c>
      <c r="I46" s="7"/>
      <c r="J46" s="104">
        <f>+J37-J44</f>
        <v>36561213567.82003</v>
      </c>
    </row>
    <row r="47" spans="2:10" ht="13.8" thickTop="1">
      <c r="B47" s="182" t="str">
        <f>IF(D47="","",MAX(B$9:B46)+1)</f>
        <v/>
      </c>
    </row>
  </sheetData>
  <mergeCells count="4">
    <mergeCell ref="B2:L2"/>
    <mergeCell ref="B3:L3"/>
    <mergeCell ref="B4:L4"/>
    <mergeCell ref="B5:L5"/>
  </mergeCells>
  <printOptions horizontalCentered="1"/>
  <pageMargins left="0.7" right="0.7" top="0.75" bottom="0.75" header="0.3" footer="0.3"/>
  <pageSetup scale="98" orientation="landscape" r:id="rId1"/>
  <headerFooter scaleWithDoc="0">
    <oddHeader>&amp;R&amp;"Times New Roman,Regular"&amp;12Exhibit TSL-3
Page &amp;P of &amp;N</oddHeader>
  </headerFooter>
  <ignoredErrors>
    <ignoredError sqref="H10" evalErro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6A25-7E5E-4C81-A8B5-8F5217002D15}">
  <sheetPr>
    <pageSetUpPr fitToPage="1"/>
  </sheetPr>
  <dimension ref="B2:O258"/>
  <sheetViews>
    <sheetView view="pageBreakPreview" topLeftCell="A29" zoomScaleNormal="100" zoomScaleSheetLayoutView="100" workbookViewId="0"/>
  </sheetViews>
  <sheetFormatPr defaultColWidth="9.109375" defaultRowHeight="13.2"/>
  <cols>
    <col min="1" max="1" width="1.44140625" customWidth="1"/>
    <col min="2" max="2" width="5.6640625" customWidth="1"/>
    <col min="3" max="3" width="1.44140625" customWidth="1"/>
    <col min="4" max="4" width="10.88671875" style="84" customWidth="1"/>
    <col min="5" max="5" width="10.109375" style="84" bestFit="1" customWidth="1"/>
    <col min="6" max="6" width="10" style="84" bestFit="1" customWidth="1"/>
    <col min="7" max="8" width="10.109375" style="84" bestFit="1" customWidth="1"/>
    <col min="9" max="9" width="12.33203125" style="84" bestFit="1" customWidth="1"/>
    <col min="10" max="10" width="11" style="84" bestFit="1" customWidth="1"/>
    <col min="11" max="11" width="1.44140625" style="7" customWidth="1"/>
    <col min="12" max="12" width="9.6640625" style="7" bestFit="1" customWidth="1"/>
    <col min="13" max="13" width="1.44140625" customWidth="1"/>
    <col min="14" max="14" width="10.88671875" bestFit="1" customWidth="1"/>
    <col min="15" max="15" width="12.88671875" bestFit="1" customWidth="1"/>
    <col min="16" max="16" width="1.44140625" customWidth="1"/>
  </cols>
  <sheetData>
    <row r="2" spans="2:15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2:15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2:15">
      <c r="B4" s="212" t="s">
        <v>157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2:15"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</row>
    <row r="7" spans="2:15" s="1" customFormat="1" ht="39.6">
      <c r="B7" s="2" t="s">
        <v>3</v>
      </c>
      <c r="C7" s="2"/>
      <c r="D7" s="63" t="s">
        <v>158</v>
      </c>
      <c r="E7" s="63" t="s">
        <v>159</v>
      </c>
      <c r="F7" s="63" t="s">
        <v>160</v>
      </c>
      <c r="G7" s="63" t="s">
        <v>161</v>
      </c>
      <c r="H7" s="63" t="s">
        <v>162</v>
      </c>
      <c r="I7" s="63" t="s">
        <v>163</v>
      </c>
      <c r="J7" s="63" t="s">
        <v>164</v>
      </c>
      <c r="K7" s="8"/>
      <c r="L7" s="8" t="s">
        <v>165</v>
      </c>
      <c r="M7" s="2"/>
      <c r="N7" s="8" t="s">
        <v>85</v>
      </c>
      <c r="O7" s="8" t="s">
        <v>86</v>
      </c>
    </row>
    <row r="8" spans="2:15" s="1" customFormat="1">
      <c r="B8" s="172"/>
      <c r="C8" s="172"/>
      <c r="D8" s="173"/>
      <c r="E8" s="173"/>
      <c r="F8" s="173"/>
      <c r="G8" s="173"/>
      <c r="H8" s="173"/>
      <c r="I8" s="173"/>
      <c r="J8" s="173"/>
      <c r="K8" s="26"/>
      <c r="L8" s="26"/>
      <c r="M8" s="172"/>
      <c r="N8" s="26"/>
      <c r="O8" s="26"/>
    </row>
    <row r="9" spans="2:15">
      <c r="B9" s="48">
        <v>1</v>
      </c>
      <c r="C9" s="48"/>
      <c r="D9" s="191">
        <f>[10]Summary!$AA6</f>
        <v>45008</v>
      </c>
      <c r="E9" s="191">
        <f>[10]Summary!$AB6</f>
        <v>45008</v>
      </c>
      <c r="F9" s="137">
        <f>-IFERROR((E9-D9+1)/2,0)</f>
        <v>-0.5</v>
      </c>
      <c r="G9" s="191">
        <f>[10]Summary!$AC6</f>
        <v>45008</v>
      </c>
      <c r="H9" s="191">
        <f>[10]Summary!$AD6</f>
        <v>45028</v>
      </c>
      <c r="I9" s="191">
        <f>[10]Summary!$AE6</f>
        <v>45029</v>
      </c>
      <c r="J9" s="87">
        <f>IFERROR(IF(I9-H9&gt;0,I9,H9),"NA")</f>
        <v>45029</v>
      </c>
      <c r="L9" s="31">
        <f>[10]Summary!$Z6</f>
        <v>6.52</v>
      </c>
      <c r="N9" s="59">
        <f>IFERROR(E9-J9+F9,0)</f>
        <v>-21.5</v>
      </c>
      <c r="O9" s="31">
        <f>IFERROR(N9*$L9,0)</f>
        <v>-140.17999999999998</v>
      </c>
    </row>
    <row r="10" spans="2:15">
      <c r="B10" s="182">
        <f>IF(D10="","",MAX(B9:B$9)+1)</f>
        <v>2</v>
      </c>
      <c r="C10" s="48"/>
      <c r="D10" s="191">
        <f>[10]Summary!$AA7</f>
        <v>44875</v>
      </c>
      <c r="E10" s="191">
        <f>[10]Summary!$AB7</f>
        <v>44875</v>
      </c>
      <c r="F10" s="137">
        <f t="shared" ref="F10:F12" si="0">-IFERROR((E10-D10+1)/2,0)</f>
        <v>-0.5</v>
      </c>
      <c r="G10" s="191">
        <f>[10]Summary!$AC7</f>
        <v>44875</v>
      </c>
      <c r="H10" s="191">
        <f>[10]Summary!$AD7</f>
        <v>44913</v>
      </c>
      <c r="I10" s="191">
        <f>[10]Summary!$AE7</f>
        <v>44910</v>
      </c>
      <c r="J10" s="87">
        <f>IFERROR(IF(I10-H10&gt;0,I10,H10),"NA")</f>
        <v>44913</v>
      </c>
      <c r="L10" s="73">
        <f>[10]Summary!$Z7</f>
        <v>8.23</v>
      </c>
      <c r="N10" s="59">
        <f>IFERROR(E10-J10+F10,0)</f>
        <v>-38.5</v>
      </c>
      <c r="O10" s="73">
        <f t="shared" ref="O10:O73" si="1">IFERROR(N10*$L10,0)</f>
        <v>-316.85500000000002</v>
      </c>
    </row>
    <row r="11" spans="2:15">
      <c r="B11" s="182">
        <f>IF(D11="","",MAX(B10:B$10)+1)</f>
        <v>3</v>
      </c>
      <c r="C11" s="48"/>
      <c r="D11" s="191">
        <f>[10]Summary!$AA8</f>
        <v>44915</v>
      </c>
      <c r="E11" s="191">
        <f>[10]Summary!$AB8</f>
        <v>44915</v>
      </c>
      <c r="F11" s="137">
        <f t="shared" si="0"/>
        <v>-0.5</v>
      </c>
      <c r="G11" s="191">
        <f>[10]Summary!$AC8</f>
        <v>44915</v>
      </c>
      <c r="H11" s="191">
        <f>[10]Summary!$AD8</f>
        <v>44945</v>
      </c>
      <c r="I11" s="191">
        <f>[10]Summary!$AE8</f>
        <v>44946</v>
      </c>
      <c r="J11" s="87">
        <f t="shared" ref="J11:J12" si="2">IFERROR(IF(I11-H11&gt;0,I11,H11),"NA")</f>
        <v>44946</v>
      </c>
      <c r="L11" s="73">
        <f>[10]Summary!$Z8</f>
        <v>8.77</v>
      </c>
      <c r="N11" s="59">
        <f t="shared" ref="N11:N74" si="3">IFERROR(E11-J11+F11,0)</f>
        <v>-31.5</v>
      </c>
      <c r="O11" s="73">
        <f t="shared" si="1"/>
        <v>-276.255</v>
      </c>
    </row>
    <row r="12" spans="2:15">
      <c r="B12" s="182">
        <f>IF(D12="","",MAX(B$10:B11)+1)</f>
        <v>4</v>
      </c>
      <c r="C12" s="48"/>
      <c r="D12" s="191">
        <f>[10]Summary!$AA9</f>
        <v>44958</v>
      </c>
      <c r="E12" s="191">
        <f>[10]Summary!$AB9</f>
        <v>44958</v>
      </c>
      <c r="F12" s="137">
        <f t="shared" si="0"/>
        <v>-0.5</v>
      </c>
      <c r="G12" s="191">
        <f>[10]Summary!$AC9</f>
        <v>44958</v>
      </c>
      <c r="H12" s="191">
        <f>[10]Summary!$AD9</f>
        <v>44960</v>
      </c>
      <c r="I12" s="191">
        <f>[10]Summary!$AE9</f>
        <v>44963</v>
      </c>
      <c r="J12" s="87">
        <f t="shared" si="2"/>
        <v>44963</v>
      </c>
      <c r="L12" s="73">
        <f>[10]Summary!$Z9</f>
        <v>8.9700000000000006</v>
      </c>
      <c r="N12" s="59">
        <f t="shared" si="3"/>
        <v>-5.5</v>
      </c>
      <c r="O12" s="73">
        <f t="shared" si="1"/>
        <v>-49.335000000000001</v>
      </c>
    </row>
    <row r="13" spans="2:15">
      <c r="B13" s="182">
        <f>IF(D13="","",MAX(B$10:B12)+1)</f>
        <v>5</v>
      </c>
      <c r="C13" s="48"/>
      <c r="D13" s="191">
        <f>[10]Summary!$AA10</f>
        <v>45169</v>
      </c>
      <c r="E13" s="191">
        <f>[10]Summary!$AB10</f>
        <v>45169</v>
      </c>
      <c r="F13" s="137">
        <f t="shared" ref="F13:F76" si="4">-IFERROR((E13-D13+1)/2,0)</f>
        <v>-0.5</v>
      </c>
      <c r="G13" s="191">
        <f>[10]Summary!$AC10</f>
        <v>45169</v>
      </c>
      <c r="H13" s="191">
        <f>[10]Summary!$AD10</f>
        <v>45198</v>
      </c>
      <c r="I13" s="191">
        <f>[10]Summary!$AE10</f>
        <v>45201</v>
      </c>
      <c r="J13" s="87">
        <f t="shared" ref="J13:J76" si="5">IFERROR(IF(I13-H13&gt;0,I13,H13),"NA")</f>
        <v>45201</v>
      </c>
      <c r="L13" s="73">
        <f>[10]Summary!$Z10</f>
        <v>9.6300000000000008</v>
      </c>
      <c r="N13" s="59">
        <f t="shared" si="3"/>
        <v>-32.5</v>
      </c>
      <c r="O13" s="73">
        <f t="shared" si="1"/>
        <v>-312.97500000000002</v>
      </c>
    </row>
    <row r="14" spans="2:15">
      <c r="B14" s="182">
        <f>IF(D14="","",MAX(B$10:B13)+1)</f>
        <v>6</v>
      </c>
      <c r="C14" s="48"/>
      <c r="D14" s="191">
        <f>[10]Summary!$AA11</f>
        <v>44966</v>
      </c>
      <c r="E14" s="191">
        <f>[10]Summary!$AB11</f>
        <v>44966</v>
      </c>
      <c r="F14" s="137">
        <f t="shared" si="4"/>
        <v>-0.5</v>
      </c>
      <c r="G14" s="191">
        <f>[10]Summary!$AC11</f>
        <v>44966</v>
      </c>
      <c r="H14" s="191">
        <f>[10]Summary!$AD11</f>
        <v>44981</v>
      </c>
      <c r="I14" s="191">
        <f>[10]Summary!$AE11</f>
        <v>44984</v>
      </c>
      <c r="J14" s="87">
        <f t="shared" si="5"/>
        <v>44984</v>
      </c>
      <c r="L14" s="73">
        <f>[10]Summary!$Z11</f>
        <v>9.74</v>
      </c>
      <c r="N14" s="59">
        <f t="shared" si="3"/>
        <v>-18.5</v>
      </c>
      <c r="O14" s="73">
        <f t="shared" si="1"/>
        <v>-180.19</v>
      </c>
    </row>
    <row r="15" spans="2:15">
      <c r="B15" s="182">
        <f>IF(D15="","",MAX(B$10:B14)+1)</f>
        <v>7</v>
      </c>
      <c r="C15" s="48"/>
      <c r="D15" s="191">
        <f>[10]Summary!$AA12</f>
        <v>45091</v>
      </c>
      <c r="E15" s="191">
        <f>[10]Summary!$AB12</f>
        <v>45091</v>
      </c>
      <c r="F15" s="137">
        <f t="shared" si="4"/>
        <v>-0.5</v>
      </c>
      <c r="G15" s="191">
        <f>[10]Summary!$AC12</f>
        <v>45091</v>
      </c>
      <c r="H15" s="191">
        <f>[10]Summary!$AD12</f>
        <v>45106</v>
      </c>
      <c r="I15" s="191">
        <f>[10]Summary!$AE12</f>
        <v>45113</v>
      </c>
      <c r="J15" s="87">
        <f t="shared" si="5"/>
        <v>45113</v>
      </c>
      <c r="L15" s="73">
        <f>[10]Summary!$Z12</f>
        <v>9.74</v>
      </c>
      <c r="N15" s="59">
        <f t="shared" si="3"/>
        <v>-22.5</v>
      </c>
      <c r="O15" s="73">
        <f t="shared" si="1"/>
        <v>-219.15</v>
      </c>
    </row>
    <row r="16" spans="2:15">
      <c r="B16" s="182">
        <f>IF(D16="","",MAX(B$10:B15)+1)</f>
        <v>8</v>
      </c>
      <c r="C16" s="48"/>
      <c r="D16" s="191">
        <f>[10]Summary!$AA13</f>
        <v>44916</v>
      </c>
      <c r="E16" s="191">
        <f>[10]Summary!$AB13</f>
        <v>44916</v>
      </c>
      <c r="F16" s="137">
        <f t="shared" si="4"/>
        <v>-0.5</v>
      </c>
      <c r="G16" s="191">
        <f>[10]Summary!$AC13</f>
        <v>44916</v>
      </c>
      <c r="H16" s="191">
        <f>[10]Summary!$AD13</f>
        <v>44931</v>
      </c>
      <c r="I16" s="191">
        <f>[10]Summary!$AE13</f>
        <v>44932</v>
      </c>
      <c r="J16" s="87">
        <f t="shared" si="5"/>
        <v>44932</v>
      </c>
      <c r="L16" s="73">
        <f>[10]Summary!$Z13</f>
        <v>9.74</v>
      </c>
      <c r="N16" s="59">
        <f t="shared" si="3"/>
        <v>-16.5</v>
      </c>
      <c r="O16" s="73">
        <f t="shared" si="1"/>
        <v>-160.71</v>
      </c>
    </row>
    <row r="17" spans="2:15">
      <c r="B17" s="182">
        <f>IF(D17="","",MAX(B$10:B16)+1)</f>
        <v>9</v>
      </c>
      <c r="C17" s="48"/>
      <c r="D17" s="191">
        <f>[10]Summary!$AA14</f>
        <v>44883</v>
      </c>
      <c r="E17" s="191">
        <f>[10]Summary!$AB14</f>
        <v>44883</v>
      </c>
      <c r="F17" s="137">
        <f t="shared" si="4"/>
        <v>-0.5</v>
      </c>
      <c r="G17" s="191">
        <f>[10]Summary!$AC14</f>
        <v>44883</v>
      </c>
      <c r="H17" s="191">
        <f>[10]Summary!$AD14</f>
        <v>44979</v>
      </c>
      <c r="I17" s="191">
        <f>[10]Summary!$AE14</f>
        <v>44980</v>
      </c>
      <c r="J17" s="87">
        <f t="shared" si="5"/>
        <v>44980</v>
      </c>
      <c r="L17" s="73">
        <f>[10]Summary!$Z14</f>
        <v>10.5</v>
      </c>
      <c r="N17" s="59">
        <f t="shared" si="3"/>
        <v>-97.5</v>
      </c>
      <c r="O17" s="73">
        <f t="shared" si="1"/>
        <v>-1023.75</v>
      </c>
    </row>
    <row r="18" spans="2:15">
      <c r="B18" s="182">
        <f>IF(D18="","",MAX(B$10:B17)+1)</f>
        <v>10</v>
      </c>
      <c r="C18" s="48"/>
      <c r="D18" s="191">
        <f>[10]Summary!$AA15</f>
        <v>45001</v>
      </c>
      <c r="E18" s="191">
        <f>[10]Summary!$AB15</f>
        <v>45001</v>
      </c>
      <c r="F18" s="137">
        <f t="shared" si="4"/>
        <v>-0.5</v>
      </c>
      <c r="G18" s="191">
        <f>[10]Summary!$AC15</f>
        <v>45001</v>
      </c>
      <c r="H18" s="191">
        <f>[10]Summary!$AD15</f>
        <v>45005</v>
      </c>
      <c r="I18" s="191">
        <f>[10]Summary!$AE15</f>
        <v>45006</v>
      </c>
      <c r="J18" s="87">
        <f t="shared" si="5"/>
        <v>45006</v>
      </c>
      <c r="L18" s="73">
        <f>[10]Summary!$Z15</f>
        <v>11.47</v>
      </c>
      <c r="N18" s="59">
        <f t="shared" si="3"/>
        <v>-5.5</v>
      </c>
      <c r="O18" s="73">
        <f t="shared" si="1"/>
        <v>-63.085000000000001</v>
      </c>
    </row>
    <row r="19" spans="2:15">
      <c r="B19" s="182">
        <f>IF(D19="","",MAX(B$10:B18)+1)</f>
        <v>11</v>
      </c>
      <c r="C19" s="48"/>
      <c r="D19" s="191">
        <f>[10]Summary!$AA16</f>
        <v>45055</v>
      </c>
      <c r="E19" s="191">
        <f>[10]Summary!$AB16</f>
        <v>45055</v>
      </c>
      <c r="F19" s="137">
        <f t="shared" si="4"/>
        <v>-0.5</v>
      </c>
      <c r="G19" s="191">
        <f>[10]Summary!$AC16</f>
        <v>45064</v>
      </c>
      <c r="H19" s="191">
        <f>[10]Summary!$AD16</f>
        <v>45068</v>
      </c>
      <c r="I19" s="191">
        <f>[10]Summary!$AE16</f>
        <v>45069</v>
      </c>
      <c r="J19" s="87">
        <f t="shared" si="5"/>
        <v>45069</v>
      </c>
      <c r="L19" s="73">
        <f>[10]Summary!$Z16</f>
        <v>11.74</v>
      </c>
      <c r="N19" s="59">
        <f t="shared" si="3"/>
        <v>-14.5</v>
      </c>
      <c r="O19" s="73">
        <f t="shared" si="1"/>
        <v>-170.23</v>
      </c>
    </row>
    <row r="20" spans="2:15">
      <c r="B20" s="182">
        <f>IF(D20="","",MAX(B$10:B19)+1)</f>
        <v>12</v>
      </c>
      <c r="C20" s="48"/>
      <c r="D20" s="191">
        <f>[10]Summary!$AA17</f>
        <v>45161</v>
      </c>
      <c r="E20" s="191">
        <f>[10]Summary!$AB17</f>
        <v>45161</v>
      </c>
      <c r="F20" s="137">
        <f t="shared" si="4"/>
        <v>-0.5</v>
      </c>
      <c r="G20" s="191">
        <f>[10]Summary!$AC17</f>
        <v>45169</v>
      </c>
      <c r="H20" s="191">
        <f>[10]Summary!$AD17</f>
        <v>45175</v>
      </c>
      <c r="I20" s="191">
        <f>[10]Summary!$AE17</f>
        <v>45176</v>
      </c>
      <c r="J20" s="87">
        <f t="shared" si="5"/>
        <v>45176</v>
      </c>
      <c r="L20" s="73">
        <f>[10]Summary!$Z17</f>
        <v>11.76</v>
      </c>
      <c r="N20" s="59">
        <f t="shared" si="3"/>
        <v>-15.5</v>
      </c>
      <c r="O20" s="73">
        <f t="shared" si="1"/>
        <v>-182.28</v>
      </c>
    </row>
    <row r="21" spans="2:15">
      <c r="B21" s="182">
        <f>IF(D21="","",MAX(B$10:B20)+1)</f>
        <v>13</v>
      </c>
      <c r="C21" s="48"/>
      <c r="D21" s="191">
        <f>[10]Summary!$AA18</f>
        <v>44923</v>
      </c>
      <c r="E21" s="191">
        <f>[10]Summary!$AB18</f>
        <v>44923</v>
      </c>
      <c r="F21" s="137">
        <f t="shared" si="4"/>
        <v>-0.5</v>
      </c>
      <c r="G21" s="191">
        <f>[10]Summary!$AC18</f>
        <v>44923</v>
      </c>
      <c r="H21" s="191">
        <f>[10]Summary!$AD18</f>
        <v>44923</v>
      </c>
      <c r="I21" s="191">
        <f>[10]Summary!$AE18</f>
        <v>44929</v>
      </c>
      <c r="J21" s="87">
        <f t="shared" si="5"/>
        <v>44929</v>
      </c>
      <c r="L21" s="73">
        <f>[10]Summary!$Z18</f>
        <v>11.98</v>
      </c>
      <c r="N21" s="59">
        <f t="shared" si="3"/>
        <v>-6.5</v>
      </c>
      <c r="O21" s="73">
        <f t="shared" si="1"/>
        <v>-77.87</v>
      </c>
    </row>
    <row r="22" spans="2:15">
      <c r="B22" s="182">
        <f>IF(D22="","",MAX(B$10:B21)+1)</f>
        <v>14</v>
      </c>
      <c r="C22" s="48"/>
      <c r="D22" s="191">
        <f>[10]Summary!$AA19</f>
        <v>44869</v>
      </c>
      <c r="E22" s="191">
        <f>[10]Summary!$AB19</f>
        <v>44869</v>
      </c>
      <c r="F22" s="137">
        <f t="shared" si="4"/>
        <v>-0.5</v>
      </c>
      <c r="G22" s="191">
        <f>[10]Summary!$AC19</f>
        <v>44869</v>
      </c>
      <c r="H22" s="191">
        <f>[10]Summary!$AD19</f>
        <v>44889</v>
      </c>
      <c r="I22" s="191">
        <f>[10]Summary!$AE19</f>
        <v>44893</v>
      </c>
      <c r="J22" s="87">
        <f t="shared" si="5"/>
        <v>44893</v>
      </c>
      <c r="L22" s="73">
        <f>[10]Summary!$Z19</f>
        <v>13.04</v>
      </c>
      <c r="N22" s="59">
        <f t="shared" si="3"/>
        <v>-24.5</v>
      </c>
      <c r="O22" s="73">
        <f t="shared" si="1"/>
        <v>-319.47999999999996</v>
      </c>
    </row>
    <row r="23" spans="2:15">
      <c r="B23" s="182">
        <f>IF(D23="","",MAX(B$10:B22)+1)</f>
        <v>15</v>
      </c>
      <c r="C23" s="48"/>
      <c r="D23" s="191">
        <f>[10]Summary!$AA20</f>
        <v>45092</v>
      </c>
      <c r="E23" s="191">
        <f>[10]Summary!$AB20</f>
        <v>45092</v>
      </c>
      <c r="F23" s="137">
        <f t="shared" si="4"/>
        <v>-0.5</v>
      </c>
      <c r="G23" s="191">
        <f>[10]Summary!$AC20</f>
        <v>45092</v>
      </c>
      <c r="H23" s="191">
        <f>[10]Summary!$AD20</f>
        <v>45121</v>
      </c>
      <c r="I23" s="191">
        <f>[10]Summary!$AE20</f>
        <v>45126</v>
      </c>
      <c r="J23" s="87">
        <f t="shared" si="5"/>
        <v>45126</v>
      </c>
      <c r="L23" s="73">
        <f>[10]Summary!$Z20</f>
        <v>13.09</v>
      </c>
      <c r="N23" s="59">
        <f t="shared" si="3"/>
        <v>-34.5</v>
      </c>
      <c r="O23" s="73">
        <f t="shared" si="1"/>
        <v>-451.60500000000002</v>
      </c>
    </row>
    <row r="24" spans="2:15">
      <c r="B24" s="182">
        <f>IF(D24="","",MAX(B$10:B23)+1)</f>
        <v>16</v>
      </c>
      <c r="C24" s="48"/>
      <c r="D24" s="191">
        <f>[10]Summary!$AA21</f>
        <v>44959</v>
      </c>
      <c r="E24" s="191">
        <f>[10]Summary!$AB21</f>
        <v>44959</v>
      </c>
      <c r="F24" s="137">
        <f t="shared" si="4"/>
        <v>-0.5</v>
      </c>
      <c r="G24" s="191">
        <f>[10]Summary!$AC21</f>
        <v>44973</v>
      </c>
      <c r="H24" s="191">
        <f>[10]Summary!$AD21</f>
        <v>44978</v>
      </c>
      <c r="I24" s="191">
        <f>[10]Summary!$AE21</f>
        <v>44979</v>
      </c>
      <c r="J24" s="87">
        <f t="shared" si="5"/>
        <v>44979</v>
      </c>
      <c r="L24" s="73">
        <f>[10]Summary!$Z21</f>
        <v>13.66</v>
      </c>
      <c r="N24" s="59">
        <f t="shared" si="3"/>
        <v>-20.5</v>
      </c>
      <c r="O24" s="73">
        <f t="shared" si="1"/>
        <v>-280.03000000000003</v>
      </c>
    </row>
    <row r="25" spans="2:15">
      <c r="B25" s="182">
        <f>IF(D25="","",MAX(B$10:B24)+1)</f>
        <v>17</v>
      </c>
      <c r="C25" s="48"/>
      <c r="D25" s="191">
        <f>[10]Summary!$AA22</f>
        <v>44998</v>
      </c>
      <c r="E25" s="191">
        <f>[10]Summary!$AB22</f>
        <v>44998</v>
      </c>
      <c r="F25" s="137">
        <f t="shared" si="4"/>
        <v>-0.5</v>
      </c>
      <c r="G25" s="191">
        <f>[10]Summary!$AC22</f>
        <v>45030</v>
      </c>
      <c r="H25" s="191">
        <f>[10]Summary!$AD22</f>
        <v>45042</v>
      </c>
      <c r="I25" s="191">
        <f>[10]Summary!$AE22</f>
        <v>45044</v>
      </c>
      <c r="J25" s="87">
        <f t="shared" si="5"/>
        <v>45044</v>
      </c>
      <c r="L25" s="73">
        <f>[10]Summary!$Z22</f>
        <v>14.48</v>
      </c>
      <c r="N25" s="59">
        <f t="shared" si="3"/>
        <v>-46.5</v>
      </c>
      <c r="O25" s="73">
        <f t="shared" si="1"/>
        <v>-673.32</v>
      </c>
    </row>
    <row r="26" spans="2:15">
      <c r="B26" s="182">
        <f>IF(D26="","",MAX(B$10:B25)+1)</f>
        <v>18</v>
      </c>
      <c r="C26" s="48"/>
      <c r="D26" s="191">
        <f>[10]Summary!$AA23</f>
        <v>44883</v>
      </c>
      <c r="E26" s="191">
        <f>[10]Summary!$AB23</f>
        <v>44883</v>
      </c>
      <c r="F26" s="137">
        <f t="shared" si="4"/>
        <v>-0.5</v>
      </c>
      <c r="G26" s="191">
        <f>[10]Summary!$AC23</f>
        <v>44883</v>
      </c>
      <c r="H26" s="191">
        <f>[10]Summary!$AD23</f>
        <v>44964</v>
      </c>
      <c r="I26" s="191">
        <f>[10]Summary!$AE23</f>
        <v>44965</v>
      </c>
      <c r="J26" s="87">
        <f t="shared" si="5"/>
        <v>44965</v>
      </c>
      <c r="L26" s="73">
        <f>[10]Summary!$Z23</f>
        <v>14.72</v>
      </c>
      <c r="N26" s="59">
        <f t="shared" si="3"/>
        <v>-82.5</v>
      </c>
      <c r="O26" s="73">
        <f t="shared" si="1"/>
        <v>-1214.4000000000001</v>
      </c>
    </row>
    <row r="27" spans="2:15">
      <c r="B27" s="182">
        <f>IF(D27="","",MAX(B$10:B26)+1)</f>
        <v>19</v>
      </c>
      <c r="C27" s="48"/>
      <c r="D27" s="191">
        <f>[10]Summary!$AA24</f>
        <v>45146</v>
      </c>
      <c r="E27" s="191">
        <f>[10]Summary!$AB24</f>
        <v>45146</v>
      </c>
      <c r="F27" s="137">
        <f t="shared" si="4"/>
        <v>-0.5</v>
      </c>
      <c r="G27" s="191">
        <f>[10]Summary!$AC24</f>
        <v>45146</v>
      </c>
      <c r="H27" s="191">
        <f>[10]Summary!$AD24</f>
        <v>45176</v>
      </c>
      <c r="I27" s="191">
        <f>[10]Summary!$AE24</f>
        <v>45177</v>
      </c>
      <c r="J27" s="87">
        <f t="shared" si="5"/>
        <v>45177</v>
      </c>
      <c r="L27" s="73">
        <f>[10]Summary!$Z24</f>
        <v>14.92</v>
      </c>
      <c r="N27" s="59">
        <f t="shared" si="3"/>
        <v>-31.5</v>
      </c>
      <c r="O27" s="73">
        <f t="shared" si="1"/>
        <v>-469.98</v>
      </c>
    </row>
    <row r="28" spans="2:15">
      <c r="B28" s="182">
        <f>IF(D28="","",MAX(B$10:B27)+1)</f>
        <v>20</v>
      </c>
      <c r="C28" s="48"/>
      <c r="D28" s="191">
        <f>[10]Summary!$AA25</f>
        <v>44838</v>
      </c>
      <c r="E28" s="191">
        <f>[10]Summary!$AB25</f>
        <v>44838</v>
      </c>
      <c r="F28" s="137">
        <f t="shared" si="4"/>
        <v>-0.5</v>
      </c>
      <c r="G28" s="191">
        <f>[10]Summary!$AC25</f>
        <v>44847</v>
      </c>
      <c r="H28" s="191">
        <f>[10]Summary!$AD25</f>
        <v>44847</v>
      </c>
      <c r="I28" s="191">
        <f>[10]Summary!$AE25</f>
        <v>44852</v>
      </c>
      <c r="J28" s="87">
        <f t="shared" si="5"/>
        <v>44852</v>
      </c>
      <c r="L28" s="73">
        <f>[10]Summary!$Z25</f>
        <v>15.39</v>
      </c>
      <c r="N28" s="59">
        <f t="shared" si="3"/>
        <v>-14.5</v>
      </c>
      <c r="O28" s="73">
        <f t="shared" si="1"/>
        <v>-223.155</v>
      </c>
    </row>
    <row r="29" spans="2:15">
      <c r="B29" s="182">
        <f>IF(D29="","",MAX(B$10:B28)+1)</f>
        <v>21</v>
      </c>
      <c r="C29" s="48"/>
      <c r="D29" s="191">
        <f>[10]Summary!$AA26</f>
        <v>44861</v>
      </c>
      <c r="E29" s="191">
        <f>[10]Summary!$AB26</f>
        <v>44861</v>
      </c>
      <c r="F29" s="137">
        <f t="shared" si="4"/>
        <v>-0.5</v>
      </c>
      <c r="G29" s="191">
        <f>[10]Summary!$AC26</f>
        <v>44861</v>
      </c>
      <c r="H29" s="191">
        <f>[10]Summary!$AD26</f>
        <v>44861</v>
      </c>
      <c r="I29" s="191">
        <f>[10]Summary!$AE26</f>
        <v>44866</v>
      </c>
      <c r="J29" s="87">
        <f t="shared" si="5"/>
        <v>44866</v>
      </c>
      <c r="L29" s="73">
        <f>[10]Summary!$Z26</f>
        <v>16.559999999999999</v>
      </c>
      <c r="N29" s="59">
        <f t="shared" si="3"/>
        <v>-5.5</v>
      </c>
      <c r="O29" s="73">
        <f t="shared" si="1"/>
        <v>-91.08</v>
      </c>
    </row>
    <row r="30" spans="2:15">
      <c r="B30" s="182">
        <f>IF(D30="","",MAX(B$10:B29)+1)</f>
        <v>22</v>
      </c>
      <c r="C30" s="48"/>
      <c r="D30" s="191">
        <f>[10]Summary!$AA27</f>
        <v>44959</v>
      </c>
      <c r="E30" s="191">
        <f>[10]Summary!$AB27</f>
        <v>44959</v>
      </c>
      <c r="F30" s="137">
        <f t="shared" si="4"/>
        <v>-0.5</v>
      </c>
      <c r="G30" s="191">
        <f>[10]Summary!$AC27</f>
        <v>44959</v>
      </c>
      <c r="H30" s="191">
        <f>[10]Summary!$AD27</f>
        <v>45000</v>
      </c>
      <c r="I30" s="191">
        <f>[10]Summary!$AE27</f>
        <v>45001</v>
      </c>
      <c r="J30" s="87">
        <f t="shared" si="5"/>
        <v>45001</v>
      </c>
      <c r="L30" s="73">
        <f>[10]Summary!$Z27</f>
        <v>17.63</v>
      </c>
      <c r="N30" s="59">
        <f t="shared" si="3"/>
        <v>-42.5</v>
      </c>
      <c r="O30" s="73">
        <f t="shared" si="1"/>
        <v>-749.27499999999998</v>
      </c>
    </row>
    <row r="31" spans="2:15">
      <c r="B31" s="182">
        <f>IF(D31="","",MAX(B$10:B30)+1)</f>
        <v>23</v>
      </c>
      <c r="C31" s="48"/>
      <c r="D31" s="191">
        <f>[10]Summary!$AA28</f>
        <v>44894</v>
      </c>
      <c r="E31" s="191">
        <f>[10]Summary!$AB28</f>
        <v>44894</v>
      </c>
      <c r="F31" s="137">
        <f t="shared" si="4"/>
        <v>-0.5</v>
      </c>
      <c r="G31" s="191">
        <f>[10]Summary!$AC28</f>
        <v>44894</v>
      </c>
      <c r="H31" s="191">
        <f>[10]Summary!$AD28</f>
        <v>44894</v>
      </c>
      <c r="I31" s="191">
        <f>[10]Summary!$AE28</f>
        <v>44897</v>
      </c>
      <c r="J31" s="87">
        <f t="shared" si="5"/>
        <v>44897</v>
      </c>
      <c r="L31" s="73">
        <f>[10]Summary!$Z28</f>
        <v>17.84</v>
      </c>
      <c r="N31" s="59">
        <f t="shared" si="3"/>
        <v>-3.5</v>
      </c>
      <c r="O31" s="73">
        <f t="shared" si="1"/>
        <v>-62.44</v>
      </c>
    </row>
    <row r="32" spans="2:15">
      <c r="B32" s="182">
        <f>IF(D32="","",MAX(B$10:B31)+1)</f>
        <v>24</v>
      </c>
      <c r="C32" s="48"/>
      <c r="D32" s="191">
        <f>[10]Summary!$AA29</f>
        <v>44958</v>
      </c>
      <c r="E32" s="191">
        <f>[10]Summary!$AB29</f>
        <v>44985</v>
      </c>
      <c r="F32" s="137">
        <f t="shared" si="4"/>
        <v>-14</v>
      </c>
      <c r="G32" s="191">
        <f>[10]Summary!$AC29</f>
        <v>44985</v>
      </c>
      <c r="H32" s="191">
        <f>[10]Summary!$AD29</f>
        <v>44992</v>
      </c>
      <c r="I32" s="191">
        <f>[10]Summary!$AE29</f>
        <v>44993</v>
      </c>
      <c r="J32" s="87">
        <f t="shared" si="5"/>
        <v>44993</v>
      </c>
      <c r="L32" s="73">
        <f>[10]Summary!$Z29</f>
        <v>18.32</v>
      </c>
      <c r="N32" s="59">
        <f t="shared" si="3"/>
        <v>-22</v>
      </c>
      <c r="O32" s="73">
        <f t="shared" si="1"/>
        <v>-403.04</v>
      </c>
    </row>
    <row r="33" spans="2:15">
      <c r="B33" s="182">
        <f>IF(D33="","",MAX(B$10:B32)+1)</f>
        <v>25</v>
      </c>
      <c r="C33" s="48"/>
      <c r="D33" s="191">
        <f>[10]Summary!$AA30</f>
        <v>45042</v>
      </c>
      <c r="E33" s="191">
        <f>[10]Summary!$AB30</f>
        <v>45042</v>
      </c>
      <c r="F33" s="137">
        <f t="shared" si="4"/>
        <v>-0.5</v>
      </c>
      <c r="G33" s="191">
        <f>[10]Summary!$AC30</f>
        <v>45042</v>
      </c>
      <c r="H33" s="191">
        <f>[10]Summary!$AD30</f>
        <v>45057</v>
      </c>
      <c r="I33" s="191">
        <f>[10]Summary!$AE30</f>
        <v>45058</v>
      </c>
      <c r="J33" s="87">
        <f t="shared" si="5"/>
        <v>45058</v>
      </c>
      <c r="L33" s="73">
        <f>[10]Summary!$Z30</f>
        <v>18.41</v>
      </c>
      <c r="N33" s="59">
        <f t="shared" si="3"/>
        <v>-16.5</v>
      </c>
      <c r="O33" s="73">
        <f t="shared" si="1"/>
        <v>-303.76499999999999</v>
      </c>
    </row>
    <row r="34" spans="2:15">
      <c r="B34" s="182">
        <f>IF(D34="","",MAX(B$10:B33)+1)</f>
        <v>26</v>
      </c>
      <c r="C34" s="48"/>
      <c r="D34" s="191">
        <f>[10]Summary!$AA31</f>
        <v>45114</v>
      </c>
      <c r="E34" s="191">
        <f>[10]Summary!$AB31</f>
        <v>45114</v>
      </c>
      <c r="F34" s="137">
        <f t="shared" si="4"/>
        <v>-0.5</v>
      </c>
      <c r="G34" s="191">
        <f>[10]Summary!$AC31</f>
        <v>45114</v>
      </c>
      <c r="H34" s="191">
        <f>[10]Summary!$AD31</f>
        <v>45128</v>
      </c>
      <c r="I34" s="191">
        <f>[10]Summary!$AE31</f>
        <v>45131</v>
      </c>
      <c r="J34" s="87">
        <f t="shared" si="5"/>
        <v>45131</v>
      </c>
      <c r="L34" s="73">
        <f>[10]Summary!$Z31</f>
        <v>18.41</v>
      </c>
      <c r="N34" s="59">
        <f t="shared" si="3"/>
        <v>-17.5</v>
      </c>
      <c r="O34" s="73">
        <f t="shared" si="1"/>
        <v>-322.17500000000001</v>
      </c>
    </row>
    <row r="35" spans="2:15">
      <c r="B35" s="182">
        <f>IF(D35="","",MAX(B$10:B34)+1)</f>
        <v>27</v>
      </c>
      <c r="C35" s="48"/>
      <c r="D35" s="191">
        <f>[10]Summary!$AA32</f>
        <v>44967</v>
      </c>
      <c r="E35" s="191">
        <f>[10]Summary!$AB32</f>
        <v>44967</v>
      </c>
      <c r="F35" s="137">
        <f t="shared" si="4"/>
        <v>-0.5</v>
      </c>
      <c r="G35" s="191">
        <f>[10]Summary!$AC32</f>
        <v>44967</v>
      </c>
      <c r="H35" s="191">
        <f>[10]Summary!$AD32</f>
        <v>44995</v>
      </c>
      <c r="I35" s="191">
        <f>[10]Summary!$AE32</f>
        <v>44998</v>
      </c>
      <c r="J35" s="87">
        <f t="shared" si="5"/>
        <v>44998</v>
      </c>
      <c r="L35" s="73">
        <f>[10]Summary!$Z32</f>
        <v>18.829999999999998</v>
      </c>
      <c r="N35" s="59">
        <f t="shared" si="3"/>
        <v>-31.5</v>
      </c>
      <c r="O35" s="73">
        <f t="shared" si="1"/>
        <v>-593.14499999999998</v>
      </c>
    </row>
    <row r="36" spans="2:15">
      <c r="B36" s="182">
        <f>IF(D36="","",MAX(B$10:B35)+1)</f>
        <v>28</v>
      </c>
      <c r="C36" s="48"/>
      <c r="D36" s="191">
        <f>[10]Summary!$AA33</f>
        <v>44847</v>
      </c>
      <c r="E36" s="191">
        <f>[10]Summary!$AB33</f>
        <v>44847</v>
      </c>
      <c r="F36" s="137">
        <f t="shared" si="4"/>
        <v>-0.5</v>
      </c>
      <c r="G36" s="191">
        <f>[10]Summary!$AC33</f>
        <v>44847</v>
      </c>
      <c r="H36" s="191">
        <f>[10]Summary!$AD33</f>
        <v>44867</v>
      </c>
      <c r="I36" s="191">
        <f>[10]Summary!$AE33</f>
        <v>44868</v>
      </c>
      <c r="J36" s="87">
        <f t="shared" si="5"/>
        <v>44868</v>
      </c>
      <c r="L36" s="73">
        <f>[10]Summary!$Z33</f>
        <v>19.54</v>
      </c>
      <c r="N36" s="59">
        <f t="shared" si="3"/>
        <v>-21.5</v>
      </c>
      <c r="O36" s="73">
        <f t="shared" si="1"/>
        <v>-420.10999999999996</v>
      </c>
    </row>
    <row r="37" spans="2:15">
      <c r="B37" s="182">
        <f>IF(D37="","",MAX(B$10:B36)+1)</f>
        <v>29</v>
      </c>
      <c r="C37" s="48"/>
      <c r="D37" s="191">
        <f>[10]Summary!$AA34</f>
        <v>44994</v>
      </c>
      <c r="E37" s="191">
        <f>[10]Summary!$AB34</f>
        <v>44994</v>
      </c>
      <c r="F37" s="137">
        <f t="shared" si="4"/>
        <v>-0.5</v>
      </c>
      <c r="G37" s="191">
        <f>[10]Summary!$AC34</f>
        <v>44994</v>
      </c>
      <c r="H37" s="191">
        <f>[10]Summary!$AD34</f>
        <v>45030</v>
      </c>
      <c r="I37" s="191">
        <f>[10]Summary!$AE34</f>
        <v>45040</v>
      </c>
      <c r="J37" s="87">
        <f t="shared" si="5"/>
        <v>45040</v>
      </c>
      <c r="L37" s="73">
        <f>[10]Summary!$Z34</f>
        <v>20</v>
      </c>
      <c r="N37" s="59">
        <f t="shared" si="3"/>
        <v>-46.5</v>
      </c>
      <c r="O37" s="73">
        <f t="shared" si="1"/>
        <v>-930</v>
      </c>
    </row>
    <row r="38" spans="2:15">
      <c r="B38" s="182">
        <f>IF(D38="","",MAX(B$10:B37)+1)</f>
        <v>30</v>
      </c>
      <c r="C38" s="48"/>
      <c r="D38" s="191">
        <f>[10]Summary!$AA35</f>
        <v>44873</v>
      </c>
      <c r="E38" s="191">
        <f>[10]Summary!$AB35</f>
        <v>44873</v>
      </c>
      <c r="F38" s="137">
        <f t="shared" si="4"/>
        <v>-0.5</v>
      </c>
      <c r="G38" s="191">
        <f>[10]Summary!$AC35</f>
        <v>44873</v>
      </c>
      <c r="H38" s="191">
        <f>[10]Summary!$AD35</f>
        <v>44913</v>
      </c>
      <c r="I38" s="191">
        <f>[10]Summary!$AE35</f>
        <v>44910</v>
      </c>
      <c r="J38" s="87">
        <f t="shared" si="5"/>
        <v>44913</v>
      </c>
      <c r="L38" s="73">
        <f>[10]Summary!$Z35</f>
        <v>20.36</v>
      </c>
      <c r="N38" s="59">
        <f t="shared" si="3"/>
        <v>-40.5</v>
      </c>
      <c r="O38" s="73">
        <f t="shared" si="1"/>
        <v>-824.57999999999993</v>
      </c>
    </row>
    <row r="39" spans="2:15">
      <c r="B39" s="182">
        <f>IF(D39="","",MAX(B$10:B38)+1)</f>
        <v>31</v>
      </c>
      <c r="C39" s="48"/>
      <c r="D39" s="191">
        <f>[10]Summary!$AA36</f>
        <v>45047</v>
      </c>
      <c r="E39" s="191">
        <f>[10]Summary!$AB36</f>
        <v>45047</v>
      </c>
      <c r="F39" s="137">
        <f t="shared" si="4"/>
        <v>-0.5</v>
      </c>
      <c r="G39" s="191">
        <f>[10]Summary!$AC36</f>
        <v>45047</v>
      </c>
      <c r="H39" s="191">
        <f>[10]Summary!$AD36</f>
        <v>45049</v>
      </c>
      <c r="I39" s="191">
        <f>[10]Summary!$AE36</f>
        <v>45050</v>
      </c>
      <c r="J39" s="87">
        <f t="shared" si="5"/>
        <v>45050</v>
      </c>
      <c r="L39" s="73">
        <f>[10]Summary!$Z36</f>
        <v>20.56</v>
      </c>
      <c r="N39" s="59">
        <f t="shared" si="3"/>
        <v>-3.5</v>
      </c>
      <c r="O39" s="73">
        <f t="shared" si="1"/>
        <v>-71.959999999999994</v>
      </c>
    </row>
    <row r="40" spans="2:15">
      <c r="B40" s="182">
        <f>IF(D40="","",MAX(B$10:B39)+1)</f>
        <v>32</v>
      </c>
      <c r="C40" s="48"/>
      <c r="D40" s="191">
        <f>[10]Summary!$AA37</f>
        <v>45112</v>
      </c>
      <c r="E40" s="191">
        <f>[10]Summary!$AB37</f>
        <v>45112</v>
      </c>
      <c r="F40" s="137">
        <f t="shared" si="4"/>
        <v>-0.5</v>
      </c>
      <c r="G40" s="191">
        <f>[10]Summary!$AC37</f>
        <v>45112</v>
      </c>
      <c r="H40" s="191">
        <f>[10]Summary!$AD37</f>
        <v>45142</v>
      </c>
      <c r="I40" s="191">
        <f>[10]Summary!$AE37</f>
        <v>45145</v>
      </c>
      <c r="J40" s="87">
        <f t="shared" si="5"/>
        <v>45145</v>
      </c>
      <c r="L40" s="73">
        <f>[10]Summary!$Z37</f>
        <v>21.31</v>
      </c>
      <c r="N40" s="59">
        <f t="shared" si="3"/>
        <v>-33.5</v>
      </c>
      <c r="O40" s="73">
        <f t="shared" si="1"/>
        <v>-713.88499999999999</v>
      </c>
    </row>
    <row r="41" spans="2:15">
      <c r="B41" s="182">
        <f>IF(D41="","",MAX(B$10:B40)+1)</f>
        <v>33</v>
      </c>
      <c r="C41" s="48"/>
      <c r="D41" s="191">
        <f>[10]Summary!$AA38</f>
        <v>45014</v>
      </c>
      <c r="E41" s="191">
        <f>[10]Summary!$AB38</f>
        <v>45047</v>
      </c>
      <c r="F41" s="137">
        <f t="shared" si="4"/>
        <v>-17</v>
      </c>
      <c r="G41" s="191">
        <f>[10]Summary!$AC38</f>
        <v>45047</v>
      </c>
      <c r="H41" s="191">
        <f>[10]Summary!$AD38</f>
        <v>45056</v>
      </c>
      <c r="I41" s="191">
        <f>[10]Summary!$AE38</f>
        <v>45065</v>
      </c>
      <c r="J41" s="87">
        <f t="shared" si="5"/>
        <v>45065</v>
      </c>
      <c r="L41" s="73">
        <f>[10]Summary!$Z38</f>
        <v>22.08</v>
      </c>
      <c r="N41" s="59">
        <f t="shared" si="3"/>
        <v>-35</v>
      </c>
      <c r="O41" s="73">
        <f t="shared" si="1"/>
        <v>-772.8</v>
      </c>
    </row>
    <row r="42" spans="2:15">
      <c r="B42" s="182">
        <f>IF(D42="","",MAX(B$10:B41)+1)</f>
        <v>34</v>
      </c>
      <c r="C42" s="48"/>
      <c r="D42" s="191">
        <f>[10]Summary!$AA39</f>
        <v>44853</v>
      </c>
      <c r="E42" s="191">
        <f>[10]Summary!$AB39</f>
        <v>44853</v>
      </c>
      <c r="F42" s="137">
        <f t="shared" si="4"/>
        <v>-0.5</v>
      </c>
      <c r="G42" s="191">
        <f>[10]Summary!$AC39</f>
        <v>44853</v>
      </c>
      <c r="H42" s="191">
        <f>[10]Summary!$AD39</f>
        <v>44856</v>
      </c>
      <c r="I42" s="191">
        <f>[10]Summary!$AE39</f>
        <v>44866</v>
      </c>
      <c r="J42" s="87">
        <f t="shared" si="5"/>
        <v>44866</v>
      </c>
      <c r="L42" s="73">
        <f>[10]Summary!$Z39</f>
        <v>23.1</v>
      </c>
      <c r="N42" s="59">
        <f t="shared" si="3"/>
        <v>-13.5</v>
      </c>
      <c r="O42" s="73">
        <f t="shared" si="1"/>
        <v>-311.85000000000002</v>
      </c>
    </row>
    <row r="43" spans="2:15">
      <c r="B43" s="182">
        <f>IF(D43="","",MAX(B$10:B42)+1)</f>
        <v>35</v>
      </c>
      <c r="C43" s="48"/>
      <c r="D43" s="191">
        <f>[10]Summary!$AA40</f>
        <v>45001</v>
      </c>
      <c r="E43" s="191">
        <f>[10]Summary!$AB40</f>
        <v>45001</v>
      </c>
      <c r="F43" s="137">
        <f t="shared" si="4"/>
        <v>-0.5</v>
      </c>
      <c r="G43" s="191">
        <f>[10]Summary!$AC40</f>
        <v>45001</v>
      </c>
      <c r="H43" s="191">
        <f>[10]Summary!$AD40</f>
        <v>45005</v>
      </c>
      <c r="I43" s="191">
        <f>[10]Summary!$AE40</f>
        <v>45006</v>
      </c>
      <c r="J43" s="87">
        <f t="shared" si="5"/>
        <v>45006</v>
      </c>
      <c r="L43" s="73">
        <f>[10]Summary!$Z40</f>
        <v>25</v>
      </c>
      <c r="N43" s="59">
        <f t="shared" si="3"/>
        <v>-5.5</v>
      </c>
      <c r="O43" s="73">
        <f t="shared" si="1"/>
        <v>-137.5</v>
      </c>
    </row>
    <row r="44" spans="2:15">
      <c r="B44" s="182">
        <f>IF(D44="","",MAX(B$10:B43)+1)</f>
        <v>36</v>
      </c>
      <c r="C44" s="48"/>
      <c r="D44" s="191">
        <f>[10]Summary!$AA41</f>
        <v>45071</v>
      </c>
      <c r="E44" s="191">
        <f>[10]Summary!$AB41</f>
        <v>45071</v>
      </c>
      <c r="F44" s="137">
        <f t="shared" si="4"/>
        <v>-0.5</v>
      </c>
      <c r="G44" s="191">
        <f>[10]Summary!$AC41</f>
        <v>45085</v>
      </c>
      <c r="H44" s="191">
        <f>[10]Summary!$AD41</f>
        <v>45089</v>
      </c>
      <c r="I44" s="191">
        <f>[10]Summary!$AE41</f>
        <v>45090</v>
      </c>
      <c r="J44" s="87">
        <f t="shared" si="5"/>
        <v>45090</v>
      </c>
      <c r="L44" s="73">
        <f>[10]Summary!$Z41</f>
        <v>27.15</v>
      </c>
      <c r="N44" s="59">
        <f t="shared" si="3"/>
        <v>-19.5</v>
      </c>
      <c r="O44" s="73">
        <f t="shared" si="1"/>
        <v>-529.42499999999995</v>
      </c>
    </row>
    <row r="45" spans="2:15">
      <c r="B45" s="182">
        <f>IF(D45="","",MAX(B$10:B44)+1)</f>
        <v>37</v>
      </c>
      <c r="C45" s="48"/>
      <c r="D45" s="191">
        <f>[10]Summary!$AA42</f>
        <v>45169</v>
      </c>
      <c r="E45" s="191">
        <f>[10]Summary!$AB42</f>
        <v>45169</v>
      </c>
      <c r="F45" s="137">
        <f t="shared" si="4"/>
        <v>-0.5</v>
      </c>
      <c r="G45" s="191">
        <f>[10]Summary!$AC42</f>
        <v>45169</v>
      </c>
      <c r="H45" s="191">
        <f>[10]Summary!$AD42</f>
        <v>45180</v>
      </c>
      <c r="I45" s="191">
        <f>[10]Summary!$AE42</f>
        <v>45181</v>
      </c>
      <c r="J45" s="87">
        <f t="shared" si="5"/>
        <v>45181</v>
      </c>
      <c r="L45" s="73">
        <f>[10]Summary!$Z42</f>
        <v>27.17</v>
      </c>
      <c r="N45" s="59">
        <f t="shared" si="3"/>
        <v>-12.5</v>
      </c>
      <c r="O45" s="73">
        <f t="shared" si="1"/>
        <v>-339.625</v>
      </c>
    </row>
    <row r="46" spans="2:15">
      <c r="B46" s="182">
        <f>IF(D46="","",MAX(B$10:B45)+1)</f>
        <v>38</v>
      </c>
      <c r="C46" s="48"/>
      <c r="D46" s="191">
        <f>[10]Summary!$AA43</f>
        <v>44901</v>
      </c>
      <c r="E46" s="191">
        <f>[10]Summary!$AB43</f>
        <v>44901</v>
      </c>
      <c r="F46" s="137">
        <f t="shared" si="4"/>
        <v>-0.5</v>
      </c>
      <c r="G46" s="191">
        <f>[10]Summary!$AC43</f>
        <v>44901</v>
      </c>
      <c r="H46" s="191">
        <f>[10]Summary!$AD43</f>
        <v>44964</v>
      </c>
      <c r="I46" s="191">
        <f>[10]Summary!$AE43</f>
        <v>44965</v>
      </c>
      <c r="J46" s="87">
        <f t="shared" si="5"/>
        <v>44965</v>
      </c>
      <c r="L46" s="73">
        <f>[10]Summary!$Z43</f>
        <v>29.44</v>
      </c>
      <c r="N46" s="59">
        <f t="shared" si="3"/>
        <v>-64.5</v>
      </c>
      <c r="O46" s="73">
        <f t="shared" si="1"/>
        <v>-1898.88</v>
      </c>
    </row>
    <row r="47" spans="2:15">
      <c r="B47" s="182">
        <f>IF(D47="","",MAX(B$10:B46)+1)</f>
        <v>39</v>
      </c>
      <c r="C47" s="48"/>
      <c r="D47" s="191">
        <f>[10]Summary!$AA44</f>
        <v>44998</v>
      </c>
      <c r="E47" s="191">
        <f>[10]Summary!$AB44</f>
        <v>44998</v>
      </c>
      <c r="F47" s="137">
        <f t="shared" si="4"/>
        <v>-0.5</v>
      </c>
      <c r="G47" s="191">
        <f>[10]Summary!$AC44</f>
        <v>44998</v>
      </c>
      <c r="H47" s="191">
        <f>[10]Summary!$AD44</f>
        <v>45042</v>
      </c>
      <c r="I47" s="191">
        <f>[10]Summary!$AE44</f>
        <v>45046</v>
      </c>
      <c r="J47" s="87">
        <f t="shared" si="5"/>
        <v>45046</v>
      </c>
      <c r="L47" s="73">
        <f>[10]Summary!$Z44</f>
        <v>30.2</v>
      </c>
      <c r="N47" s="59">
        <f t="shared" si="3"/>
        <v>-48.5</v>
      </c>
      <c r="O47" s="73">
        <f t="shared" si="1"/>
        <v>-1464.7</v>
      </c>
    </row>
    <row r="48" spans="2:15">
      <c r="B48" s="182">
        <f>IF(D48="","",MAX(B$10:B47)+1)</f>
        <v>40</v>
      </c>
      <c r="C48" s="48"/>
      <c r="D48" s="191">
        <f>[10]Summary!$AA45</f>
        <v>44945</v>
      </c>
      <c r="E48" s="191">
        <f>[10]Summary!$AB45</f>
        <v>44947</v>
      </c>
      <c r="F48" s="137">
        <f t="shared" si="4"/>
        <v>-1.5</v>
      </c>
      <c r="G48" s="191">
        <f>[10]Summary!$AC45</f>
        <v>45014</v>
      </c>
      <c r="H48" s="191">
        <f>[10]Summary!$AD45</f>
        <v>45016</v>
      </c>
      <c r="I48" s="191">
        <f>[10]Summary!$AE45</f>
        <v>45016</v>
      </c>
      <c r="J48" s="87">
        <f t="shared" si="5"/>
        <v>45016</v>
      </c>
      <c r="L48" s="73">
        <f>[10]Summary!$Z45</f>
        <v>31.44</v>
      </c>
      <c r="N48" s="59">
        <f t="shared" si="3"/>
        <v>-70.5</v>
      </c>
      <c r="O48" s="73">
        <f t="shared" si="1"/>
        <v>-2216.52</v>
      </c>
    </row>
    <row r="49" spans="2:15">
      <c r="B49" s="182">
        <f>IF(D49="","",MAX(B$10:B48)+1)</f>
        <v>41</v>
      </c>
      <c r="C49" s="48"/>
      <c r="D49" s="191">
        <f>[10]Summary!$AA46</f>
        <v>44840</v>
      </c>
      <c r="E49" s="191">
        <f>[10]Summary!$AB46</f>
        <v>44840</v>
      </c>
      <c r="F49" s="137">
        <f t="shared" si="4"/>
        <v>-0.5</v>
      </c>
      <c r="G49" s="191">
        <f>[10]Summary!$AC46</f>
        <v>44840</v>
      </c>
      <c r="H49" s="191">
        <f>[10]Summary!$AD46</f>
        <v>44843</v>
      </c>
      <c r="I49" s="191">
        <f>[10]Summary!$AE46</f>
        <v>44854</v>
      </c>
      <c r="J49" s="87">
        <f t="shared" si="5"/>
        <v>44854</v>
      </c>
      <c r="L49" s="73">
        <f>[10]Summary!$Z46</f>
        <v>31.5</v>
      </c>
      <c r="N49" s="59">
        <f t="shared" si="3"/>
        <v>-14.5</v>
      </c>
      <c r="O49" s="73">
        <f t="shared" si="1"/>
        <v>-456.75</v>
      </c>
    </row>
    <row r="50" spans="2:15">
      <c r="B50" s="182">
        <f>IF(D50="","",MAX(B$10:B49)+1)</f>
        <v>42</v>
      </c>
      <c r="C50" s="48"/>
      <c r="D50" s="191">
        <f>[10]Summary!$AA47</f>
        <v>44974</v>
      </c>
      <c r="E50" s="191">
        <f>[10]Summary!$AB47</f>
        <v>44974</v>
      </c>
      <c r="F50" s="137">
        <f t="shared" si="4"/>
        <v>-0.5</v>
      </c>
      <c r="G50" s="191">
        <f>[10]Summary!$AC47</f>
        <v>44974</v>
      </c>
      <c r="H50" s="191">
        <f>[10]Summary!$AD47</f>
        <v>44988</v>
      </c>
      <c r="I50" s="191">
        <f>[10]Summary!$AE47</f>
        <v>44991</v>
      </c>
      <c r="J50" s="87">
        <f t="shared" si="5"/>
        <v>44991</v>
      </c>
      <c r="L50" s="73">
        <f>[10]Summary!$Z47</f>
        <v>32.25</v>
      </c>
      <c r="N50" s="59">
        <f t="shared" si="3"/>
        <v>-17.5</v>
      </c>
      <c r="O50" s="73">
        <f t="shared" si="1"/>
        <v>-564.375</v>
      </c>
    </row>
    <row r="51" spans="2:15">
      <c r="B51" s="182">
        <f>IF(D51="","",MAX(B$10:B50)+1)</f>
        <v>43</v>
      </c>
      <c r="C51" s="48"/>
      <c r="D51" s="191">
        <f>[10]Summary!$AA48</f>
        <v>45163</v>
      </c>
      <c r="E51" s="191">
        <f>[10]Summary!$AB48</f>
        <v>45163</v>
      </c>
      <c r="F51" s="137">
        <f t="shared" si="4"/>
        <v>-0.5</v>
      </c>
      <c r="G51" s="191">
        <f>[10]Summary!$AC48</f>
        <v>45163</v>
      </c>
      <c r="H51" s="191">
        <f>[10]Summary!$AD48</f>
        <v>45211</v>
      </c>
      <c r="I51" s="191">
        <f>[10]Summary!$AE48</f>
        <v>45212</v>
      </c>
      <c r="J51" s="87">
        <f t="shared" si="5"/>
        <v>45212</v>
      </c>
      <c r="L51" s="73">
        <f>[10]Summary!$Z48</f>
        <v>32.479999999999997</v>
      </c>
      <c r="N51" s="59">
        <f t="shared" si="3"/>
        <v>-49.5</v>
      </c>
      <c r="O51" s="73">
        <f t="shared" si="1"/>
        <v>-1607.7599999999998</v>
      </c>
    </row>
    <row r="52" spans="2:15">
      <c r="B52" s="182">
        <f>IF(D52="","",MAX(B$10:B51)+1)</f>
        <v>44</v>
      </c>
      <c r="C52" s="48"/>
      <c r="D52" s="191">
        <f>[10]Summary!$AA49</f>
        <v>45069</v>
      </c>
      <c r="E52" s="191">
        <f>[10]Summary!$AB49</f>
        <v>45069</v>
      </c>
      <c r="F52" s="137">
        <f t="shared" si="4"/>
        <v>-0.5</v>
      </c>
      <c r="G52" s="191">
        <f>[10]Summary!$AC49</f>
        <v>45069</v>
      </c>
      <c r="H52" s="191">
        <f>[10]Summary!$AD49</f>
        <v>45099</v>
      </c>
      <c r="I52" s="191">
        <f>[10]Summary!$AE49</f>
        <v>45100</v>
      </c>
      <c r="J52" s="87">
        <f t="shared" si="5"/>
        <v>45100</v>
      </c>
      <c r="L52" s="73">
        <f>[10]Summary!$Z49</f>
        <v>32.6</v>
      </c>
      <c r="N52" s="59">
        <f t="shared" si="3"/>
        <v>-31.5</v>
      </c>
      <c r="O52" s="73">
        <f t="shared" si="1"/>
        <v>-1026.9000000000001</v>
      </c>
    </row>
    <row r="53" spans="2:15">
      <c r="B53" s="182">
        <f>IF(D53="","",MAX(B$10:B52)+1)</f>
        <v>45</v>
      </c>
      <c r="C53" s="48"/>
      <c r="D53" s="191">
        <f>[10]Summary!$AA50</f>
        <v>45021</v>
      </c>
      <c r="E53" s="191">
        <f>[10]Summary!$AB50</f>
        <v>45021</v>
      </c>
      <c r="F53" s="137">
        <f t="shared" si="4"/>
        <v>-0.5</v>
      </c>
      <c r="G53" s="191">
        <f>[10]Summary!$AC50</f>
        <v>45021</v>
      </c>
      <c r="H53" s="191">
        <f>[10]Summary!$AD50</f>
        <v>45036</v>
      </c>
      <c r="I53" s="191">
        <f>[10]Summary!$AE50</f>
        <v>45037</v>
      </c>
      <c r="J53" s="87">
        <f t="shared" si="5"/>
        <v>45037</v>
      </c>
      <c r="L53" s="73">
        <f>[10]Summary!$Z50</f>
        <v>34.1</v>
      </c>
      <c r="N53" s="59">
        <f t="shared" si="3"/>
        <v>-16.5</v>
      </c>
      <c r="O53" s="73">
        <f t="shared" si="1"/>
        <v>-562.65</v>
      </c>
    </row>
    <row r="54" spans="2:15">
      <c r="B54" s="182">
        <f>IF(D54="","",MAX(B$10:B53)+1)</f>
        <v>46</v>
      </c>
      <c r="C54" s="48"/>
      <c r="D54" s="191">
        <f>[10]Summary!$AA51</f>
        <v>44839</v>
      </c>
      <c r="E54" s="191">
        <f>[10]Summary!$AB51</f>
        <v>44866</v>
      </c>
      <c r="F54" s="137">
        <f t="shared" si="4"/>
        <v>-14</v>
      </c>
      <c r="G54" s="191">
        <f>[10]Summary!$AC51</f>
        <v>44869</v>
      </c>
      <c r="H54" s="191">
        <f>[10]Summary!$AD51</f>
        <v>44893</v>
      </c>
      <c r="I54" s="191">
        <f>[10]Summary!$AE51</f>
        <v>44896</v>
      </c>
      <c r="J54" s="87">
        <f t="shared" si="5"/>
        <v>44896</v>
      </c>
      <c r="L54" s="73">
        <f>[10]Summary!$Z51</f>
        <v>34.29</v>
      </c>
      <c r="N54" s="59">
        <f t="shared" si="3"/>
        <v>-44</v>
      </c>
      <c r="O54" s="73">
        <f t="shared" si="1"/>
        <v>-1508.76</v>
      </c>
    </row>
    <row r="55" spans="2:15">
      <c r="B55" s="182">
        <f>IF(D55="","",MAX(B$10:B54)+1)</f>
        <v>47</v>
      </c>
      <c r="C55" s="48"/>
      <c r="D55" s="191">
        <f>[10]Summary!$AA52</f>
        <v>45064</v>
      </c>
      <c r="E55" s="191">
        <f>[10]Summary!$AB52</f>
        <v>45064</v>
      </c>
      <c r="F55" s="137">
        <f t="shared" si="4"/>
        <v>-0.5</v>
      </c>
      <c r="G55" s="191">
        <f>[10]Summary!$AC52</f>
        <v>45064</v>
      </c>
      <c r="H55" s="191">
        <f>[10]Summary!$AD52</f>
        <v>45070</v>
      </c>
      <c r="I55" s="191">
        <f>[10]Summary!$AE52</f>
        <v>45071</v>
      </c>
      <c r="J55" s="87">
        <f t="shared" si="5"/>
        <v>45071</v>
      </c>
      <c r="L55" s="73">
        <f>[10]Summary!$Z52</f>
        <v>35.28</v>
      </c>
      <c r="N55" s="59">
        <f t="shared" si="3"/>
        <v>-7.5</v>
      </c>
      <c r="O55" s="73">
        <f t="shared" si="1"/>
        <v>-264.60000000000002</v>
      </c>
    </row>
    <row r="56" spans="2:15">
      <c r="B56" s="182">
        <f>IF(D56="","",MAX(B$10:B55)+1)</f>
        <v>48</v>
      </c>
      <c r="C56" s="48"/>
      <c r="D56" s="191">
        <f>[10]Summary!$AA53</f>
        <v>45030</v>
      </c>
      <c r="E56" s="191">
        <f>[10]Summary!$AB53</f>
        <v>45030</v>
      </c>
      <c r="F56" s="137">
        <f t="shared" si="4"/>
        <v>-0.5</v>
      </c>
      <c r="G56" s="191">
        <f>[10]Summary!$AC53</f>
        <v>45030</v>
      </c>
      <c r="H56" s="191">
        <f>[10]Summary!$AD53</f>
        <v>45058</v>
      </c>
      <c r="I56" s="191">
        <f>[10]Summary!$AE53</f>
        <v>45061</v>
      </c>
      <c r="J56" s="87">
        <f t="shared" si="5"/>
        <v>45061</v>
      </c>
      <c r="L56" s="73">
        <f>[10]Summary!$Z53</f>
        <v>36.61</v>
      </c>
      <c r="N56" s="59">
        <f t="shared" si="3"/>
        <v>-31.5</v>
      </c>
      <c r="O56" s="73">
        <f t="shared" si="1"/>
        <v>-1153.2149999999999</v>
      </c>
    </row>
    <row r="57" spans="2:15">
      <c r="B57" s="182">
        <f>IF(D57="","",MAX(B$10:B56)+1)</f>
        <v>49</v>
      </c>
      <c r="C57" s="48"/>
      <c r="D57" s="191">
        <f>[10]Summary!$AA54</f>
        <v>44994</v>
      </c>
      <c r="E57" s="191">
        <f>[10]Summary!$AB54</f>
        <v>44994</v>
      </c>
      <c r="F57" s="137">
        <f t="shared" si="4"/>
        <v>-0.5</v>
      </c>
      <c r="G57" s="191">
        <f>[10]Summary!$AC54</f>
        <v>44998</v>
      </c>
      <c r="H57" s="191">
        <f>[10]Summary!$AD54</f>
        <v>45001</v>
      </c>
      <c r="I57" s="191">
        <f>[10]Summary!$AE54</f>
        <v>45002</v>
      </c>
      <c r="J57" s="87">
        <f t="shared" si="5"/>
        <v>45002</v>
      </c>
      <c r="L57" s="73">
        <f>[10]Summary!$Z54</f>
        <v>39.96</v>
      </c>
      <c r="N57" s="59">
        <f t="shared" si="3"/>
        <v>-8.5</v>
      </c>
      <c r="O57" s="73">
        <f t="shared" si="1"/>
        <v>-339.66</v>
      </c>
    </row>
    <row r="58" spans="2:15">
      <c r="B58" s="182">
        <f>IF(D58="","",MAX(B$10:B57)+1)</f>
        <v>50</v>
      </c>
      <c r="C58" s="48"/>
      <c r="D58" s="191">
        <f>[10]Summary!$AA55</f>
        <v>44846</v>
      </c>
      <c r="E58" s="191">
        <f>[10]Summary!$AB55</f>
        <v>44846</v>
      </c>
      <c r="F58" s="137">
        <f t="shared" si="4"/>
        <v>-0.5</v>
      </c>
      <c r="G58" s="191">
        <f>[10]Summary!$AC55</f>
        <v>44846</v>
      </c>
      <c r="H58" s="191">
        <f>[10]Summary!$AD55</f>
        <v>44866</v>
      </c>
      <c r="I58" s="191">
        <f>[10]Summary!$AE55</f>
        <v>44867</v>
      </c>
      <c r="J58" s="87">
        <f t="shared" si="5"/>
        <v>44867</v>
      </c>
      <c r="L58" s="73">
        <f>[10]Summary!$Z55</f>
        <v>39.97</v>
      </c>
      <c r="N58" s="59">
        <f t="shared" si="3"/>
        <v>-21.5</v>
      </c>
      <c r="O58" s="73">
        <f t="shared" si="1"/>
        <v>-859.35500000000002</v>
      </c>
    </row>
    <row r="59" spans="2:15">
      <c r="B59" s="182">
        <f>IF(D59="","",MAX(B$10:B58)+1)</f>
        <v>51</v>
      </c>
      <c r="C59" s="48"/>
      <c r="D59" s="191">
        <f>[10]Summary!$AA56</f>
        <v>45163</v>
      </c>
      <c r="E59" s="191">
        <f>[10]Summary!$AB56</f>
        <v>45163</v>
      </c>
      <c r="F59" s="137">
        <f t="shared" si="4"/>
        <v>-0.5</v>
      </c>
      <c r="G59" s="191">
        <f>[10]Summary!$AC56</f>
        <v>45163</v>
      </c>
      <c r="H59" s="191">
        <f>[10]Summary!$AD56</f>
        <v>45183</v>
      </c>
      <c r="I59" s="191">
        <f>[10]Summary!$AE56</f>
        <v>45184</v>
      </c>
      <c r="J59" s="87">
        <f t="shared" si="5"/>
        <v>45184</v>
      </c>
      <c r="L59" s="73">
        <f>[10]Summary!$Z56</f>
        <v>39.97</v>
      </c>
      <c r="N59" s="59">
        <f t="shared" si="3"/>
        <v>-21.5</v>
      </c>
      <c r="O59" s="73">
        <f t="shared" si="1"/>
        <v>-859.35500000000002</v>
      </c>
    </row>
    <row r="60" spans="2:15">
      <c r="B60" s="182">
        <f>IF(D60="","",MAX(B$10:B59)+1)</f>
        <v>52</v>
      </c>
      <c r="C60" s="48"/>
      <c r="D60" s="191">
        <f>[10]Summary!$AA57</f>
        <v>45154</v>
      </c>
      <c r="E60" s="191">
        <f>[10]Summary!$AB57</f>
        <v>45154</v>
      </c>
      <c r="F60" s="137">
        <f t="shared" si="4"/>
        <v>-0.5</v>
      </c>
      <c r="G60" s="191">
        <f>[10]Summary!$AC57</f>
        <v>45154</v>
      </c>
      <c r="H60" s="191">
        <f>[10]Summary!$AD57</f>
        <v>45174</v>
      </c>
      <c r="I60" s="191">
        <f>[10]Summary!$AE57</f>
        <v>45175</v>
      </c>
      <c r="J60" s="87">
        <f t="shared" si="5"/>
        <v>45175</v>
      </c>
      <c r="L60" s="73">
        <f>[10]Summary!$Z57</f>
        <v>43.95</v>
      </c>
      <c r="N60" s="59">
        <f t="shared" si="3"/>
        <v>-21.5</v>
      </c>
      <c r="O60" s="73">
        <f t="shared" si="1"/>
        <v>-944.92500000000007</v>
      </c>
    </row>
    <row r="61" spans="2:15">
      <c r="B61" s="182">
        <f>IF(D61="","",MAX(B$10:B60)+1)</f>
        <v>53</v>
      </c>
      <c r="C61" s="48"/>
      <c r="D61" s="191">
        <f>[10]Summary!$AA58</f>
        <v>45041</v>
      </c>
      <c r="E61" s="191">
        <f>[10]Summary!$AB58</f>
        <v>45041</v>
      </c>
      <c r="F61" s="137">
        <f t="shared" si="4"/>
        <v>-0.5</v>
      </c>
      <c r="G61" s="191">
        <f>[10]Summary!$AC58</f>
        <v>45041</v>
      </c>
      <c r="H61" s="191">
        <f>[10]Summary!$AD58</f>
        <v>45047</v>
      </c>
      <c r="I61" s="191">
        <f>[10]Summary!$AE58</f>
        <v>45048</v>
      </c>
      <c r="J61" s="87">
        <f t="shared" si="5"/>
        <v>45048</v>
      </c>
      <c r="L61" s="73">
        <f>[10]Summary!$Z58</f>
        <v>44.1</v>
      </c>
      <c r="N61" s="59">
        <f t="shared" si="3"/>
        <v>-7.5</v>
      </c>
      <c r="O61" s="73">
        <f t="shared" si="1"/>
        <v>-330.75</v>
      </c>
    </row>
    <row r="62" spans="2:15">
      <c r="B62" s="182">
        <f>IF(D62="","",MAX(B$10:B61)+1)</f>
        <v>54</v>
      </c>
      <c r="C62" s="48"/>
      <c r="D62" s="191">
        <f>[10]Summary!$AA59</f>
        <v>45028</v>
      </c>
      <c r="E62" s="191">
        <f>[10]Summary!$AB59</f>
        <v>45028</v>
      </c>
      <c r="F62" s="137">
        <f t="shared" si="4"/>
        <v>-0.5</v>
      </c>
      <c r="G62" s="191">
        <f>[10]Summary!$AC59</f>
        <v>45028</v>
      </c>
      <c r="H62" s="191">
        <f>[10]Summary!$AD59</f>
        <v>45061</v>
      </c>
      <c r="I62" s="191">
        <f>[10]Summary!$AE59</f>
        <v>45062</v>
      </c>
      <c r="J62" s="87">
        <f t="shared" si="5"/>
        <v>45062</v>
      </c>
      <c r="L62" s="73">
        <f>[10]Summary!$Z59</f>
        <v>46.94</v>
      </c>
      <c r="N62" s="59">
        <f t="shared" si="3"/>
        <v>-34.5</v>
      </c>
      <c r="O62" s="73">
        <f t="shared" si="1"/>
        <v>-1619.4299999999998</v>
      </c>
    </row>
    <row r="63" spans="2:15">
      <c r="B63" s="182">
        <f>IF(D63="","",MAX(B$10:B62)+1)</f>
        <v>55</v>
      </c>
      <c r="C63" s="48"/>
      <c r="D63" s="191">
        <f>[10]Summary!$AA60</f>
        <v>45147</v>
      </c>
      <c r="E63" s="191">
        <f>[10]Summary!$AB60</f>
        <v>45147</v>
      </c>
      <c r="F63" s="137">
        <f t="shared" si="4"/>
        <v>-0.5</v>
      </c>
      <c r="G63" s="191">
        <f>[10]Summary!$AC60</f>
        <v>45147</v>
      </c>
      <c r="H63" s="191">
        <f>[10]Summary!$AD60</f>
        <v>45191</v>
      </c>
      <c r="I63" s="191">
        <f>[10]Summary!$AE60</f>
        <v>45194</v>
      </c>
      <c r="J63" s="87">
        <f t="shared" si="5"/>
        <v>45194</v>
      </c>
      <c r="L63" s="73">
        <f>[10]Summary!$Z60</f>
        <v>47.64</v>
      </c>
      <c r="N63" s="59">
        <f t="shared" si="3"/>
        <v>-47.5</v>
      </c>
      <c r="O63" s="73">
        <f t="shared" si="1"/>
        <v>-2262.9</v>
      </c>
    </row>
    <row r="64" spans="2:15">
      <c r="B64" s="182">
        <f>IF(D64="","",MAX(B$10:B63)+1)</f>
        <v>56</v>
      </c>
      <c r="C64" s="48"/>
      <c r="D64" s="191">
        <f>[10]Summary!$AA61</f>
        <v>44993</v>
      </c>
      <c r="E64" s="191">
        <f>[10]Summary!$AB61</f>
        <v>44993</v>
      </c>
      <c r="F64" s="137">
        <f t="shared" si="4"/>
        <v>-0.5</v>
      </c>
      <c r="G64" s="191">
        <f>[10]Summary!$AC61</f>
        <v>44993</v>
      </c>
      <c r="H64" s="191">
        <f>[10]Summary!$AD61</f>
        <v>45037</v>
      </c>
      <c r="I64" s="191">
        <f>[10]Summary!$AE61</f>
        <v>45040</v>
      </c>
      <c r="J64" s="87">
        <f t="shared" si="5"/>
        <v>45040</v>
      </c>
      <c r="L64" s="73">
        <f>[10]Summary!$Z61</f>
        <v>48.71</v>
      </c>
      <c r="N64" s="59">
        <f t="shared" si="3"/>
        <v>-47.5</v>
      </c>
      <c r="O64" s="73">
        <f t="shared" si="1"/>
        <v>-2313.7249999999999</v>
      </c>
    </row>
    <row r="65" spans="2:15">
      <c r="B65" s="182">
        <f>IF(D65="","",MAX(B$10:B64)+1)</f>
        <v>57</v>
      </c>
      <c r="C65" s="48"/>
      <c r="D65" s="191">
        <f>[10]Summary!$AA62</f>
        <v>45148</v>
      </c>
      <c r="E65" s="191">
        <f>[10]Summary!$AB62</f>
        <v>45148</v>
      </c>
      <c r="F65" s="137">
        <f t="shared" si="4"/>
        <v>-0.5</v>
      </c>
      <c r="G65" s="191">
        <f>[10]Summary!$AC62</f>
        <v>45148</v>
      </c>
      <c r="H65" s="191">
        <f>[10]Summary!$AD62</f>
        <v>45191</v>
      </c>
      <c r="I65" s="191">
        <f>[10]Summary!$AE62</f>
        <v>45194</v>
      </c>
      <c r="J65" s="87">
        <f t="shared" si="5"/>
        <v>45194</v>
      </c>
      <c r="L65" s="73">
        <f>[10]Summary!$Z62</f>
        <v>48.71</v>
      </c>
      <c r="N65" s="59">
        <f t="shared" si="3"/>
        <v>-46.5</v>
      </c>
      <c r="O65" s="73">
        <f t="shared" si="1"/>
        <v>-2265.0149999999999</v>
      </c>
    </row>
    <row r="66" spans="2:15">
      <c r="B66" s="182">
        <f>IF(D66="","",MAX(B$10:B65)+1)</f>
        <v>58</v>
      </c>
      <c r="C66" s="48"/>
      <c r="D66" s="191">
        <f>[10]Summary!$AA63</f>
        <v>44791</v>
      </c>
      <c r="E66" s="191">
        <f>[10]Summary!$AB63</f>
        <v>44791</v>
      </c>
      <c r="F66" s="137">
        <f t="shared" si="4"/>
        <v>-0.5</v>
      </c>
      <c r="G66" s="191">
        <f>[10]Summary!$AC63</f>
        <v>44803</v>
      </c>
      <c r="H66" s="191">
        <f>[10]Summary!$AD63</f>
        <v>44848</v>
      </c>
      <c r="I66" s="191">
        <f>[10]Summary!$AE63</f>
        <v>44862</v>
      </c>
      <c r="J66" s="87">
        <f t="shared" si="5"/>
        <v>44862</v>
      </c>
      <c r="L66" s="73">
        <f>[10]Summary!$Z63</f>
        <v>49</v>
      </c>
      <c r="N66" s="59">
        <f t="shared" si="3"/>
        <v>-71.5</v>
      </c>
      <c r="O66" s="73">
        <f t="shared" si="1"/>
        <v>-3503.5</v>
      </c>
    </row>
    <row r="67" spans="2:15">
      <c r="B67" s="182">
        <f>IF(D67="","",MAX(B$10:B66)+1)</f>
        <v>59</v>
      </c>
      <c r="C67" s="48"/>
      <c r="D67" s="191">
        <f>[10]Summary!$AA64</f>
        <v>44966</v>
      </c>
      <c r="E67" s="191">
        <f>[10]Summary!$AB64</f>
        <v>44966</v>
      </c>
      <c r="F67" s="137">
        <f t="shared" si="4"/>
        <v>-0.5</v>
      </c>
      <c r="G67" s="191">
        <f>[10]Summary!$AC64</f>
        <v>44966</v>
      </c>
      <c r="H67" s="191">
        <f>[10]Summary!$AD64</f>
        <v>44986</v>
      </c>
      <c r="I67" s="191">
        <f>[10]Summary!$AE64</f>
        <v>44987</v>
      </c>
      <c r="J67" s="87">
        <f t="shared" si="5"/>
        <v>44987</v>
      </c>
      <c r="L67" s="73">
        <f>[10]Summary!$Z64</f>
        <v>49.18</v>
      </c>
      <c r="N67" s="59">
        <f t="shared" si="3"/>
        <v>-21.5</v>
      </c>
      <c r="O67" s="73">
        <f t="shared" si="1"/>
        <v>-1057.3699999999999</v>
      </c>
    </row>
    <row r="68" spans="2:15">
      <c r="B68" s="182">
        <f>IF(D68="","",MAX(B$10:B67)+1)</f>
        <v>60</v>
      </c>
      <c r="C68" s="48"/>
      <c r="D68" s="191">
        <f>[10]Summary!$AA65</f>
        <v>45120</v>
      </c>
      <c r="E68" s="191">
        <f>[10]Summary!$AB65</f>
        <v>45120</v>
      </c>
      <c r="F68" s="137">
        <f t="shared" si="4"/>
        <v>-0.5</v>
      </c>
      <c r="G68" s="191">
        <f>[10]Summary!$AC65</f>
        <v>45120</v>
      </c>
      <c r="H68" s="191">
        <f>[10]Summary!$AD65</f>
        <v>45135</v>
      </c>
      <c r="I68" s="191">
        <f>[10]Summary!$AE65</f>
        <v>45138</v>
      </c>
      <c r="J68" s="87">
        <f t="shared" si="5"/>
        <v>45138</v>
      </c>
      <c r="L68" s="73">
        <f>[10]Summary!$Z65</f>
        <v>50.49</v>
      </c>
      <c r="N68" s="59">
        <f t="shared" si="3"/>
        <v>-18.5</v>
      </c>
      <c r="O68" s="73">
        <f t="shared" si="1"/>
        <v>-934.06500000000005</v>
      </c>
    </row>
    <row r="69" spans="2:15">
      <c r="B69" s="182">
        <f>IF(D69="","",MAX(B$10:B68)+1)</f>
        <v>61</v>
      </c>
      <c r="C69" s="48"/>
      <c r="D69" s="191">
        <f>[10]Summary!$AA66</f>
        <v>45170</v>
      </c>
      <c r="E69" s="191">
        <f>[10]Summary!$AB66</f>
        <v>45170</v>
      </c>
      <c r="F69" s="137">
        <f t="shared" si="4"/>
        <v>-0.5</v>
      </c>
      <c r="G69" s="191">
        <f>[10]Summary!$AC66</f>
        <v>45170</v>
      </c>
      <c r="H69" s="191">
        <f>[10]Summary!$AD66</f>
        <v>45183</v>
      </c>
      <c r="I69" s="191">
        <f>[10]Summary!$AE66</f>
        <v>45184</v>
      </c>
      <c r="J69" s="87">
        <f t="shared" si="5"/>
        <v>45184</v>
      </c>
      <c r="L69" s="73">
        <f>[10]Summary!$Z66</f>
        <v>56.29</v>
      </c>
      <c r="N69" s="59">
        <f t="shared" si="3"/>
        <v>-14.5</v>
      </c>
      <c r="O69" s="73">
        <f t="shared" si="1"/>
        <v>-816.20500000000004</v>
      </c>
    </row>
    <row r="70" spans="2:15">
      <c r="B70" s="182">
        <f>IF(D70="","",MAX(B$10:B69)+1)</f>
        <v>62</v>
      </c>
      <c r="C70" s="48"/>
      <c r="D70" s="191">
        <f>[10]Summary!$AA67</f>
        <v>44966</v>
      </c>
      <c r="E70" s="191">
        <f>[10]Summary!$AB67</f>
        <v>44966</v>
      </c>
      <c r="F70" s="137">
        <f t="shared" si="4"/>
        <v>-0.5</v>
      </c>
      <c r="G70" s="191">
        <f>[10]Summary!$AC67</f>
        <v>44966</v>
      </c>
      <c r="H70" s="191">
        <f>[10]Summary!$AD67</f>
        <v>44974</v>
      </c>
      <c r="I70" s="191">
        <f>[10]Summary!$AE67</f>
        <v>44977</v>
      </c>
      <c r="J70" s="87">
        <f t="shared" si="5"/>
        <v>44977</v>
      </c>
      <c r="L70" s="73">
        <f>[10]Summary!$Z67</f>
        <v>58</v>
      </c>
      <c r="N70" s="59">
        <f t="shared" si="3"/>
        <v>-11.5</v>
      </c>
      <c r="O70" s="73">
        <f t="shared" si="1"/>
        <v>-667</v>
      </c>
    </row>
    <row r="71" spans="2:15">
      <c r="B71" s="182">
        <f>IF(D71="","",MAX(B$10:B70)+1)</f>
        <v>63</v>
      </c>
      <c r="C71" s="48"/>
      <c r="D71" s="191">
        <f>[10]Summary!$AA68</f>
        <v>45009</v>
      </c>
      <c r="E71" s="191">
        <f>[10]Summary!$AB68</f>
        <v>45009</v>
      </c>
      <c r="F71" s="137">
        <f t="shared" si="4"/>
        <v>-0.5</v>
      </c>
      <c r="G71" s="191">
        <f>[10]Summary!$AC68</f>
        <v>45022</v>
      </c>
      <c r="H71" s="191">
        <f>[10]Summary!$AD68</f>
        <v>45026</v>
      </c>
      <c r="I71" s="191">
        <f>[10]Summary!$AE68</f>
        <v>45027</v>
      </c>
      <c r="J71" s="87">
        <f t="shared" si="5"/>
        <v>45027</v>
      </c>
      <c r="L71" s="73">
        <f>[10]Summary!$Z68</f>
        <v>59.58</v>
      </c>
      <c r="N71" s="59">
        <f t="shared" si="3"/>
        <v>-18.5</v>
      </c>
      <c r="O71" s="73">
        <f t="shared" si="1"/>
        <v>-1102.23</v>
      </c>
    </row>
    <row r="72" spans="2:15">
      <c r="B72" s="182">
        <f>IF(D72="","",MAX(B$10:B71)+1)</f>
        <v>64</v>
      </c>
      <c r="C72" s="48"/>
      <c r="D72" s="191">
        <f>[10]Summary!$AA69</f>
        <v>44880</v>
      </c>
      <c r="E72" s="191">
        <f>[10]Summary!$AB69</f>
        <v>44880</v>
      </c>
      <c r="F72" s="137">
        <f t="shared" si="4"/>
        <v>-0.5</v>
      </c>
      <c r="G72" s="191">
        <f>[10]Summary!$AC69</f>
        <v>44880</v>
      </c>
      <c r="H72" s="191">
        <f>[10]Summary!$AD69</f>
        <v>44913</v>
      </c>
      <c r="I72" s="191">
        <f>[10]Summary!$AE69</f>
        <v>44910</v>
      </c>
      <c r="J72" s="87">
        <f t="shared" si="5"/>
        <v>44913</v>
      </c>
      <c r="L72" s="73">
        <f>[10]Summary!$Z69</f>
        <v>60</v>
      </c>
      <c r="N72" s="59">
        <f t="shared" si="3"/>
        <v>-33.5</v>
      </c>
      <c r="O72" s="73">
        <f t="shared" si="1"/>
        <v>-2010</v>
      </c>
    </row>
    <row r="73" spans="2:15">
      <c r="B73" s="182">
        <f>IF(D73="","",MAX(B$10:B72)+1)</f>
        <v>65</v>
      </c>
      <c r="C73" s="48"/>
      <c r="D73" s="191">
        <f>[10]Summary!$AA70</f>
        <v>44900</v>
      </c>
      <c r="E73" s="191">
        <f>[10]Summary!$AB70</f>
        <v>44907</v>
      </c>
      <c r="F73" s="137">
        <f t="shared" si="4"/>
        <v>-4</v>
      </c>
      <c r="G73" s="191">
        <f>[10]Summary!$AC70</f>
        <v>44902</v>
      </c>
      <c r="H73" s="191">
        <f>[10]Summary!$AD70</f>
        <v>44960</v>
      </c>
      <c r="I73" s="191">
        <f>[10]Summary!$AE70</f>
        <v>44960</v>
      </c>
      <c r="J73" s="87">
        <f t="shared" si="5"/>
        <v>44960</v>
      </c>
      <c r="L73" s="73">
        <f>[10]Summary!$Z70</f>
        <v>60.63</v>
      </c>
      <c r="N73" s="59">
        <f t="shared" si="3"/>
        <v>-57</v>
      </c>
      <c r="O73" s="73">
        <f t="shared" si="1"/>
        <v>-3455.9100000000003</v>
      </c>
    </row>
    <row r="74" spans="2:15">
      <c r="B74" s="182">
        <f>IF(D74="","",MAX(B$10:B73)+1)</f>
        <v>66</v>
      </c>
      <c r="C74" s="48"/>
      <c r="D74" s="191">
        <f>[10]Summary!$AA71</f>
        <v>45166</v>
      </c>
      <c r="E74" s="191">
        <f>[10]Summary!$AB71</f>
        <v>45166</v>
      </c>
      <c r="F74" s="137">
        <f t="shared" si="4"/>
        <v>-0.5</v>
      </c>
      <c r="G74" s="191">
        <f>[10]Summary!$AC71</f>
        <v>45166</v>
      </c>
      <c r="H74" s="191">
        <f>[10]Summary!$AD71</f>
        <v>45169</v>
      </c>
      <c r="I74" s="191">
        <f>[10]Summary!$AE71</f>
        <v>45170</v>
      </c>
      <c r="J74" s="87">
        <f t="shared" si="5"/>
        <v>45170</v>
      </c>
      <c r="L74" s="73">
        <f>[10]Summary!$Z71</f>
        <v>60.69</v>
      </c>
      <c r="N74" s="59">
        <f t="shared" si="3"/>
        <v>-4.5</v>
      </c>
      <c r="O74" s="73">
        <f t="shared" ref="O74:O136" si="6">IFERROR(N74*$L74,0)</f>
        <v>-273.10500000000002</v>
      </c>
    </row>
    <row r="75" spans="2:15">
      <c r="B75" s="182">
        <f>IF(D75="","",MAX(B$10:B74)+1)</f>
        <v>67</v>
      </c>
      <c r="C75" s="48"/>
      <c r="D75" s="191">
        <f>[10]Summary!$AA72</f>
        <v>44860</v>
      </c>
      <c r="E75" s="191">
        <f>[10]Summary!$AB72</f>
        <v>44860</v>
      </c>
      <c r="F75" s="137">
        <f t="shared" si="4"/>
        <v>-0.5</v>
      </c>
      <c r="G75" s="191">
        <f>[10]Summary!$AC72</f>
        <v>44860</v>
      </c>
      <c r="H75" s="191">
        <f>[10]Summary!$AD72</f>
        <v>44913</v>
      </c>
      <c r="I75" s="191">
        <f>[10]Summary!$AE72</f>
        <v>44910</v>
      </c>
      <c r="J75" s="87">
        <f t="shared" si="5"/>
        <v>44913</v>
      </c>
      <c r="L75" s="73">
        <f>[10]Summary!$Z72</f>
        <v>63</v>
      </c>
      <c r="N75" s="59">
        <f t="shared" ref="N75:N137" si="7">IFERROR(E75-J75+F75,0)</f>
        <v>-53.5</v>
      </c>
      <c r="O75" s="73">
        <f t="shared" si="6"/>
        <v>-3370.5</v>
      </c>
    </row>
    <row r="76" spans="2:15">
      <c r="B76" s="182">
        <f>IF(D76="","",MAX(B$10:B75)+1)</f>
        <v>68</v>
      </c>
      <c r="C76" s="48"/>
      <c r="D76" s="191">
        <f>[10]Summary!$AA73</f>
        <v>45106</v>
      </c>
      <c r="E76" s="191">
        <f>[10]Summary!$AB73</f>
        <v>45106</v>
      </c>
      <c r="F76" s="137">
        <f t="shared" si="4"/>
        <v>-0.5</v>
      </c>
      <c r="G76" s="191">
        <f>[10]Summary!$AC73</f>
        <v>45106</v>
      </c>
      <c r="H76" s="191">
        <f>[10]Summary!$AD73</f>
        <v>45135</v>
      </c>
      <c r="I76" s="191">
        <f>[10]Summary!$AE73</f>
        <v>45138</v>
      </c>
      <c r="J76" s="87">
        <f t="shared" si="5"/>
        <v>45138</v>
      </c>
      <c r="L76" s="73">
        <f>[10]Summary!$Z73</f>
        <v>63.67</v>
      </c>
      <c r="N76" s="59">
        <f t="shared" si="7"/>
        <v>-32.5</v>
      </c>
      <c r="O76" s="73">
        <f t="shared" si="6"/>
        <v>-2069.2750000000001</v>
      </c>
    </row>
    <row r="77" spans="2:15">
      <c r="B77" s="182">
        <f>IF(D77="","",MAX(B$10:B76)+1)</f>
        <v>69</v>
      </c>
      <c r="C77" s="48"/>
      <c r="D77" s="191">
        <f>[10]Summary!$AA74</f>
        <v>45168</v>
      </c>
      <c r="E77" s="191">
        <f>[10]Summary!$AB74</f>
        <v>45168</v>
      </c>
      <c r="F77" s="137">
        <f t="shared" ref="F77:F139" si="8">-IFERROR((E77-D77+1)/2,0)</f>
        <v>-0.5</v>
      </c>
      <c r="G77" s="191">
        <f>[10]Summary!$AC74</f>
        <v>45168</v>
      </c>
      <c r="H77" s="191">
        <f>[10]Summary!$AD74</f>
        <v>45198</v>
      </c>
      <c r="I77" s="191">
        <f>[10]Summary!$AE74</f>
        <v>45201</v>
      </c>
      <c r="J77" s="87">
        <f t="shared" ref="J77:J139" si="9">IFERROR(IF(I77-H77&gt;0,I77,H77),"NA")</f>
        <v>45201</v>
      </c>
      <c r="L77" s="73">
        <f>[10]Summary!$Z74</f>
        <v>65.010000000000005</v>
      </c>
      <c r="N77" s="59">
        <f t="shared" si="7"/>
        <v>-33.5</v>
      </c>
      <c r="O77" s="73">
        <f t="shared" si="6"/>
        <v>-2177.835</v>
      </c>
    </row>
    <row r="78" spans="2:15">
      <c r="B78" s="182">
        <f>IF(D78="","",MAX(B$10:B77)+1)</f>
        <v>70</v>
      </c>
      <c r="C78" s="48"/>
      <c r="D78" s="191">
        <f>[10]Summary!$AA75</f>
        <v>45055</v>
      </c>
      <c r="E78" s="191">
        <f>[10]Summary!$AB75</f>
        <v>45055</v>
      </c>
      <c r="F78" s="137">
        <f t="shared" si="8"/>
        <v>-0.5</v>
      </c>
      <c r="G78" s="191">
        <f>[10]Summary!$AC75</f>
        <v>45055</v>
      </c>
      <c r="H78" s="191">
        <f>[10]Summary!$AD75</f>
        <v>45092</v>
      </c>
      <c r="I78" s="191">
        <f>[10]Summary!$AE75</f>
        <v>45098</v>
      </c>
      <c r="J78" s="87">
        <f t="shared" si="9"/>
        <v>45098</v>
      </c>
      <c r="L78" s="73">
        <f>[10]Summary!$Z75</f>
        <v>65.2</v>
      </c>
      <c r="N78" s="59">
        <f t="shared" si="7"/>
        <v>-43.5</v>
      </c>
      <c r="O78" s="73">
        <f t="shared" si="6"/>
        <v>-2836.2000000000003</v>
      </c>
    </row>
    <row r="79" spans="2:15">
      <c r="B79" s="182">
        <f>IF(D79="","",MAX(B$10:B78)+1)</f>
        <v>71</v>
      </c>
      <c r="C79" s="48"/>
      <c r="D79" s="191">
        <f>[10]Summary!$AA76</f>
        <v>44929</v>
      </c>
      <c r="E79" s="191">
        <f>[10]Summary!$AB76</f>
        <v>44929</v>
      </c>
      <c r="F79" s="137">
        <f t="shared" si="8"/>
        <v>-0.5</v>
      </c>
      <c r="G79" s="191">
        <f>[10]Summary!$AC76</f>
        <v>44929</v>
      </c>
      <c r="H79" s="191">
        <f>[10]Summary!$AD76</f>
        <v>44949</v>
      </c>
      <c r="I79" s="191">
        <f>[10]Summary!$AE76</f>
        <v>44950</v>
      </c>
      <c r="J79" s="87">
        <f t="shared" si="9"/>
        <v>44950</v>
      </c>
      <c r="L79" s="73">
        <f>[10]Summary!$Z76</f>
        <v>67.62</v>
      </c>
      <c r="N79" s="59">
        <f t="shared" si="7"/>
        <v>-21.5</v>
      </c>
      <c r="O79" s="73">
        <f t="shared" si="6"/>
        <v>-1453.8300000000002</v>
      </c>
    </row>
    <row r="80" spans="2:15">
      <c r="B80" s="182">
        <f>IF(D80="","",MAX(B$10:B79)+1)</f>
        <v>72</v>
      </c>
      <c r="C80" s="48"/>
      <c r="D80" s="191">
        <f>[10]Summary!$AA77</f>
        <v>44853</v>
      </c>
      <c r="E80" s="191">
        <f>[10]Summary!$AB77</f>
        <v>44853</v>
      </c>
      <c r="F80" s="137">
        <f t="shared" si="8"/>
        <v>-0.5</v>
      </c>
      <c r="G80" s="191">
        <f>[10]Summary!$AC77</f>
        <v>44853</v>
      </c>
      <c r="H80" s="191">
        <f>[10]Summary!$AD77</f>
        <v>44853</v>
      </c>
      <c r="I80" s="191">
        <f>[10]Summary!$AE77</f>
        <v>44858</v>
      </c>
      <c r="J80" s="87">
        <f t="shared" si="9"/>
        <v>44858</v>
      </c>
      <c r="L80" s="73">
        <f>[10]Summary!$Z77</f>
        <v>68.17</v>
      </c>
      <c r="N80" s="59">
        <f t="shared" si="7"/>
        <v>-5.5</v>
      </c>
      <c r="O80" s="73">
        <f t="shared" si="6"/>
        <v>-374.935</v>
      </c>
    </row>
    <row r="81" spans="2:15">
      <c r="B81" s="182">
        <f>IF(D81="","",MAX(B$10:B80)+1)</f>
        <v>73</v>
      </c>
      <c r="C81" s="48"/>
      <c r="D81" s="191">
        <f>[10]Summary!$AA78</f>
        <v>44785</v>
      </c>
      <c r="E81" s="191">
        <f>[10]Summary!$AB78</f>
        <v>44847</v>
      </c>
      <c r="F81" s="137">
        <f t="shared" si="8"/>
        <v>-31.5</v>
      </c>
      <c r="G81" s="191">
        <f>[10]Summary!$AC78</f>
        <v>44887</v>
      </c>
      <c r="H81" s="191">
        <f>[10]Summary!$AD78</f>
        <v>44888</v>
      </c>
      <c r="I81" s="191">
        <f>[10]Summary!$AE78</f>
        <v>44888</v>
      </c>
      <c r="J81" s="87">
        <f t="shared" si="9"/>
        <v>44888</v>
      </c>
      <c r="L81" s="73">
        <f>[10]Summary!$Z78</f>
        <v>70</v>
      </c>
      <c r="N81" s="59">
        <f t="shared" si="7"/>
        <v>-72.5</v>
      </c>
      <c r="O81" s="73">
        <f t="shared" si="6"/>
        <v>-5075</v>
      </c>
    </row>
    <row r="82" spans="2:15">
      <c r="B82" s="182">
        <f>IF(D82="","",MAX(B$10:B81)+1)</f>
        <v>74</v>
      </c>
      <c r="C82" s="48"/>
      <c r="D82" s="191">
        <f>[10]Summary!$AA79</f>
        <v>45117</v>
      </c>
      <c r="E82" s="191">
        <f>[10]Summary!$AB79</f>
        <v>45117</v>
      </c>
      <c r="F82" s="137">
        <f t="shared" si="8"/>
        <v>-0.5</v>
      </c>
      <c r="G82" s="191">
        <f>[10]Summary!$AC79</f>
        <v>45117</v>
      </c>
      <c r="H82" s="191">
        <f>[10]Summary!$AD79</f>
        <v>45147</v>
      </c>
      <c r="I82" s="191">
        <f>[10]Summary!$AE79</f>
        <v>45148</v>
      </c>
      <c r="J82" s="87">
        <f t="shared" si="9"/>
        <v>45148</v>
      </c>
      <c r="L82" s="73">
        <f>[10]Summary!$Z79</f>
        <v>71.58</v>
      </c>
      <c r="N82" s="59">
        <f t="shared" si="7"/>
        <v>-31.5</v>
      </c>
      <c r="O82" s="73">
        <f t="shared" si="6"/>
        <v>-2254.77</v>
      </c>
    </row>
    <row r="83" spans="2:15">
      <c r="B83" s="182">
        <f>IF(D83="","",MAX(B$10:B82)+1)</f>
        <v>75</v>
      </c>
      <c r="C83" s="48"/>
      <c r="D83" s="191">
        <f>[10]Summary!$AA80</f>
        <v>45176</v>
      </c>
      <c r="E83" s="191">
        <f>[10]Summary!$AB80</f>
        <v>45176</v>
      </c>
      <c r="F83" s="137">
        <f t="shared" si="8"/>
        <v>-0.5</v>
      </c>
      <c r="G83" s="191">
        <f>[10]Summary!$AC80</f>
        <v>45176</v>
      </c>
      <c r="H83" s="191">
        <f>[10]Summary!$AD80</f>
        <v>45196</v>
      </c>
      <c r="I83" s="191">
        <f>[10]Summary!$AE80</f>
        <v>45197</v>
      </c>
      <c r="J83" s="87">
        <f t="shared" si="9"/>
        <v>45197</v>
      </c>
      <c r="L83" s="73">
        <f>[10]Summary!$Z80</f>
        <v>79.28</v>
      </c>
      <c r="N83" s="59">
        <f t="shared" si="7"/>
        <v>-21.5</v>
      </c>
      <c r="O83" s="73">
        <f t="shared" si="6"/>
        <v>-1704.52</v>
      </c>
    </row>
    <row r="84" spans="2:15">
      <c r="B84" s="182">
        <f>IF(D84="","",MAX(B$10:B83)+1)</f>
        <v>76</v>
      </c>
      <c r="C84" s="48"/>
      <c r="D84" s="191">
        <f>[10]Summary!$AA81</f>
        <v>44873</v>
      </c>
      <c r="E84" s="191">
        <f>[10]Summary!$AB81</f>
        <v>44873</v>
      </c>
      <c r="F84" s="137">
        <f t="shared" si="8"/>
        <v>-0.5</v>
      </c>
      <c r="G84" s="191">
        <f>[10]Summary!$AC81</f>
        <v>44873</v>
      </c>
      <c r="H84" s="191">
        <f>[10]Summary!$AD81</f>
        <v>44979</v>
      </c>
      <c r="I84" s="191">
        <f>[10]Summary!$AE81</f>
        <v>44980</v>
      </c>
      <c r="J84" s="87">
        <f t="shared" si="9"/>
        <v>44980</v>
      </c>
      <c r="L84" s="73">
        <f>[10]Summary!$Z81</f>
        <v>79.62</v>
      </c>
      <c r="N84" s="59">
        <f t="shared" si="7"/>
        <v>-107.5</v>
      </c>
      <c r="O84" s="73">
        <f t="shared" si="6"/>
        <v>-8559.15</v>
      </c>
    </row>
    <row r="85" spans="2:15">
      <c r="B85" s="182">
        <f>IF(D85="","",MAX(B$10:B84)+1)</f>
        <v>77</v>
      </c>
      <c r="C85" s="48"/>
      <c r="D85" s="191">
        <f>[10]Summary!$AA82</f>
        <v>44978</v>
      </c>
      <c r="E85" s="191">
        <f>[10]Summary!$AB82</f>
        <v>44978</v>
      </c>
      <c r="F85" s="137">
        <f t="shared" si="8"/>
        <v>-0.5</v>
      </c>
      <c r="G85" s="191">
        <f>[10]Summary!$AC82</f>
        <v>44978</v>
      </c>
      <c r="H85" s="191">
        <f>[10]Summary!$AD82</f>
        <v>45000</v>
      </c>
      <c r="I85" s="191">
        <f>[10]Summary!$AE82</f>
        <v>45001</v>
      </c>
      <c r="J85" s="87">
        <f t="shared" si="9"/>
        <v>45001</v>
      </c>
      <c r="L85" s="73">
        <f>[10]Summary!$Z82</f>
        <v>80</v>
      </c>
      <c r="N85" s="59">
        <f t="shared" si="7"/>
        <v>-23.5</v>
      </c>
      <c r="O85" s="73">
        <f t="shared" si="6"/>
        <v>-1880</v>
      </c>
    </row>
    <row r="86" spans="2:15">
      <c r="B86" s="182">
        <f>IF(D86="","",MAX(B$10:B85)+1)</f>
        <v>78</v>
      </c>
      <c r="C86" s="48"/>
      <c r="D86" s="191">
        <f>[10]Summary!$AA83</f>
        <v>44855</v>
      </c>
      <c r="E86" s="191">
        <f>[10]Summary!$AB83</f>
        <v>44855</v>
      </c>
      <c r="F86" s="137">
        <f t="shared" si="8"/>
        <v>-0.5</v>
      </c>
      <c r="G86" s="191">
        <f>[10]Summary!$AC83</f>
        <v>44855</v>
      </c>
      <c r="H86" s="191">
        <f>[10]Summary!$AD83</f>
        <v>44900</v>
      </c>
      <c r="I86" s="191">
        <f>[10]Summary!$AE83</f>
        <v>44900</v>
      </c>
      <c r="J86" s="87">
        <f t="shared" si="9"/>
        <v>44900</v>
      </c>
      <c r="L86" s="73">
        <f>[10]Summary!$Z83</f>
        <v>80.84</v>
      </c>
      <c r="N86" s="59">
        <f t="shared" si="7"/>
        <v>-45.5</v>
      </c>
      <c r="O86" s="73">
        <f t="shared" si="6"/>
        <v>-3678.2200000000003</v>
      </c>
    </row>
    <row r="87" spans="2:15">
      <c r="B87" s="182">
        <f>IF(D87="","",MAX(B$10:B86)+1)</f>
        <v>79</v>
      </c>
      <c r="C87" s="48"/>
      <c r="D87" s="191">
        <f>[10]Summary!$AA84</f>
        <v>45194</v>
      </c>
      <c r="E87" s="191">
        <f>[10]Summary!$AB84</f>
        <v>45194</v>
      </c>
      <c r="F87" s="137">
        <f t="shared" si="8"/>
        <v>-0.5</v>
      </c>
      <c r="G87" s="191">
        <f>[10]Summary!$AC84</f>
        <v>45194</v>
      </c>
      <c r="H87" s="191">
        <f>[10]Summary!$AD84</f>
        <v>45224</v>
      </c>
      <c r="I87" s="191">
        <f>[10]Summary!$AE84</f>
        <v>45225</v>
      </c>
      <c r="J87" s="87">
        <f t="shared" si="9"/>
        <v>45225</v>
      </c>
      <c r="L87" s="73">
        <f>[10]Summary!$Z84</f>
        <v>85.18</v>
      </c>
      <c r="N87" s="59">
        <f t="shared" si="7"/>
        <v>-31.5</v>
      </c>
      <c r="O87" s="73">
        <f t="shared" si="6"/>
        <v>-2683.17</v>
      </c>
    </row>
    <row r="88" spans="2:15">
      <c r="B88" s="182">
        <f>IF(D88="","",MAX(B$10:B87)+1)</f>
        <v>80</v>
      </c>
      <c r="C88" s="48"/>
      <c r="D88" s="191">
        <f>[10]Summary!$AA85</f>
        <v>44883</v>
      </c>
      <c r="E88" s="191">
        <f>[10]Summary!$AB85</f>
        <v>44883</v>
      </c>
      <c r="F88" s="137">
        <f t="shared" si="8"/>
        <v>-0.5</v>
      </c>
      <c r="G88" s="191">
        <f>[10]Summary!$AC85</f>
        <v>44883</v>
      </c>
      <c r="H88" s="191">
        <f>[10]Summary!$AD85</f>
        <v>44973</v>
      </c>
      <c r="I88" s="191">
        <f>[10]Summary!$AE85</f>
        <v>44974</v>
      </c>
      <c r="J88" s="87">
        <f t="shared" si="9"/>
        <v>44974</v>
      </c>
      <c r="L88" s="73">
        <f>[10]Summary!$Z85</f>
        <v>87.07</v>
      </c>
      <c r="N88" s="59">
        <f t="shared" si="7"/>
        <v>-91.5</v>
      </c>
      <c r="O88" s="73">
        <f t="shared" si="6"/>
        <v>-7966.9049999999997</v>
      </c>
    </row>
    <row r="89" spans="2:15">
      <c r="B89" s="182">
        <f>IF(D89="","",MAX(B$10:B88)+1)</f>
        <v>81</v>
      </c>
      <c r="C89" s="48"/>
      <c r="D89" s="191">
        <f>[10]Summary!$AA86</f>
        <v>44893</v>
      </c>
      <c r="E89" s="191">
        <f>[10]Summary!$AB86</f>
        <v>44893</v>
      </c>
      <c r="F89" s="137">
        <f t="shared" si="8"/>
        <v>-0.5</v>
      </c>
      <c r="G89" s="191">
        <f>[10]Summary!$AC86</f>
        <v>44893</v>
      </c>
      <c r="H89" s="191">
        <f>[10]Summary!$AD86</f>
        <v>44893</v>
      </c>
      <c r="I89" s="191">
        <f>[10]Summary!$AE86</f>
        <v>44896</v>
      </c>
      <c r="J89" s="87">
        <f t="shared" si="9"/>
        <v>44896</v>
      </c>
      <c r="L89" s="73">
        <f>[10]Summary!$Z86</f>
        <v>89.84</v>
      </c>
      <c r="N89" s="59">
        <f t="shared" si="7"/>
        <v>-3.5</v>
      </c>
      <c r="O89" s="73">
        <f t="shared" si="6"/>
        <v>-314.44</v>
      </c>
    </row>
    <row r="90" spans="2:15">
      <c r="B90" s="182">
        <f>IF(D90="","",MAX(B$10:B89)+1)</f>
        <v>82</v>
      </c>
      <c r="C90" s="48"/>
      <c r="D90" s="191">
        <f>[10]Summary!$AA87</f>
        <v>44914</v>
      </c>
      <c r="E90" s="191">
        <f>[10]Summary!$AB87</f>
        <v>44914</v>
      </c>
      <c r="F90" s="137">
        <f t="shared" si="8"/>
        <v>-0.5</v>
      </c>
      <c r="G90" s="191">
        <f>[10]Summary!$AC87</f>
        <v>44914</v>
      </c>
      <c r="H90" s="191">
        <f>[10]Summary!$AD87</f>
        <v>44979</v>
      </c>
      <c r="I90" s="191">
        <f>[10]Summary!$AE87</f>
        <v>44980</v>
      </c>
      <c r="J90" s="87">
        <f t="shared" si="9"/>
        <v>44980</v>
      </c>
      <c r="L90" s="73">
        <f>[10]Summary!$Z87</f>
        <v>89.94</v>
      </c>
      <c r="N90" s="59">
        <f t="shared" si="7"/>
        <v>-66.5</v>
      </c>
      <c r="O90" s="73">
        <f t="shared" si="6"/>
        <v>-5981.01</v>
      </c>
    </row>
    <row r="91" spans="2:15">
      <c r="B91" s="182">
        <f>IF(D91="","",MAX(B$10:B90)+1)</f>
        <v>83</v>
      </c>
      <c r="C91" s="48"/>
      <c r="D91" s="191">
        <f>[10]Summary!$AA88</f>
        <v>45054</v>
      </c>
      <c r="E91" s="191">
        <f>[10]Summary!$AB88</f>
        <v>45054</v>
      </c>
      <c r="F91" s="137">
        <f t="shared" si="8"/>
        <v>-0.5</v>
      </c>
      <c r="G91" s="191">
        <f>[10]Summary!$AC88</f>
        <v>45054</v>
      </c>
      <c r="H91" s="191">
        <f>[10]Summary!$AD88</f>
        <v>45092</v>
      </c>
      <c r="I91" s="191">
        <f>[10]Summary!$AE88</f>
        <v>45098</v>
      </c>
      <c r="J91" s="87">
        <f t="shared" si="9"/>
        <v>45098</v>
      </c>
      <c r="L91" s="73">
        <f>[10]Summary!$Z88</f>
        <v>90</v>
      </c>
      <c r="N91" s="59">
        <f t="shared" si="7"/>
        <v>-44.5</v>
      </c>
      <c r="O91" s="73">
        <f t="shared" si="6"/>
        <v>-4005</v>
      </c>
    </row>
    <row r="92" spans="2:15">
      <c r="B92" s="182">
        <f>IF(D92="","",MAX(B$10:B91)+1)</f>
        <v>84</v>
      </c>
      <c r="C92" s="48"/>
      <c r="D92" s="191">
        <f>[10]Summary!$AA89</f>
        <v>45120</v>
      </c>
      <c r="E92" s="191">
        <f>[10]Summary!$AB89</f>
        <v>45120</v>
      </c>
      <c r="F92" s="137">
        <f t="shared" si="8"/>
        <v>-0.5</v>
      </c>
      <c r="G92" s="191">
        <f>[10]Summary!$AC89</f>
        <v>45120</v>
      </c>
      <c r="H92" s="191">
        <f>[10]Summary!$AD89</f>
        <v>45154</v>
      </c>
      <c r="I92" s="191">
        <f>[10]Summary!$AE89</f>
        <v>45154</v>
      </c>
      <c r="J92" s="87">
        <f t="shared" si="9"/>
        <v>45154</v>
      </c>
      <c r="L92" s="73">
        <f>[10]Summary!$Z89</f>
        <v>91.02</v>
      </c>
      <c r="N92" s="59">
        <f t="shared" si="7"/>
        <v>-34.5</v>
      </c>
      <c r="O92" s="73">
        <f t="shared" si="6"/>
        <v>-3140.19</v>
      </c>
    </row>
    <row r="93" spans="2:15">
      <c r="B93" s="182">
        <f>IF(D93="","",MAX(B$10:B92)+1)</f>
        <v>85</v>
      </c>
      <c r="C93" s="48"/>
      <c r="D93" s="191">
        <f>[10]Summary!$AA90</f>
        <v>45007</v>
      </c>
      <c r="E93" s="191">
        <f>[10]Summary!$AB90</f>
        <v>45007</v>
      </c>
      <c r="F93" s="137">
        <f t="shared" si="8"/>
        <v>-0.5</v>
      </c>
      <c r="G93" s="191">
        <f>[10]Summary!$AC90</f>
        <v>45007</v>
      </c>
      <c r="H93" s="191">
        <f>[10]Summary!$AD90</f>
        <v>45030</v>
      </c>
      <c r="I93" s="191">
        <f>[10]Summary!$AE90</f>
        <v>45040</v>
      </c>
      <c r="J93" s="87">
        <f t="shared" si="9"/>
        <v>45040</v>
      </c>
      <c r="L93" s="73">
        <f>[10]Summary!$Z90</f>
        <v>93.6</v>
      </c>
      <c r="N93" s="59">
        <f t="shared" si="7"/>
        <v>-33.5</v>
      </c>
      <c r="O93" s="73">
        <f t="shared" si="6"/>
        <v>-3135.6</v>
      </c>
    </row>
    <row r="94" spans="2:15">
      <c r="B94" s="182">
        <f>IF(D94="","",MAX(B$10:B93)+1)</f>
        <v>86</v>
      </c>
      <c r="C94" s="48"/>
      <c r="D94" s="191">
        <f>[10]Summary!$AA91</f>
        <v>44837</v>
      </c>
      <c r="E94" s="191">
        <f>[10]Summary!$AB91</f>
        <v>44837</v>
      </c>
      <c r="F94" s="137">
        <f t="shared" si="8"/>
        <v>-0.5</v>
      </c>
      <c r="G94" s="191">
        <f>[10]Summary!$AC91</f>
        <v>44837</v>
      </c>
      <c r="H94" s="191">
        <f>[10]Summary!$AD91</f>
        <v>44857</v>
      </c>
      <c r="I94" s="191">
        <f>[10]Summary!$AE91</f>
        <v>44868</v>
      </c>
      <c r="J94" s="87">
        <f t="shared" si="9"/>
        <v>44868</v>
      </c>
      <c r="L94" s="73">
        <f>[10]Summary!$Z91</f>
        <v>93.6</v>
      </c>
      <c r="N94" s="59">
        <f t="shared" si="7"/>
        <v>-31.5</v>
      </c>
      <c r="O94" s="73">
        <f t="shared" si="6"/>
        <v>-2948.3999999999996</v>
      </c>
    </row>
    <row r="95" spans="2:15">
      <c r="B95" s="182">
        <f>IF(D95="","",MAX(B$10:B94)+1)</f>
        <v>87</v>
      </c>
      <c r="C95" s="48"/>
      <c r="D95" s="191">
        <f>[10]Summary!$AA92</f>
        <v>44875</v>
      </c>
      <c r="E95" s="191">
        <f>[10]Summary!$AB92</f>
        <v>44875</v>
      </c>
      <c r="F95" s="137">
        <f t="shared" si="8"/>
        <v>-0.5</v>
      </c>
      <c r="G95" s="191">
        <f>[10]Summary!$AC92</f>
        <v>44875</v>
      </c>
      <c r="H95" s="191">
        <f>[10]Summary!$AD92</f>
        <v>44965</v>
      </c>
      <c r="I95" s="191">
        <f>[10]Summary!$AE92</f>
        <v>44966</v>
      </c>
      <c r="J95" s="87">
        <f t="shared" si="9"/>
        <v>44966</v>
      </c>
      <c r="L95" s="73">
        <f>[10]Summary!$Z92</f>
        <v>94.29</v>
      </c>
      <c r="N95" s="59">
        <f t="shared" si="7"/>
        <v>-91.5</v>
      </c>
      <c r="O95" s="73">
        <f t="shared" si="6"/>
        <v>-8627.5349999999999</v>
      </c>
    </row>
    <row r="96" spans="2:15">
      <c r="B96" s="182">
        <f>IF(D96="","",MAX(B$10:B95)+1)</f>
        <v>88</v>
      </c>
      <c r="C96" s="48"/>
      <c r="D96" s="191">
        <f>[10]Summary!$AA93</f>
        <v>45087</v>
      </c>
      <c r="E96" s="191">
        <f>[10]Summary!$AB93</f>
        <v>45087</v>
      </c>
      <c r="F96" s="137">
        <f t="shared" si="8"/>
        <v>-0.5</v>
      </c>
      <c r="G96" s="191">
        <f>[10]Summary!$AC93</f>
        <v>45087</v>
      </c>
      <c r="H96" s="191">
        <f>[10]Summary!$AD93</f>
        <v>45124</v>
      </c>
      <c r="I96" s="191">
        <f>[10]Summary!$AE93</f>
        <v>45126</v>
      </c>
      <c r="J96" s="87">
        <f t="shared" si="9"/>
        <v>45126</v>
      </c>
      <c r="L96" s="73">
        <f>[10]Summary!$Z93</f>
        <v>96.34</v>
      </c>
      <c r="N96" s="59">
        <f t="shared" si="7"/>
        <v>-39.5</v>
      </c>
      <c r="O96" s="73">
        <f t="shared" si="6"/>
        <v>-3805.4300000000003</v>
      </c>
    </row>
    <row r="97" spans="2:15">
      <c r="B97" s="182">
        <f>IF(D97="","",MAX(B$10:B96)+1)</f>
        <v>89</v>
      </c>
      <c r="C97" s="48"/>
      <c r="D97" s="191">
        <f>[10]Summary!$AA94</f>
        <v>44931</v>
      </c>
      <c r="E97" s="191">
        <f>[10]Summary!$AB94</f>
        <v>44931</v>
      </c>
      <c r="F97" s="137">
        <f t="shared" si="8"/>
        <v>-0.5</v>
      </c>
      <c r="G97" s="191">
        <f>[10]Summary!$AC94</f>
        <v>44932</v>
      </c>
      <c r="H97" s="191">
        <f>[10]Summary!$AD94</f>
        <v>44946</v>
      </c>
      <c r="I97" s="191">
        <f>[10]Summary!$AE94</f>
        <v>44946</v>
      </c>
      <c r="J97" s="87">
        <f t="shared" si="9"/>
        <v>44946</v>
      </c>
      <c r="L97" s="73">
        <f>[10]Summary!$Z94</f>
        <v>97</v>
      </c>
      <c r="N97" s="59">
        <f t="shared" si="7"/>
        <v>-15.5</v>
      </c>
      <c r="O97" s="73">
        <f t="shared" si="6"/>
        <v>-1503.5</v>
      </c>
    </row>
    <row r="98" spans="2:15">
      <c r="B98" s="182">
        <f>IF(D98="","",MAX(B$10:B97)+1)</f>
        <v>90</v>
      </c>
      <c r="C98" s="48"/>
      <c r="D98" s="191">
        <f>[10]Summary!$AA95</f>
        <v>45033</v>
      </c>
      <c r="E98" s="191">
        <f>[10]Summary!$AB95</f>
        <v>45033</v>
      </c>
      <c r="F98" s="137">
        <f t="shared" si="8"/>
        <v>-0.5</v>
      </c>
      <c r="G98" s="191">
        <f>[10]Summary!$AC95</f>
        <v>45033</v>
      </c>
      <c r="H98" s="191">
        <f>[10]Summary!$AD95</f>
        <v>45063</v>
      </c>
      <c r="I98" s="191">
        <f>[10]Summary!$AE95</f>
        <v>45064</v>
      </c>
      <c r="J98" s="87">
        <f t="shared" si="9"/>
        <v>45064</v>
      </c>
      <c r="L98" s="73">
        <f>[10]Summary!$Z95</f>
        <v>101.94</v>
      </c>
      <c r="N98" s="59">
        <f t="shared" si="7"/>
        <v>-31.5</v>
      </c>
      <c r="O98" s="73">
        <f t="shared" si="6"/>
        <v>-3211.11</v>
      </c>
    </row>
    <row r="99" spans="2:15">
      <c r="B99" s="182">
        <f>IF(D99="","",MAX(B$10:B98)+1)</f>
        <v>91</v>
      </c>
      <c r="C99" s="48"/>
      <c r="D99" s="191">
        <f>[10]Summary!$AA96</f>
        <v>44881</v>
      </c>
      <c r="E99" s="191">
        <f>[10]Summary!$AB96</f>
        <v>44881</v>
      </c>
      <c r="F99" s="137">
        <f t="shared" si="8"/>
        <v>-0.5</v>
      </c>
      <c r="G99" s="191">
        <f>[10]Summary!$AC96</f>
        <v>44881</v>
      </c>
      <c r="H99" s="191">
        <f>[10]Summary!$AD96</f>
        <v>44911</v>
      </c>
      <c r="I99" s="191">
        <f>[10]Summary!$AE96</f>
        <v>44914</v>
      </c>
      <c r="J99" s="87">
        <f t="shared" si="9"/>
        <v>44914</v>
      </c>
      <c r="L99" s="73">
        <f>[10]Summary!$Z96</f>
        <v>103.18</v>
      </c>
      <c r="N99" s="59">
        <f t="shared" si="7"/>
        <v>-33.5</v>
      </c>
      <c r="O99" s="73">
        <f t="shared" si="6"/>
        <v>-3456.53</v>
      </c>
    </row>
    <row r="100" spans="2:15">
      <c r="B100" s="182">
        <f>IF(D100="","",MAX(B$10:B99)+1)</f>
        <v>92</v>
      </c>
      <c r="C100" s="48"/>
      <c r="D100" s="191">
        <f>[10]Summary!$AA97</f>
        <v>45162</v>
      </c>
      <c r="E100" s="191">
        <f>[10]Summary!$AB97</f>
        <v>45162</v>
      </c>
      <c r="F100" s="137">
        <f t="shared" si="8"/>
        <v>-0.5</v>
      </c>
      <c r="G100" s="191">
        <f>[10]Summary!$AC97</f>
        <v>45162</v>
      </c>
      <c r="H100" s="191">
        <f>[10]Summary!$AD97</f>
        <v>45191</v>
      </c>
      <c r="I100" s="191">
        <f>[10]Summary!$AE97</f>
        <v>45194</v>
      </c>
      <c r="J100" s="87">
        <f t="shared" si="9"/>
        <v>45194</v>
      </c>
      <c r="L100" s="73">
        <f>[10]Summary!$Z97</f>
        <v>104.25</v>
      </c>
      <c r="N100" s="59">
        <f t="shared" si="7"/>
        <v>-32.5</v>
      </c>
      <c r="O100" s="73">
        <f t="shared" si="6"/>
        <v>-3388.125</v>
      </c>
    </row>
    <row r="101" spans="2:15">
      <c r="B101" s="182">
        <f>IF(D101="","",MAX(B$10:B100)+1)</f>
        <v>93</v>
      </c>
      <c r="C101" s="48"/>
      <c r="D101" s="191">
        <f>[10]Summary!$AA98</f>
        <v>44984</v>
      </c>
      <c r="E101" s="191">
        <f>[10]Summary!$AB98</f>
        <v>44984</v>
      </c>
      <c r="F101" s="137">
        <f t="shared" si="8"/>
        <v>-0.5</v>
      </c>
      <c r="G101" s="191">
        <f>[10]Summary!$AC98</f>
        <v>44984</v>
      </c>
      <c r="H101" s="191">
        <f>[10]Summary!$AD98</f>
        <v>45014</v>
      </c>
      <c r="I101" s="191">
        <f>[10]Summary!$AE98</f>
        <v>45015</v>
      </c>
      <c r="J101" s="87">
        <f t="shared" si="9"/>
        <v>45015</v>
      </c>
      <c r="L101" s="73">
        <f>[10]Summary!$Z98</f>
        <v>104.56</v>
      </c>
      <c r="N101" s="59">
        <f t="shared" si="7"/>
        <v>-31.5</v>
      </c>
      <c r="O101" s="73">
        <f t="shared" si="6"/>
        <v>-3293.64</v>
      </c>
    </row>
    <row r="102" spans="2:15">
      <c r="B102" s="182">
        <f>IF(D102="","",MAX(B$10:B101)+1)</f>
        <v>94</v>
      </c>
      <c r="C102" s="48"/>
      <c r="D102" s="191">
        <f>[10]Summary!$AA99</f>
        <v>45077</v>
      </c>
      <c r="E102" s="191">
        <f>[10]Summary!$AB99</f>
        <v>45077</v>
      </c>
      <c r="F102" s="137">
        <f t="shared" si="8"/>
        <v>-0.5</v>
      </c>
      <c r="G102" s="191">
        <f>[10]Summary!$AC99</f>
        <v>45077</v>
      </c>
      <c r="H102" s="191">
        <f>[10]Summary!$AD99</f>
        <v>45121</v>
      </c>
      <c r="I102" s="191">
        <f>[10]Summary!$AE99</f>
        <v>45126</v>
      </c>
      <c r="J102" s="87">
        <f t="shared" si="9"/>
        <v>45126</v>
      </c>
      <c r="L102" s="73">
        <f>[10]Summary!$Z99</f>
        <v>107.17</v>
      </c>
      <c r="N102" s="59">
        <f t="shared" si="7"/>
        <v>-49.5</v>
      </c>
      <c r="O102" s="73">
        <f t="shared" si="6"/>
        <v>-5304.915</v>
      </c>
    </row>
    <row r="103" spans="2:15">
      <c r="B103" s="182">
        <f>IF(D103="","",MAX(B$10:B102)+1)</f>
        <v>95</v>
      </c>
      <c r="C103" s="48"/>
      <c r="D103" s="191">
        <f>[10]Summary!$AA100</f>
        <v>44881</v>
      </c>
      <c r="E103" s="191">
        <f>[10]Summary!$AB100</f>
        <v>44881</v>
      </c>
      <c r="F103" s="137">
        <f t="shared" si="8"/>
        <v>-0.5</v>
      </c>
      <c r="G103" s="191">
        <f>[10]Summary!$AC100</f>
        <v>44881</v>
      </c>
      <c r="H103" s="191">
        <f>[10]Summary!$AD100</f>
        <v>44913</v>
      </c>
      <c r="I103" s="191">
        <f>[10]Summary!$AE100</f>
        <v>44910</v>
      </c>
      <c r="J103" s="87">
        <f t="shared" si="9"/>
        <v>44913</v>
      </c>
      <c r="L103" s="73">
        <f>[10]Summary!$Z100</f>
        <v>108.11</v>
      </c>
      <c r="N103" s="59">
        <f t="shared" si="7"/>
        <v>-32.5</v>
      </c>
      <c r="O103" s="73">
        <f t="shared" si="6"/>
        <v>-3513.5749999999998</v>
      </c>
    </row>
    <row r="104" spans="2:15">
      <c r="B104" s="182">
        <f>IF(D104="","",MAX(B$10:B103)+1)</f>
        <v>96</v>
      </c>
      <c r="C104" s="48"/>
      <c r="D104" s="191">
        <f>[10]Summary!$AA101</f>
        <v>44960</v>
      </c>
      <c r="E104" s="191">
        <f>[10]Summary!$AB101</f>
        <v>44960</v>
      </c>
      <c r="F104" s="137">
        <f t="shared" si="8"/>
        <v>-0.5</v>
      </c>
      <c r="G104" s="191">
        <f>[10]Summary!$AC101</f>
        <v>44960</v>
      </c>
      <c r="H104" s="191">
        <f>[10]Summary!$AD101</f>
        <v>44967</v>
      </c>
      <c r="I104" s="191">
        <f>[10]Summary!$AE101</f>
        <v>44970</v>
      </c>
      <c r="J104" s="87">
        <f t="shared" si="9"/>
        <v>44970</v>
      </c>
      <c r="L104" s="73">
        <f>[10]Summary!$Z101</f>
        <v>109.63</v>
      </c>
      <c r="N104" s="59">
        <f t="shared" si="7"/>
        <v>-10.5</v>
      </c>
      <c r="O104" s="73">
        <f t="shared" si="6"/>
        <v>-1151.115</v>
      </c>
    </row>
    <row r="105" spans="2:15">
      <c r="B105" s="182">
        <f>IF(D105="","",MAX(B$10:B104)+1)</f>
        <v>97</v>
      </c>
      <c r="C105" s="48"/>
      <c r="D105" s="191">
        <f>[10]Summary!$AA102</f>
        <v>45127</v>
      </c>
      <c r="E105" s="191">
        <f>[10]Summary!$AB102</f>
        <v>45127</v>
      </c>
      <c r="F105" s="137">
        <f t="shared" si="8"/>
        <v>-0.5</v>
      </c>
      <c r="G105" s="191">
        <f>[10]Summary!$AC102</f>
        <v>45131</v>
      </c>
      <c r="H105" s="191">
        <f>[10]Summary!$AD102</f>
        <v>45142</v>
      </c>
      <c r="I105" s="191">
        <f>[10]Summary!$AE102</f>
        <v>45142</v>
      </c>
      <c r="J105" s="87">
        <f t="shared" si="9"/>
        <v>45142</v>
      </c>
      <c r="L105" s="73">
        <f>[10]Summary!$Z102</f>
        <v>110.04</v>
      </c>
      <c r="N105" s="59">
        <f t="shared" si="7"/>
        <v>-15.5</v>
      </c>
      <c r="O105" s="73">
        <f t="shared" si="6"/>
        <v>-1705.6200000000001</v>
      </c>
    </row>
    <row r="106" spans="2:15">
      <c r="B106" s="182">
        <f>IF(D106="","",MAX(B$10:B105)+1)</f>
        <v>98</v>
      </c>
      <c r="C106" s="48"/>
      <c r="D106" s="191">
        <f>[10]Summary!$AA103</f>
        <v>45163</v>
      </c>
      <c r="E106" s="191">
        <f>[10]Summary!$AB103</f>
        <v>45163</v>
      </c>
      <c r="F106" s="137">
        <f t="shared" si="8"/>
        <v>-0.5</v>
      </c>
      <c r="G106" s="191">
        <f>[10]Summary!$AC103</f>
        <v>45163</v>
      </c>
      <c r="H106" s="191">
        <f>[10]Summary!$AD103</f>
        <v>45183</v>
      </c>
      <c r="I106" s="191">
        <f>[10]Summary!$AE103</f>
        <v>45184</v>
      </c>
      <c r="J106" s="87">
        <f t="shared" si="9"/>
        <v>45184</v>
      </c>
      <c r="L106" s="73">
        <f>[10]Summary!$Z103</f>
        <v>117.39</v>
      </c>
      <c r="N106" s="59">
        <f t="shared" si="7"/>
        <v>-21.5</v>
      </c>
      <c r="O106" s="73">
        <f t="shared" si="6"/>
        <v>-2523.8850000000002</v>
      </c>
    </row>
    <row r="107" spans="2:15">
      <c r="B107" s="182">
        <f>IF(D107="","",MAX(B$10:B106)+1)</f>
        <v>99</v>
      </c>
      <c r="C107" s="48"/>
      <c r="D107" s="191">
        <f>[10]Summary!$AA104</f>
        <v>45036</v>
      </c>
      <c r="E107" s="191">
        <f>[10]Summary!$AB104</f>
        <v>45036</v>
      </c>
      <c r="F107" s="137">
        <f t="shared" si="8"/>
        <v>-0.5</v>
      </c>
      <c r="G107" s="191">
        <f>[10]Summary!$AC104</f>
        <v>45036</v>
      </c>
      <c r="H107" s="191">
        <f>[10]Summary!$AD104</f>
        <v>45065</v>
      </c>
      <c r="I107" s="191">
        <f>[10]Summary!$AE104</f>
        <v>45068</v>
      </c>
      <c r="J107" s="87">
        <f t="shared" si="9"/>
        <v>45068</v>
      </c>
      <c r="L107" s="73">
        <f>[10]Summary!$Z104</f>
        <v>119.3</v>
      </c>
      <c r="N107" s="59">
        <f t="shared" si="7"/>
        <v>-32.5</v>
      </c>
      <c r="O107" s="73">
        <f t="shared" si="6"/>
        <v>-3877.25</v>
      </c>
    </row>
    <row r="108" spans="2:15">
      <c r="B108" s="182">
        <f>IF(D108="","",MAX(B$10:B107)+1)</f>
        <v>100</v>
      </c>
      <c r="C108" s="48"/>
      <c r="D108" s="191">
        <f>[10]Summary!$AA105</f>
        <v>45162</v>
      </c>
      <c r="E108" s="191">
        <f>[10]Summary!$AB105</f>
        <v>45162</v>
      </c>
      <c r="F108" s="137">
        <f t="shared" si="8"/>
        <v>-0.5</v>
      </c>
      <c r="G108" s="191">
        <f>[10]Summary!$AC105</f>
        <v>45162</v>
      </c>
      <c r="H108" s="191">
        <f>[10]Summary!$AD105</f>
        <v>45205</v>
      </c>
      <c r="I108" s="191">
        <f>[10]Summary!$AE105</f>
        <v>45208</v>
      </c>
      <c r="J108" s="87">
        <f t="shared" si="9"/>
        <v>45208</v>
      </c>
      <c r="L108" s="73">
        <f>[10]Summary!$Z105</f>
        <v>125</v>
      </c>
      <c r="N108" s="59">
        <f t="shared" si="7"/>
        <v>-46.5</v>
      </c>
      <c r="O108" s="73">
        <f t="shared" si="6"/>
        <v>-5812.5</v>
      </c>
    </row>
    <row r="109" spans="2:15">
      <c r="B109" s="182">
        <f>IF(D109="","",MAX(B$10:B108)+1)</f>
        <v>101</v>
      </c>
      <c r="C109" s="48"/>
      <c r="D109" s="191">
        <f>[10]Summary!$AA106</f>
        <v>44879</v>
      </c>
      <c r="E109" s="191">
        <f>[10]Summary!$AB106</f>
        <v>44879</v>
      </c>
      <c r="F109" s="137">
        <f t="shared" si="8"/>
        <v>-0.5</v>
      </c>
      <c r="G109" s="191">
        <f>[10]Summary!$AC106</f>
        <v>44879</v>
      </c>
      <c r="H109" s="191">
        <f>[10]Summary!$AD106</f>
        <v>44913</v>
      </c>
      <c r="I109" s="191">
        <f>[10]Summary!$AE106</f>
        <v>44910</v>
      </c>
      <c r="J109" s="87">
        <f t="shared" si="9"/>
        <v>44913</v>
      </c>
      <c r="L109" s="73">
        <f>[10]Summary!$Z106</f>
        <v>126.65</v>
      </c>
      <c r="N109" s="59">
        <f t="shared" si="7"/>
        <v>-34.5</v>
      </c>
      <c r="O109" s="73">
        <f t="shared" si="6"/>
        <v>-4369.4250000000002</v>
      </c>
    </row>
    <row r="110" spans="2:15">
      <c r="B110" s="182">
        <f>IF(D110="","",MAX(B$10:B109)+1)</f>
        <v>102</v>
      </c>
      <c r="C110" s="48"/>
      <c r="D110" s="191">
        <f>[10]Summary!$AA107</f>
        <v>44972</v>
      </c>
      <c r="E110" s="191">
        <f>[10]Summary!$AB107</f>
        <v>44972</v>
      </c>
      <c r="F110" s="137">
        <f t="shared" si="8"/>
        <v>-0.5</v>
      </c>
      <c r="G110" s="191">
        <f>[10]Summary!$AC107</f>
        <v>44972</v>
      </c>
      <c r="H110" s="191">
        <f>[10]Summary!$AD107</f>
        <v>44987</v>
      </c>
      <c r="I110" s="191">
        <f>[10]Summary!$AE107</f>
        <v>44988</v>
      </c>
      <c r="J110" s="87">
        <f t="shared" si="9"/>
        <v>44988</v>
      </c>
      <c r="L110" s="73">
        <f>[10]Summary!$Z107</f>
        <v>126.94</v>
      </c>
      <c r="N110" s="59">
        <f t="shared" si="7"/>
        <v>-16.5</v>
      </c>
      <c r="O110" s="73">
        <f t="shared" si="6"/>
        <v>-2094.5099999999998</v>
      </c>
    </row>
    <row r="111" spans="2:15">
      <c r="B111" s="182">
        <f>IF(D111="","",MAX(B$10:B110)+1)</f>
        <v>103</v>
      </c>
      <c r="C111" s="48"/>
      <c r="D111" s="191">
        <f>[10]Summary!$AA108</f>
        <v>44949</v>
      </c>
      <c r="E111" s="191">
        <f>[10]Summary!$AB108</f>
        <v>44949</v>
      </c>
      <c r="F111" s="137">
        <f t="shared" si="8"/>
        <v>-0.5</v>
      </c>
      <c r="G111" s="191">
        <f>[10]Summary!$AC108</f>
        <v>44949</v>
      </c>
      <c r="H111" s="191">
        <f>[10]Summary!$AD108</f>
        <v>44979</v>
      </c>
      <c r="I111" s="191">
        <f>[10]Summary!$AE108</f>
        <v>44980</v>
      </c>
      <c r="J111" s="87">
        <f t="shared" si="9"/>
        <v>44980</v>
      </c>
      <c r="L111" s="73">
        <f>[10]Summary!$Z108</f>
        <v>129.13999999999999</v>
      </c>
      <c r="N111" s="59">
        <f t="shared" si="7"/>
        <v>-31.5</v>
      </c>
      <c r="O111" s="73">
        <f t="shared" si="6"/>
        <v>-4067.9099999999994</v>
      </c>
    </row>
    <row r="112" spans="2:15">
      <c r="B112" s="182">
        <f>IF(D112="","",MAX(B$10:B111)+1)</f>
        <v>104</v>
      </c>
      <c r="C112" s="48"/>
      <c r="D112" s="191">
        <f>[10]Summary!$AA109</f>
        <v>45183</v>
      </c>
      <c r="E112" s="191">
        <f>[10]Summary!$AB109</f>
        <v>45183</v>
      </c>
      <c r="F112" s="137">
        <f t="shared" si="8"/>
        <v>-0.5</v>
      </c>
      <c r="G112" s="191">
        <f>[10]Summary!$AC109</f>
        <v>45183</v>
      </c>
      <c r="H112" s="191">
        <f>[10]Summary!$AD109</f>
        <v>45203</v>
      </c>
      <c r="I112" s="191">
        <f>[10]Summary!$AE109</f>
        <v>45204</v>
      </c>
      <c r="J112" s="87">
        <f t="shared" si="9"/>
        <v>45204</v>
      </c>
      <c r="L112" s="73">
        <f>[10]Summary!$Z109</f>
        <v>129.5</v>
      </c>
      <c r="N112" s="59">
        <f t="shared" si="7"/>
        <v>-21.5</v>
      </c>
      <c r="O112" s="73">
        <f t="shared" si="6"/>
        <v>-2784.25</v>
      </c>
    </row>
    <row r="113" spans="2:15">
      <c r="B113" s="182">
        <f>IF(D113="","",MAX(B$10:B112)+1)</f>
        <v>105</v>
      </c>
      <c r="C113" s="48"/>
      <c r="D113" s="191">
        <f>[10]Summary!$AA110</f>
        <v>44952</v>
      </c>
      <c r="E113" s="191">
        <f>[10]Summary!$AB110</f>
        <v>44952</v>
      </c>
      <c r="F113" s="137">
        <f t="shared" si="8"/>
        <v>-0.5</v>
      </c>
      <c r="G113" s="191">
        <f>[10]Summary!$AC110</f>
        <v>44952</v>
      </c>
      <c r="H113" s="191">
        <f>[10]Summary!$AD110</f>
        <v>44970</v>
      </c>
      <c r="I113" s="191">
        <f>[10]Summary!$AE110</f>
        <v>44977</v>
      </c>
      <c r="J113" s="87">
        <f t="shared" si="9"/>
        <v>44977</v>
      </c>
      <c r="L113" s="73">
        <f>[10]Summary!$Z110</f>
        <v>130.26</v>
      </c>
      <c r="N113" s="59">
        <f t="shared" si="7"/>
        <v>-25.5</v>
      </c>
      <c r="O113" s="73">
        <f t="shared" si="6"/>
        <v>-3321.6299999999997</v>
      </c>
    </row>
    <row r="114" spans="2:15">
      <c r="B114" s="182">
        <f>IF(D114="","",MAX(B$10:B113)+1)</f>
        <v>106</v>
      </c>
      <c r="C114" s="48"/>
      <c r="D114" s="191">
        <f>[10]Summary!$AA111</f>
        <v>44966</v>
      </c>
      <c r="E114" s="191">
        <f>[10]Summary!$AB111</f>
        <v>44967</v>
      </c>
      <c r="F114" s="137">
        <f t="shared" si="8"/>
        <v>-1</v>
      </c>
      <c r="G114" s="191">
        <f>[10]Summary!$AC111</f>
        <v>44972</v>
      </c>
      <c r="H114" s="191">
        <f>[10]Summary!$AD111</f>
        <v>45049</v>
      </c>
      <c r="I114" s="191">
        <f>[10]Summary!$AE111</f>
        <v>45050</v>
      </c>
      <c r="J114" s="87">
        <f t="shared" si="9"/>
        <v>45050</v>
      </c>
      <c r="L114" s="73">
        <f>[10]Summary!$Z111</f>
        <v>133.6</v>
      </c>
      <c r="N114" s="59">
        <f t="shared" si="7"/>
        <v>-84</v>
      </c>
      <c r="O114" s="73">
        <f t="shared" si="6"/>
        <v>-11222.4</v>
      </c>
    </row>
    <row r="115" spans="2:15">
      <c r="B115" s="182">
        <f>IF(D115="","",MAX(B$10:B114)+1)</f>
        <v>107</v>
      </c>
      <c r="C115" s="48"/>
      <c r="D115" s="191">
        <f>[10]Summary!$AA112</f>
        <v>45077</v>
      </c>
      <c r="E115" s="191">
        <f>[10]Summary!$AB112</f>
        <v>45077</v>
      </c>
      <c r="F115" s="137">
        <f t="shared" si="8"/>
        <v>-0.5</v>
      </c>
      <c r="G115" s="191">
        <f>[10]Summary!$AC112</f>
        <v>45077</v>
      </c>
      <c r="H115" s="191">
        <f>[10]Summary!$AD112</f>
        <v>45121</v>
      </c>
      <c r="I115" s="191">
        <f>[10]Summary!$AE112</f>
        <v>45126</v>
      </c>
      <c r="J115" s="87">
        <f t="shared" si="9"/>
        <v>45126</v>
      </c>
      <c r="L115" s="73">
        <f>[10]Summary!$Z112</f>
        <v>136.54</v>
      </c>
      <c r="N115" s="59">
        <f t="shared" si="7"/>
        <v>-49.5</v>
      </c>
      <c r="O115" s="73">
        <f t="shared" si="6"/>
        <v>-6758.73</v>
      </c>
    </row>
    <row r="116" spans="2:15">
      <c r="B116" s="182">
        <f>IF(D116="","",MAX(B$10:B115)+1)</f>
        <v>108</v>
      </c>
      <c r="C116" s="48"/>
      <c r="D116" s="191">
        <f>[10]Summary!$AA113</f>
        <v>45190</v>
      </c>
      <c r="E116" s="191">
        <f>[10]Summary!$AB113</f>
        <v>45190</v>
      </c>
      <c r="F116" s="137">
        <f t="shared" si="8"/>
        <v>-0.5</v>
      </c>
      <c r="G116" s="191">
        <f>[10]Summary!$AC113</f>
        <v>45190</v>
      </c>
      <c r="H116" s="191">
        <f>[10]Summary!$AD113</f>
        <v>45210</v>
      </c>
      <c r="I116" s="191">
        <f>[10]Summary!$AE113</f>
        <v>45211</v>
      </c>
      <c r="J116" s="87">
        <f t="shared" si="9"/>
        <v>45211</v>
      </c>
      <c r="L116" s="73">
        <f>[10]Summary!$Z113</f>
        <v>137.69999999999999</v>
      </c>
      <c r="N116" s="59">
        <f t="shared" si="7"/>
        <v>-21.5</v>
      </c>
      <c r="O116" s="73">
        <f t="shared" si="6"/>
        <v>-2960.5499999999997</v>
      </c>
    </row>
    <row r="117" spans="2:15">
      <c r="B117" s="182">
        <f>IF(D117="","",MAX(B$10:B116)+1)</f>
        <v>109</v>
      </c>
      <c r="C117" s="48"/>
      <c r="D117" s="191">
        <f>[10]Summary!$AA114</f>
        <v>45064</v>
      </c>
      <c r="E117" s="191">
        <f>[10]Summary!$AB114</f>
        <v>45064</v>
      </c>
      <c r="F117" s="137">
        <f t="shared" si="8"/>
        <v>-0.5</v>
      </c>
      <c r="G117" s="191">
        <f>[10]Summary!$AC114</f>
        <v>45064</v>
      </c>
      <c r="H117" s="191">
        <f>[10]Summary!$AD114</f>
        <v>45092</v>
      </c>
      <c r="I117" s="191">
        <f>[10]Summary!$AE114</f>
        <v>45098</v>
      </c>
      <c r="J117" s="87">
        <f t="shared" si="9"/>
        <v>45098</v>
      </c>
      <c r="L117" s="73">
        <f>[10]Summary!$Z114</f>
        <v>139.97</v>
      </c>
      <c r="N117" s="59">
        <f t="shared" si="7"/>
        <v>-34.5</v>
      </c>
      <c r="O117" s="73">
        <f t="shared" si="6"/>
        <v>-4828.9650000000001</v>
      </c>
    </row>
    <row r="118" spans="2:15">
      <c r="B118" s="182">
        <f>IF(D118="","",MAX(B$10:B117)+1)</f>
        <v>110</v>
      </c>
      <c r="C118" s="48"/>
      <c r="D118" s="191">
        <f>[10]Summary!$AA115</f>
        <v>45131</v>
      </c>
      <c r="E118" s="191">
        <f>[10]Summary!$AB115</f>
        <v>45131</v>
      </c>
      <c r="F118" s="137">
        <f t="shared" si="8"/>
        <v>-0.5</v>
      </c>
      <c r="G118" s="191">
        <f>[10]Summary!$AC115</f>
        <v>45131</v>
      </c>
      <c r="H118" s="191">
        <f>[10]Summary!$AD115</f>
        <v>45161</v>
      </c>
      <c r="I118" s="191">
        <f>[10]Summary!$AE115</f>
        <v>45162</v>
      </c>
      <c r="J118" s="87">
        <f t="shared" si="9"/>
        <v>45162</v>
      </c>
      <c r="L118" s="73">
        <f>[10]Summary!$Z115</f>
        <v>142.19999999999999</v>
      </c>
      <c r="N118" s="59">
        <f t="shared" si="7"/>
        <v>-31.5</v>
      </c>
      <c r="O118" s="73">
        <f t="shared" si="6"/>
        <v>-4479.2999999999993</v>
      </c>
    </row>
    <row r="119" spans="2:15">
      <c r="B119" s="182">
        <f>IF(D119="","",MAX(B$10:B118)+1)</f>
        <v>111</v>
      </c>
      <c r="C119" s="48"/>
      <c r="D119" s="191">
        <f>[10]Summary!$AA116</f>
        <v>45028</v>
      </c>
      <c r="E119" s="191">
        <f>[10]Summary!$AB116</f>
        <v>45028</v>
      </c>
      <c r="F119" s="137">
        <f t="shared" si="8"/>
        <v>-0.5</v>
      </c>
      <c r="G119" s="191">
        <f>[10]Summary!$AC116</f>
        <v>45028</v>
      </c>
      <c r="H119" s="191">
        <f>[10]Summary!$AD116</f>
        <v>45048</v>
      </c>
      <c r="I119" s="191">
        <f>[10]Summary!$AE116</f>
        <v>45049</v>
      </c>
      <c r="J119" s="87">
        <f t="shared" si="9"/>
        <v>45049</v>
      </c>
      <c r="L119" s="73">
        <f>[10]Summary!$Z116</f>
        <v>150.36000000000001</v>
      </c>
      <c r="N119" s="59">
        <f t="shared" si="7"/>
        <v>-21.5</v>
      </c>
      <c r="O119" s="73">
        <f t="shared" si="6"/>
        <v>-3232.7400000000002</v>
      </c>
    </row>
    <row r="120" spans="2:15">
      <c r="B120" s="182">
        <f>IF(D120="","",MAX(B$10:B119)+1)</f>
        <v>112</v>
      </c>
      <c r="C120" s="48"/>
      <c r="D120" s="191">
        <f>[10]Summary!$AA117</f>
        <v>45114</v>
      </c>
      <c r="E120" s="191">
        <f>[10]Summary!$AB117</f>
        <v>45114</v>
      </c>
      <c r="F120" s="137">
        <f t="shared" si="8"/>
        <v>-0.5</v>
      </c>
      <c r="G120" s="191">
        <f>[10]Summary!$AC117</f>
        <v>45114</v>
      </c>
      <c r="H120" s="191">
        <f>[10]Summary!$AD117</f>
        <v>45133</v>
      </c>
      <c r="I120" s="191">
        <f>[10]Summary!$AE117</f>
        <v>45134</v>
      </c>
      <c r="J120" s="87">
        <f t="shared" si="9"/>
        <v>45134</v>
      </c>
      <c r="L120" s="73">
        <f>[10]Summary!$Z117</f>
        <v>152.63</v>
      </c>
      <c r="N120" s="59">
        <f t="shared" si="7"/>
        <v>-20.5</v>
      </c>
      <c r="O120" s="73">
        <f t="shared" si="6"/>
        <v>-3128.915</v>
      </c>
    </row>
    <row r="121" spans="2:15">
      <c r="B121" s="182">
        <f>IF(D121="","",MAX(B$10:B120)+1)</f>
        <v>113</v>
      </c>
      <c r="C121" s="48"/>
      <c r="D121" s="191">
        <f>[10]Summary!$AA118</f>
        <v>45162</v>
      </c>
      <c r="E121" s="191">
        <f>[10]Summary!$AB118</f>
        <v>45162</v>
      </c>
      <c r="F121" s="137">
        <f t="shared" si="8"/>
        <v>-0.5</v>
      </c>
      <c r="G121" s="191">
        <f>[10]Summary!$AC118</f>
        <v>45162</v>
      </c>
      <c r="H121" s="191">
        <f>[10]Summary!$AD118</f>
        <v>45205</v>
      </c>
      <c r="I121" s="191">
        <f>[10]Summary!$AE118</f>
        <v>45208</v>
      </c>
      <c r="J121" s="87">
        <f t="shared" si="9"/>
        <v>45208</v>
      </c>
      <c r="L121" s="73">
        <f>[10]Summary!$Z118</f>
        <v>162.97</v>
      </c>
      <c r="N121" s="59">
        <f t="shared" si="7"/>
        <v>-46.5</v>
      </c>
      <c r="O121" s="73">
        <f t="shared" si="6"/>
        <v>-7578.1049999999996</v>
      </c>
    </row>
    <row r="122" spans="2:15">
      <c r="B122" s="182">
        <f>IF(D122="","",MAX(B$10:B121)+1)</f>
        <v>114</v>
      </c>
      <c r="C122" s="48"/>
      <c r="D122" s="191">
        <f>[10]Summary!$AA119</f>
        <v>44859</v>
      </c>
      <c r="E122" s="191">
        <f>[10]Summary!$AB119</f>
        <v>44859</v>
      </c>
      <c r="F122" s="137">
        <f t="shared" si="8"/>
        <v>-0.5</v>
      </c>
      <c r="G122" s="191">
        <f>[10]Summary!$AC119</f>
        <v>44859</v>
      </c>
      <c r="H122" s="191">
        <f>[10]Summary!$AD119</f>
        <v>44874</v>
      </c>
      <c r="I122" s="191">
        <f>[10]Summary!$AE119</f>
        <v>44875</v>
      </c>
      <c r="J122" s="87">
        <f t="shared" si="9"/>
        <v>44875</v>
      </c>
      <c r="L122" s="73">
        <f>[10]Summary!$Z119</f>
        <v>171.73</v>
      </c>
      <c r="N122" s="59">
        <f t="shared" si="7"/>
        <v>-16.5</v>
      </c>
      <c r="O122" s="73">
        <f t="shared" si="6"/>
        <v>-2833.5449999999996</v>
      </c>
    </row>
    <row r="123" spans="2:15">
      <c r="B123" s="182">
        <f>IF(D123="","",MAX(B$10:B122)+1)</f>
        <v>115</v>
      </c>
      <c r="C123" s="48"/>
      <c r="D123" s="191">
        <f>[10]Summary!$AA120</f>
        <v>44986</v>
      </c>
      <c r="E123" s="191">
        <f>[10]Summary!$AB120</f>
        <v>45016</v>
      </c>
      <c r="F123" s="137">
        <f t="shared" si="8"/>
        <v>-15.5</v>
      </c>
      <c r="G123" s="191">
        <f>[10]Summary!$AC120</f>
        <v>45016</v>
      </c>
      <c r="H123" s="191">
        <f>[10]Summary!$AD120</f>
        <v>45026</v>
      </c>
      <c r="I123" s="191">
        <f>[10]Summary!$AE120</f>
        <v>45027</v>
      </c>
      <c r="J123" s="87">
        <f t="shared" si="9"/>
        <v>45027</v>
      </c>
      <c r="L123" s="73">
        <f>[10]Summary!$Z120</f>
        <v>171.74</v>
      </c>
      <c r="N123" s="59">
        <f t="shared" si="7"/>
        <v>-26.5</v>
      </c>
      <c r="O123" s="73">
        <f t="shared" si="6"/>
        <v>-4551.1100000000006</v>
      </c>
    </row>
    <row r="124" spans="2:15">
      <c r="B124" s="182">
        <f>IF(D124="","",MAX(B$10:B123)+1)</f>
        <v>116</v>
      </c>
      <c r="C124" s="48"/>
      <c r="D124" s="191">
        <f>[10]Summary!$AA121</f>
        <v>45096</v>
      </c>
      <c r="E124" s="191">
        <f>[10]Summary!$AB121</f>
        <v>45096</v>
      </c>
      <c r="F124" s="137">
        <f t="shared" si="8"/>
        <v>-0.5</v>
      </c>
      <c r="G124" s="191">
        <f>[10]Summary!$AC121</f>
        <v>45096</v>
      </c>
      <c r="H124" s="191">
        <f>[10]Summary!$AD121</f>
        <v>45124</v>
      </c>
      <c r="I124" s="191">
        <f>[10]Summary!$AE121</f>
        <v>45126</v>
      </c>
      <c r="J124" s="87">
        <f t="shared" si="9"/>
        <v>45126</v>
      </c>
      <c r="L124" s="73">
        <f>[10]Summary!$Z121</f>
        <v>172.77</v>
      </c>
      <c r="N124" s="59">
        <f t="shared" si="7"/>
        <v>-30.5</v>
      </c>
      <c r="O124" s="73">
        <f t="shared" si="6"/>
        <v>-5269.4850000000006</v>
      </c>
    </row>
    <row r="125" spans="2:15">
      <c r="B125" s="182">
        <f>IF(D125="","",MAX(B$10:B124)+1)</f>
        <v>117</v>
      </c>
      <c r="C125" s="48"/>
      <c r="D125" s="191">
        <f>[10]Summary!$AA122</f>
        <v>45036</v>
      </c>
      <c r="E125" s="191">
        <f>[10]Summary!$AB122</f>
        <v>45036</v>
      </c>
      <c r="F125" s="137">
        <f t="shared" si="8"/>
        <v>-0.5</v>
      </c>
      <c r="G125" s="191">
        <f>[10]Summary!$AC122</f>
        <v>45036</v>
      </c>
      <c r="H125" s="191">
        <f>[10]Summary!$AD122</f>
        <v>45051</v>
      </c>
      <c r="I125" s="191">
        <f>[10]Summary!$AE122</f>
        <v>45056</v>
      </c>
      <c r="J125" s="87">
        <f t="shared" si="9"/>
        <v>45056</v>
      </c>
      <c r="L125" s="73">
        <f>[10]Summary!$Z122</f>
        <v>173.85</v>
      </c>
      <c r="N125" s="59">
        <f>IFERROR(E125-J125+F125,0)</f>
        <v>-20.5</v>
      </c>
      <c r="O125" s="73">
        <f t="shared" si="6"/>
        <v>-3563.9249999999997</v>
      </c>
    </row>
    <row r="126" spans="2:15">
      <c r="B126" s="182">
        <f>IF(D126="","",MAX(B$10:B125)+1)</f>
        <v>118</v>
      </c>
      <c r="C126" s="48"/>
      <c r="D126" s="191">
        <f>[10]Summary!$AA123</f>
        <v>44972</v>
      </c>
      <c r="E126" s="191">
        <f>[10]Summary!$AB123</f>
        <v>44972</v>
      </c>
      <c r="F126" s="137">
        <f t="shared" si="8"/>
        <v>-0.5</v>
      </c>
      <c r="G126" s="191">
        <f>[10]Summary!$AC123</f>
        <v>44972</v>
      </c>
      <c r="H126" s="191">
        <f>[10]Summary!$AD123</f>
        <v>44992</v>
      </c>
      <c r="I126" s="191">
        <f>[10]Summary!$AE123</f>
        <v>44993</v>
      </c>
      <c r="J126" s="87">
        <f t="shared" si="9"/>
        <v>44993</v>
      </c>
      <c r="L126" s="73">
        <f>[10]Summary!$Z123</f>
        <v>176.02</v>
      </c>
      <c r="N126" s="59">
        <f t="shared" si="7"/>
        <v>-21.5</v>
      </c>
      <c r="O126" s="73">
        <f t="shared" si="6"/>
        <v>-3784.4300000000003</v>
      </c>
    </row>
    <row r="127" spans="2:15">
      <c r="B127" s="182">
        <f>IF(D127="","",MAX(B$10:B126)+1)</f>
        <v>119</v>
      </c>
      <c r="C127" s="48"/>
      <c r="D127" s="191">
        <f>[10]Summary!$AA124</f>
        <v>45015</v>
      </c>
      <c r="E127" s="191">
        <f>[10]Summary!$AB124</f>
        <v>45015</v>
      </c>
      <c r="F127" s="137">
        <f t="shared" si="8"/>
        <v>-0.5</v>
      </c>
      <c r="G127" s="191">
        <f>[10]Summary!$AC124</f>
        <v>45015</v>
      </c>
      <c r="H127" s="191">
        <f>[10]Summary!$AD124</f>
        <v>45061</v>
      </c>
      <c r="I127" s="191">
        <f>[10]Summary!$AE124</f>
        <v>45062</v>
      </c>
      <c r="J127" s="87">
        <f t="shared" si="9"/>
        <v>45062</v>
      </c>
      <c r="L127" s="73">
        <f>[10]Summary!$Z124</f>
        <v>179.83</v>
      </c>
      <c r="N127" s="59">
        <f t="shared" si="7"/>
        <v>-47.5</v>
      </c>
      <c r="O127" s="73">
        <f t="shared" si="6"/>
        <v>-8541.9250000000011</v>
      </c>
    </row>
    <row r="128" spans="2:15">
      <c r="B128" s="182">
        <f>IF(D128="","",MAX(B$10:B127)+1)</f>
        <v>120</v>
      </c>
      <c r="C128" s="48"/>
      <c r="D128" s="191">
        <f>[10]Summary!$AA125</f>
        <v>45153</v>
      </c>
      <c r="E128" s="191">
        <f>[10]Summary!$AB125</f>
        <v>45153</v>
      </c>
      <c r="F128" s="137">
        <f t="shared" si="8"/>
        <v>-0.5</v>
      </c>
      <c r="G128" s="191">
        <f>[10]Summary!$AC125</f>
        <v>45153</v>
      </c>
      <c r="H128" s="191">
        <f>[10]Summary!$AD125</f>
        <v>45185</v>
      </c>
      <c r="I128" s="191">
        <f>[10]Summary!$AE125</f>
        <v>45187</v>
      </c>
      <c r="J128" s="87">
        <f t="shared" si="9"/>
        <v>45187</v>
      </c>
      <c r="L128" s="73">
        <f>[10]Summary!$Z125</f>
        <v>179.9</v>
      </c>
      <c r="N128" s="59">
        <f t="shared" si="7"/>
        <v>-34.5</v>
      </c>
      <c r="O128" s="73">
        <f t="shared" si="6"/>
        <v>-6206.55</v>
      </c>
    </row>
    <row r="129" spans="2:15">
      <c r="B129" s="182">
        <f>IF(D129="","",MAX(B$10:B128)+1)</f>
        <v>121</v>
      </c>
      <c r="C129" s="48"/>
      <c r="D129" s="191">
        <f>[10]Summary!$AA126</f>
        <v>44846</v>
      </c>
      <c r="E129" s="191">
        <f>[10]Summary!$AB126</f>
        <v>44846</v>
      </c>
      <c r="F129" s="137">
        <f t="shared" si="8"/>
        <v>-0.5</v>
      </c>
      <c r="G129" s="191">
        <f>[10]Summary!$AC126</f>
        <v>44846</v>
      </c>
      <c r="H129" s="191">
        <f>[10]Summary!$AD126</f>
        <v>44882</v>
      </c>
      <c r="I129" s="191">
        <f>[10]Summary!$AE126</f>
        <v>44880</v>
      </c>
      <c r="J129" s="87">
        <f t="shared" si="9"/>
        <v>44882</v>
      </c>
      <c r="L129" s="73">
        <f>[10]Summary!$Z126</f>
        <v>183.33</v>
      </c>
      <c r="N129" s="59">
        <f t="shared" si="7"/>
        <v>-36.5</v>
      </c>
      <c r="O129" s="73">
        <f t="shared" si="6"/>
        <v>-6691.5450000000001</v>
      </c>
    </row>
    <row r="130" spans="2:15">
      <c r="B130" s="182">
        <f>IF(D130="","",MAX(B$10:B129)+1)</f>
        <v>122</v>
      </c>
      <c r="C130" s="48"/>
      <c r="D130" s="191">
        <f>[10]Summary!$AA128</f>
        <v>45190</v>
      </c>
      <c r="E130" s="191">
        <f>[10]Summary!$AB128</f>
        <v>45190</v>
      </c>
      <c r="F130" s="137">
        <f t="shared" si="8"/>
        <v>-0.5</v>
      </c>
      <c r="G130" s="191">
        <f>[10]Summary!$AC128</f>
        <v>45190</v>
      </c>
      <c r="H130" s="191">
        <f>[10]Summary!$AD128</f>
        <v>45210</v>
      </c>
      <c r="I130" s="191">
        <f>[10]Summary!$AE128</f>
        <v>45211</v>
      </c>
      <c r="J130" s="87">
        <f t="shared" si="9"/>
        <v>45211</v>
      </c>
      <c r="L130" s="73">
        <f>[10]Summary!$Z128</f>
        <v>187.1</v>
      </c>
      <c r="N130" s="59">
        <f t="shared" si="7"/>
        <v>-21.5</v>
      </c>
      <c r="O130" s="73">
        <f t="shared" si="6"/>
        <v>-4022.65</v>
      </c>
    </row>
    <row r="131" spans="2:15">
      <c r="B131" s="182">
        <f>IF(D131="","",MAX(B$10:B130)+1)</f>
        <v>123</v>
      </c>
      <c r="C131" s="48"/>
      <c r="D131" s="191">
        <f>[10]Summary!$AA129</f>
        <v>45056</v>
      </c>
      <c r="E131" s="191">
        <f>[10]Summary!$AB129</f>
        <v>45056</v>
      </c>
      <c r="F131" s="137">
        <f t="shared" si="8"/>
        <v>-0.5</v>
      </c>
      <c r="G131" s="191">
        <f>[10]Summary!$AC129</f>
        <v>45056</v>
      </c>
      <c r="H131" s="191">
        <f>[10]Summary!$AD129</f>
        <v>45076</v>
      </c>
      <c r="I131" s="191">
        <f>[10]Summary!$AE129</f>
        <v>45077</v>
      </c>
      <c r="J131" s="87">
        <f t="shared" si="9"/>
        <v>45077</v>
      </c>
      <c r="L131" s="73">
        <f>[10]Summary!$Z129</f>
        <v>187.84</v>
      </c>
      <c r="N131" s="59">
        <f t="shared" si="7"/>
        <v>-21.5</v>
      </c>
      <c r="O131" s="73">
        <f t="shared" si="6"/>
        <v>-4038.56</v>
      </c>
    </row>
    <row r="132" spans="2:15">
      <c r="B132" s="182">
        <f>IF(D132="","",MAX(B$10:B131)+1)</f>
        <v>124</v>
      </c>
      <c r="C132" s="48"/>
      <c r="D132" s="191">
        <f>[10]Summary!$AA130</f>
        <v>44949</v>
      </c>
      <c r="E132" s="191">
        <f>[10]Summary!$AB130</f>
        <v>44949</v>
      </c>
      <c r="F132" s="137">
        <f t="shared" si="8"/>
        <v>-0.5</v>
      </c>
      <c r="G132" s="191">
        <f>[10]Summary!$AC130</f>
        <v>44949</v>
      </c>
      <c r="H132" s="191">
        <f>[10]Summary!$AD130</f>
        <v>45000</v>
      </c>
      <c r="I132" s="191">
        <f>[10]Summary!$AE130</f>
        <v>45001</v>
      </c>
      <c r="J132" s="87">
        <f t="shared" si="9"/>
        <v>45001</v>
      </c>
      <c r="L132" s="73">
        <f>[10]Summary!$Z130</f>
        <v>193.09</v>
      </c>
      <c r="N132" s="59">
        <f t="shared" si="7"/>
        <v>-52.5</v>
      </c>
      <c r="O132" s="73">
        <f t="shared" si="6"/>
        <v>-10137.225</v>
      </c>
    </row>
    <row r="133" spans="2:15">
      <c r="B133" s="182">
        <f>IF(D133="","",MAX(B$10:B132)+1)</f>
        <v>125</v>
      </c>
      <c r="C133" s="48"/>
      <c r="D133" s="191">
        <f>[10]Summary!$AA131</f>
        <v>45121</v>
      </c>
      <c r="E133" s="191">
        <f>[10]Summary!$AB131</f>
        <v>45121</v>
      </c>
      <c r="F133" s="137">
        <f t="shared" si="8"/>
        <v>-0.5</v>
      </c>
      <c r="G133" s="191">
        <f>[10]Summary!$AC131</f>
        <v>45121</v>
      </c>
      <c r="H133" s="191">
        <f>[10]Summary!$AD131</f>
        <v>45141</v>
      </c>
      <c r="I133" s="191">
        <f>[10]Summary!$AE131</f>
        <v>45142</v>
      </c>
      <c r="J133" s="87">
        <f t="shared" si="9"/>
        <v>45142</v>
      </c>
      <c r="L133" s="167">
        <f>[10]Summary!$Z131</f>
        <v>194.22</v>
      </c>
      <c r="N133" s="59">
        <f t="shared" si="7"/>
        <v>-21.5</v>
      </c>
      <c r="O133" s="167">
        <f t="shared" si="6"/>
        <v>-4175.7299999999996</v>
      </c>
    </row>
    <row r="134" spans="2:15">
      <c r="B134" s="182">
        <f>IF(D134="","",MAX(B$10:B133)+1)</f>
        <v>126</v>
      </c>
      <c r="C134" s="48"/>
      <c r="D134" s="191">
        <f>[10]Summary!$AA132</f>
        <v>44966</v>
      </c>
      <c r="E134" s="191">
        <f>[10]Summary!$AB132</f>
        <v>44966</v>
      </c>
      <c r="F134" s="137">
        <f t="shared" si="8"/>
        <v>-0.5</v>
      </c>
      <c r="G134" s="191">
        <f>[10]Summary!$AC132</f>
        <v>44966</v>
      </c>
      <c r="H134" s="191">
        <f>[10]Summary!$AD132</f>
        <v>44981</v>
      </c>
      <c r="I134" s="191">
        <f>[10]Summary!$AE132</f>
        <v>44984</v>
      </c>
      <c r="J134" s="87">
        <f t="shared" si="9"/>
        <v>44984</v>
      </c>
      <c r="L134" s="73">
        <f>[10]Summary!$Z132</f>
        <v>200.53</v>
      </c>
      <c r="N134" s="59">
        <f t="shared" si="7"/>
        <v>-18.5</v>
      </c>
      <c r="O134" s="73">
        <f t="shared" si="6"/>
        <v>-3709.8049999999998</v>
      </c>
    </row>
    <row r="135" spans="2:15">
      <c r="B135" s="182">
        <f>IF(D135="","",MAX(B$10:B134)+1)</f>
        <v>127</v>
      </c>
      <c r="C135" s="48"/>
      <c r="D135" s="191">
        <f>[10]Summary!$AA133</f>
        <v>45140</v>
      </c>
      <c r="E135" s="191">
        <f>[10]Summary!$AB133</f>
        <v>45140</v>
      </c>
      <c r="F135" s="137">
        <f t="shared" si="8"/>
        <v>-0.5</v>
      </c>
      <c r="G135" s="191">
        <f>[10]Summary!$AC133</f>
        <v>45140</v>
      </c>
      <c r="H135" s="191">
        <f>[10]Summary!$AD133</f>
        <v>45155</v>
      </c>
      <c r="I135" s="191">
        <f>[10]Summary!$AE133</f>
        <v>45156</v>
      </c>
      <c r="J135" s="87">
        <f t="shared" si="9"/>
        <v>45156</v>
      </c>
      <c r="L135" s="73">
        <f>[10]Summary!$Z133</f>
        <v>203.18</v>
      </c>
      <c r="N135" s="59">
        <f t="shared" si="7"/>
        <v>-16.5</v>
      </c>
      <c r="O135" s="73">
        <f t="shared" si="6"/>
        <v>-3352.4700000000003</v>
      </c>
    </row>
    <row r="136" spans="2:15">
      <c r="B136" s="182">
        <f>IF(D136="","",MAX(B$10:B135)+1)</f>
        <v>128</v>
      </c>
      <c r="C136" s="48"/>
      <c r="D136" s="191">
        <f>[10]Summary!$AA134</f>
        <v>44885</v>
      </c>
      <c r="E136" s="191">
        <f>[10]Summary!$AB134</f>
        <v>44885</v>
      </c>
      <c r="F136" s="137">
        <f t="shared" si="8"/>
        <v>-0.5</v>
      </c>
      <c r="G136" s="191">
        <f>[10]Summary!$AC134</f>
        <v>44885</v>
      </c>
      <c r="H136" s="191">
        <f>[10]Summary!$AD134</f>
        <v>44913</v>
      </c>
      <c r="I136" s="191">
        <f>[10]Summary!$AE134</f>
        <v>44910</v>
      </c>
      <c r="J136" s="87">
        <f t="shared" si="9"/>
        <v>44913</v>
      </c>
      <c r="L136" s="73">
        <f>[10]Summary!$Z134</f>
        <v>212.8</v>
      </c>
      <c r="N136" s="59">
        <f t="shared" si="7"/>
        <v>-28.5</v>
      </c>
      <c r="O136" s="73">
        <f t="shared" si="6"/>
        <v>-6064.8</v>
      </c>
    </row>
    <row r="137" spans="2:15">
      <c r="B137" s="182">
        <f>IF(D137="","",MAX(B$10:B136)+1)</f>
        <v>129</v>
      </c>
      <c r="C137" s="48"/>
      <c r="D137" s="191">
        <f>[10]Summary!$AA135</f>
        <v>45141</v>
      </c>
      <c r="E137" s="191">
        <f>[10]Summary!$AB135</f>
        <v>45141</v>
      </c>
      <c r="F137" s="137">
        <f t="shared" si="8"/>
        <v>-0.5</v>
      </c>
      <c r="G137" s="191">
        <f>[10]Summary!$AC135</f>
        <v>45141</v>
      </c>
      <c r="H137" s="191">
        <f>[10]Summary!$AD135</f>
        <v>45185</v>
      </c>
      <c r="I137" s="191">
        <f>[10]Summary!$AE135</f>
        <v>45187</v>
      </c>
      <c r="J137" s="87">
        <f t="shared" si="9"/>
        <v>45187</v>
      </c>
      <c r="L137" s="73">
        <f>[10]Summary!$Z135</f>
        <v>215.59</v>
      </c>
      <c r="N137" s="59">
        <f t="shared" si="7"/>
        <v>-46.5</v>
      </c>
      <c r="O137" s="73">
        <f t="shared" ref="O137:O200" si="10">IFERROR(N137*$L137,0)</f>
        <v>-10024.934999999999</v>
      </c>
    </row>
    <row r="138" spans="2:15">
      <c r="B138" s="182">
        <f>IF(D138="","",MAX(B$10:B137)+1)</f>
        <v>130</v>
      </c>
      <c r="C138" s="48"/>
      <c r="D138" s="191">
        <f>[10]Summary!$AA136</f>
        <v>44868</v>
      </c>
      <c r="E138" s="191">
        <f>[10]Summary!$AB136</f>
        <v>44868</v>
      </c>
      <c r="F138" s="137">
        <f t="shared" si="8"/>
        <v>-0.5</v>
      </c>
      <c r="G138" s="191">
        <f>[10]Summary!$AC136</f>
        <v>44882</v>
      </c>
      <c r="H138" s="191">
        <f>[10]Summary!$AD136</f>
        <v>44882</v>
      </c>
      <c r="I138" s="191">
        <f>[10]Summary!$AE136</f>
        <v>44887</v>
      </c>
      <c r="J138" s="87">
        <f t="shared" si="9"/>
        <v>44887</v>
      </c>
      <c r="L138" s="73">
        <f>[10]Summary!$Z136</f>
        <v>222.67</v>
      </c>
      <c r="N138" s="59">
        <f t="shared" ref="N138:N201" si="11">IFERROR(E138-J138+F138,0)</f>
        <v>-19.5</v>
      </c>
      <c r="O138" s="73">
        <f t="shared" si="10"/>
        <v>-4342.0649999999996</v>
      </c>
    </row>
    <row r="139" spans="2:15">
      <c r="B139" s="182">
        <f>IF(D139="","",MAX(B$10:B138)+1)</f>
        <v>131</v>
      </c>
      <c r="C139" s="48"/>
      <c r="D139" s="191">
        <f>[10]Summary!$AA137</f>
        <v>45028</v>
      </c>
      <c r="E139" s="191">
        <f>[10]Summary!$AB137</f>
        <v>45028</v>
      </c>
      <c r="F139" s="137">
        <f t="shared" si="8"/>
        <v>-0.5</v>
      </c>
      <c r="G139" s="191">
        <f>[10]Summary!$AC137</f>
        <v>45028</v>
      </c>
      <c r="H139" s="191">
        <f>[10]Summary!$AD137</f>
        <v>45042</v>
      </c>
      <c r="I139" s="191">
        <f>[10]Summary!$AE137</f>
        <v>45043</v>
      </c>
      <c r="J139" s="87">
        <f t="shared" si="9"/>
        <v>45043</v>
      </c>
      <c r="L139" s="73">
        <f>[10]Summary!$Z137</f>
        <v>225</v>
      </c>
      <c r="N139" s="59">
        <f t="shared" si="11"/>
        <v>-15.5</v>
      </c>
      <c r="O139" s="73">
        <f t="shared" si="10"/>
        <v>-3487.5</v>
      </c>
    </row>
    <row r="140" spans="2:15">
      <c r="B140" s="182">
        <f>IF(D140="","",MAX(B$10:B139)+1)</f>
        <v>132</v>
      </c>
      <c r="C140" s="48"/>
      <c r="D140" s="191">
        <f>[10]Summary!$AA138</f>
        <v>45124</v>
      </c>
      <c r="E140" s="191">
        <f>[10]Summary!$AB138</f>
        <v>45124</v>
      </c>
      <c r="F140" s="137">
        <f t="shared" ref="F140:F203" si="12">-IFERROR((E140-D140+1)/2,0)</f>
        <v>-0.5</v>
      </c>
      <c r="G140" s="191">
        <f>[10]Summary!$AC138</f>
        <v>45126</v>
      </c>
      <c r="H140" s="191">
        <f>[10]Summary!$AD138</f>
        <v>45134</v>
      </c>
      <c r="I140" s="191">
        <f>[10]Summary!$AE138</f>
        <v>45135</v>
      </c>
      <c r="J140" s="87">
        <f t="shared" ref="J140:J203" si="13">IFERROR(IF(I140-H140&gt;0,I140,H140),"NA")</f>
        <v>45135</v>
      </c>
      <c r="L140" s="73">
        <f>[10]Summary!$Z138</f>
        <v>225</v>
      </c>
      <c r="N140" s="59">
        <f t="shared" si="11"/>
        <v>-11.5</v>
      </c>
      <c r="O140" s="73">
        <f t="shared" si="10"/>
        <v>-2587.5</v>
      </c>
    </row>
    <row r="141" spans="2:15">
      <c r="B141" s="182">
        <f>IF(D141="","",MAX(B$10:B140)+1)</f>
        <v>133</v>
      </c>
      <c r="C141" s="48"/>
      <c r="D141" s="191">
        <f>[10]Summary!$AA139</f>
        <v>45183</v>
      </c>
      <c r="E141" s="191">
        <f>[10]Summary!$AB139</f>
        <v>45183</v>
      </c>
      <c r="F141" s="137">
        <f t="shared" si="12"/>
        <v>-0.5</v>
      </c>
      <c r="G141" s="191">
        <f>[10]Summary!$AC139</f>
        <v>45183</v>
      </c>
      <c r="H141" s="191">
        <f>[10]Summary!$AD139</f>
        <v>45189</v>
      </c>
      <c r="I141" s="191">
        <f>[10]Summary!$AE139</f>
        <v>45190</v>
      </c>
      <c r="J141" s="87">
        <f t="shared" si="13"/>
        <v>45190</v>
      </c>
      <c r="L141" s="73">
        <f>[10]Summary!$Z139</f>
        <v>225</v>
      </c>
      <c r="N141" s="59">
        <f t="shared" si="11"/>
        <v>-7.5</v>
      </c>
      <c r="O141" s="73">
        <f t="shared" si="10"/>
        <v>-1687.5</v>
      </c>
    </row>
    <row r="142" spans="2:15">
      <c r="B142" s="182">
        <f>IF(D142="","",MAX(B$10:B141)+1)</f>
        <v>134</v>
      </c>
      <c r="C142" s="48"/>
      <c r="D142" s="191">
        <f>[10]Summary!$AA140</f>
        <v>45100</v>
      </c>
      <c r="E142" s="191">
        <f>[10]Summary!$AB140</f>
        <v>45100</v>
      </c>
      <c r="F142" s="137">
        <f t="shared" si="12"/>
        <v>-0.5</v>
      </c>
      <c r="G142" s="191">
        <f>[10]Summary!$AC140</f>
        <v>45100</v>
      </c>
      <c r="H142" s="191">
        <f>[10]Summary!$AD140</f>
        <v>45114</v>
      </c>
      <c r="I142" s="191">
        <f>[10]Summary!$AE140</f>
        <v>45117</v>
      </c>
      <c r="J142" s="87">
        <f t="shared" si="13"/>
        <v>45117</v>
      </c>
      <c r="L142" s="73">
        <f>[10]Summary!$Z140</f>
        <v>226.35</v>
      </c>
      <c r="N142" s="59">
        <f t="shared" si="11"/>
        <v>-17.5</v>
      </c>
      <c r="O142" s="73">
        <f t="shared" si="10"/>
        <v>-3961.125</v>
      </c>
    </row>
    <row r="143" spans="2:15">
      <c r="B143" s="182">
        <f>IF(D143="","",MAX(B$10:B142)+1)</f>
        <v>135</v>
      </c>
      <c r="C143" s="48"/>
      <c r="D143" s="191">
        <f>[10]Summary!$AA141</f>
        <v>45168</v>
      </c>
      <c r="E143" s="191">
        <f>[10]Summary!$AB141</f>
        <v>45168</v>
      </c>
      <c r="F143" s="137">
        <f t="shared" si="12"/>
        <v>-0.5</v>
      </c>
      <c r="G143" s="191">
        <f>[10]Summary!$AC141</f>
        <v>45168</v>
      </c>
      <c r="H143" s="191">
        <f>[10]Summary!$AD141</f>
        <v>45180</v>
      </c>
      <c r="I143" s="191">
        <f>[10]Summary!$AE141</f>
        <v>45181</v>
      </c>
      <c r="J143" s="87">
        <f t="shared" si="13"/>
        <v>45181</v>
      </c>
      <c r="L143" s="73">
        <f>[10]Summary!$Z141</f>
        <v>231.66</v>
      </c>
      <c r="N143" s="59">
        <f t="shared" si="11"/>
        <v>-13.5</v>
      </c>
      <c r="O143" s="73">
        <f t="shared" si="10"/>
        <v>-3127.41</v>
      </c>
    </row>
    <row r="144" spans="2:15">
      <c r="B144" s="182">
        <f>IF(D144="","",MAX(B$10:B143)+1)</f>
        <v>136</v>
      </c>
      <c r="C144" s="48"/>
      <c r="D144" s="191">
        <f>[10]Summary!$AA142</f>
        <v>45128</v>
      </c>
      <c r="E144" s="191">
        <f>[10]Summary!$AB142</f>
        <v>45128</v>
      </c>
      <c r="F144" s="137">
        <f t="shared" si="12"/>
        <v>-0.5</v>
      </c>
      <c r="G144" s="191">
        <f>[10]Summary!$AC142</f>
        <v>45128</v>
      </c>
      <c r="H144" s="191">
        <f>[10]Summary!$AD142</f>
        <v>45142</v>
      </c>
      <c r="I144" s="191">
        <f>[10]Summary!$AE142</f>
        <v>45145</v>
      </c>
      <c r="J144" s="87">
        <f t="shared" si="13"/>
        <v>45145</v>
      </c>
      <c r="L144" s="73">
        <f>[10]Summary!$Z142</f>
        <v>241.71</v>
      </c>
      <c r="N144" s="59">
        <f t="shared" si="11"/>
        <v>-17.5</v>
      </c>
      <c r="O144" s="73">
        <f t="shared" si="10"/>
        <v>-4229.9250000000002</v>
      </c>
    </row>
    <row r="145" spans="2:15">
      <c r="B145" s="182">
        <f>IF(D145="","",MAX(B$10:B144)+1)</f>
        <v>137</v>
      </c>
      <c r="C145" s="48"/>
      <c r="D145" s="191">
        <f>[10]Summary!$AA143</f>
        <v>44949</v>
      </c>
      <c r="E145" s="191">
        <f>[10]Summary!$AB143</f>
        <v>44949</v>
      </c>
      <c r="F145" s="137">
        <f t="shared" si="12"/>
        <v>-0.5</v>
      </c>
      <c r="G145" s="191">
        <f>[10]Summary!$AC143</f>
        <v>44949</v>
      </c>
      <c r="H145" s="191">
        <f>[10]Summary!$AD143</f>
        <v>44994</v>
      </c>
      <c r="I145" s="191">
        <f>[10]Summary!$AE143</f>
        <v>44995</v>
      </c>
      <c r="J145" s="87">
        <f t="shared" si="13"/>
        <v>44995</v>
      </c>
      <c r="L145" s="73">
        <f>[10]Summary!$Z143</f>
        <v>254.03</v>
      </c>
      <c r="N145" s="59">
        <f t="shared" si="11"/>
        <v>-46.5</v>
      </c>
      <c r="O145" s="73">
        <f t="shared" si="10"/>
        <v>-11812.395</v>
      </c>
    </row>
    <row r="146" spans="2:15">
      <c r="B146" s="182">
        <f>IF(D146="","",MAX(B$10:B145)+1)</f>
        <v>138</v>
      </c>
      <c r="C146" s="48"/>
      <c r="D146" s="191">
        <f>[10]Summary!$AA144</f>
        <v>45104</v>
      </c>
      <c r="E146" s="191">
        <f>[10]Summary!$AB144</f>
        <v>45104</v>
      </c>
      <c r="F146" s="137">
        <f t="shared" si="12"/>
        <v>-0.5</v>
      </c>
      <c r="G146" s="191">
        <f>[10]Summary!$AC144</f>
        <v>45104</v>
      </c>
      <c r="H146" s="191">
        <f>[10]Summary!$AD144</f>
        <v>45132</v>
      </c>
      <c r="I146" s="191">
        <f>[10]Summary!$AE144</f>
        <v>45133</v>
      </c>
      <c r="J146" s="87">
        <f t="shared" si="13"/>
        <v>45133</v>
      </c>
      <c r="L146" s="73">
        <f>[10]Summary!$Z144</f>
        <v>256.08</v>
      </c>
      <c r="N146" s="59">
        <f t="shared" si="11"/>
        <v>-29.5</v>
      </c>
      <c r="O146" s="73">
        <f t="shared" si="10"/>
        <v>-7554.36</v>
      </c>
    </row>
    <row r="147" spans="2:15">
      <c r="B147" s="182">
        <f>IF(D147="","",MAX(B$10:B146)+1)</f>
        <v>139</v>
      </c>
      <c r="C147" s="48"/>
      <c r="D147" s="191">
        <f>[10]Summary!$AA145</f>
        <v>44984</v>
      </c>
      <c r="E147" s="191">
        <f>[10]Summary!$AB145</f>
        <v>44984</v>
      </c>
      <c r="F147" s="137">
        <f t="shared" si="12"/>
        <v>-0.5</v>
      </c>
      <c r="G147" s="191">
        <f>[10]Summary!$AC145</f>
        <v>44987</v>
      </c>
      <c r="H147" s="191">
        <f>[10]Summary!$AD145</f>
        <v>45007</v>
      </c>
      <c r="I147" s="191">
        <f>[10]Summary!$AE145</f>
        <v>45008</v>
      </c>
      <c r="J147" s="87">
        <f t="shared" si="13"/>
        <v>45008</v>
      </c>
      <c r="L147" s="73">
        <f>[10]Summary!$Z145</f>
        <v>261.23</v>
      </c>
      <c r="N147" s="59">
        <f t="shared" si="11"/>
        <v>-24.5</v>
      </c>
      <c r="O147" s="73">
        <f t="shared" si="10"/>
        <v>-6400.1350000000002</v>
      </c>
    </row>
    <row r="148" spans="2:15">
      <c r="B148" s="182">
        <f>IF(D148="","",MAX(B$10:B147)+1)</f>
        <v>140</v>
      </c>
      <c r="C148" s="48"/>
      <c r="D148" s="191">
        <f>[10]Summary!$AA146</f>
        <v>44986</v>
      </c>
      <c r="E148" s="191">
        <f>[10]Summary!$AB146</f>
        <v>44986</v>
      </c>
      <c r="F148" s="137">
        <f t="shared" si="12"/>
        <v>-0.5</v>
      </c>
      <c r="G148" s="191">
        <f>[10]Summary!$AC146</f>
        <v>44986</v>
      </c>
      <c r="H148" s="191">
        <f>[10]Summary!$AD146</f>
        <v>45006</v>
      </c>
      <c r="I148" s="191">
        <f>[10]Summary!$AE146</f>
        <v>45007</v>
      </c>
      <c r="J148" s="87">
        <f t="shared" si="13"/>
        <v>45007</v>
      </c>
      <c r="L148" s="73">
        <f>[10]Summary!$Z146</f>
        <v>265.81</v>
      </c>
      <c r="N148" s="59">
        <f t="shared" si="11"/>
        <v>-21.5</v>
      </c>
      <c r="O148" s="73">
        <f t="shared" si="10"/>
        <v>-5714.915</v>
      </c>
    </row>
    <row r="149" spans="2:15">
      <c r="B149" s="182">
        <f>IF(D149="","",MAX(B$10:B148)+1)</f>
        <v>141</v>
      </c>
      <c r="C149" s="48"/>
      <c r="D149" s="191">
        <f>[10]Summary!$AA147</f>
        <v>45140</v>
      </c>
      <c r="E149" s="191">
        <f>[10]Summary!$AB147</f>
        <v>45140</v>
      </c>
      <c r="F149" s="137">
        <f t="shared" si="12"/>
        <v>-0.5</v>
      </c>
      <c r="G149" s="191">
        <f>[10]Summary!$AC147</f>
        <v>45140</v>
      </c>
      <c r="H149" s="191">
        <f>[10]Summary!$AD147</f>
        <v>45155</v>
      </c>
      <c r="I149" s="191">
        <f>[10]Summary!$AE147</f>
        <v>45156</v>
      </c>
      <c r="J149" s="87">
        <f t="shared" si="13"/>
        <v>45156</v>
      </c>
      <c r="L149" s="73">
        <f>[10]Summary!$Z147</f>
        <v>267.38</v>
      </c>
      <c r="N149" s="59">
        <f t="shared" si="11"/>
        <v>-16.5</v>
      </c>
      <c r="O149" s="73">
        <f t="shared" si="10"/>
        <v>-4411.7699999999995</v>
      </c>
    </row>
    <row r="150" spans="2:15">
      <c r="B150" s="182">
        <f>IF(D150="","",MAX(B$10:B149)+1)</f>
        <v>142</v>
      </c>
      <c r="C150" s="48"/>
      <c r="D150" s="191">
        <f>[10]Summary!$AA148</f>
        <v>44831</v>
      </c>
      <c r="E150" s="191">
        <f>[10]Summary!$AB148</f>
        <v>44847</v>
      </c>
      <c r="F150" s="137">
        <f t="shared" si="12"/>
        <v>-8.5</v>
      </c>
      <c r="G150" s="191">
        <f>[10]Summary!$AC148</f>
        <v>44847</v>
      </c>
      <c r="H150" s="191">
        <f>[10]Summary!$AD148</f>
        <v>44892</v>
      </c>
      <c r="I150" s="191">
        <f>[10]Summary!$AE148</f>
        <v>44894</v>
      </c>
      <c r="J150" s="87">
        <f t="shared" si="13"/>
        <v>44894</v>
      </c>
      <c r="L150" s="73">
        <f>[10]Summary!$Z148</f>
        <v>276.52999999999997</v>
      </c>
      <c r="N150" s="59">
        <f t="shared" si="11"/>
        <v>-55.5</v>
      </c>
      <c r="O150" s="73">
        <f t="shared" si="10"/>
        <v>-15347.414999999999</v>
      </c>
    </row>
    <row r="151" spans="2:15">
      <c r="B151" s="182">
        <f>IF(D151="","",MAX(B$10:B150)+1)</f>
        <v>143</v>
      </c>
      <c r="C151" s="48"/>
      <c r="D151" s="191">
        <f>[10]Summary!$AA149</f>
        <v>45181</v>
      </c>
      <c r="E151" s="191">
        <f>[10]Summary!$AB149</f>
        <v>45181</v>
      </c>
      <c r="F151" s="137">
        <f t="shared" si="12"/>
        <v>-0.5</v>
      </c>
      <c r="G151" s="191">
        <f>[10]Summary!$AC149</f>
        <v>45181</v>
      </c>
      <c r="H151" s="191">
        <f>[10]Summary!$AD149</f>
        <v>45196</v>
      </c>
      <c r="I151" s="191">
        <f>[10]Summary!$AE149</f>
        <v>45197</v>
      </c>
      <c r="J151" s="87">
        <f t="shared" si="13"/>
        <v>45197</v>
      </c>
      <c r="L151" s="73">
        <f>[10]Summary!$Z149</f>
        <v>278.63</v>
      </c>
      <c r="N151" s="59">
        <f t="shared" si="11"/>
        <v>-16.5</v>
      </c>
      <c r="O151" s="73">
        <f t="shared" si="10"/>
        <v>-4597.3949999999995</v>
      </c>
    </row>
    <row r="152" spans="2:15">
      <c r="B152" s="182">
        <f>IF(D152="","",MAX(B$10:B151)+1)</f>
        <v>144</v>
      </c>
      <c r="C152" s="48"/>
      <c r="D152" s="191">
        <f>[10]Summary!$AA150</f>
        <v>44967</v>
      </c>
      <c r="E152" s="191">
        <f>[10]Summary!$AB150</f>
        <v>44967</v>
      </c>
      <c r="F152" s="137">
        <f t="shared" si="12"/>
        <v>-0.5</v>
      </c>
      <c r="G152" s="191">
        <f>[10]Summary!$AC150</f>
        <v>44967</v>
      </c>
      <c r="H152" s="191">
        <f>[10]Summary!$AD150</f>
        <v>44995</v>
      </c>
      <c r="I152" s="191">
        <f>[10]Summary!$AE150</f>
        <v>44998</v>
      </c>
      <c r="J152" s="87">
        <f t="shared" si="13"/>
        <v>44998</v>
      </c>
      <c r="L152" s="73">
        <f>[10]Summary!$Z150</f>
        <v>283.13</v>
      </c>
      <c r="N152" s="59">
        <f t="shared" si="11"/>
        <v>-31.5</v>
      </c>
      <c r="O152" s="73">
        <f t="shared" si="10"/>
        <v>-8918.5949999999993</v>
      </c>
    </row>
    <row r="153" spans="2:15">
      <c r="B153" s="182">
        <f>IF(D153="","",MAX(B$10:B152)+1)</f>
        <v>145</v>
      </c>
      <c r="C153" s="48"/>
      <c r="D153" s="191">
        <f>[10]Summary!$AA151</f>
        <v>45197</v>
      </c>
      <c r="E153" s="191">
        <f>[10]Summary!$AB151</f>
        <v>45197</v>
      </c>
      <c r="F153" s="137">
        <f t="shared" si="12"/>
        <v>-0.5</v>
      </c>
      <c r="G153" s="191">
        <f>[10]Summary!$AC151</f>
        <v>45197</v>
      </c>
      <c r="H153" s="191">
        <f>[10]Summary!$AD151</f>
        <v>45202</v>
      </c>
      <c r="I153" s="191">
        <f>[10]Summary!$AE151</f>
        <v>45203</v>
      </c>
      <c r="J153" s="87">
        <f t="shared" si="13"/>
        <v>45203</v>
      </c>
      <c r="L153" s="73">
        <f>[10]Summary!$Z151</f>
        <v>286.64999999999998</v>
      </c>
      <c r="N153" s="59">
        <f t="shared" si="11"/>
        <v>-6.5</v>
      </c>
      <c r="O153" s="73">
        <f t="shared" si="10"/>
        <v>-1863.2249999999999</v>
      </c>
    </row>
    <row r="154" spans="2:15">
      <c r="B154" s="182">
        <f>IF(D154="","",MAX(B$10:B153)+1)</f>
        <v>146</v>
      </c>
      <c r="C154" s="48"/>
      <c r="D154" s="191">
        <f>[10]Summary!$AA152</f>
        <v>44909</v>
      </c>
      <c r="E154" s="191">
        <f>[10]Summary!$AB152</f>
        <v>44909</v>
      </c>
      <c r="F154" s="137">
        <f t="shared" si="12"/>
        <v>-0.5</v>
      </c>
      <c r="G154" s="191">
        <f>[10]Summary!$AC152</f>
        <v>44929</v>
      </c>
      <c r="H154" s="191">
        <f>[10]Summary!$AD152</f>
        <v>44953</v>
      </c>
      <c r="I154" s="191">
        <f>[10]Summary!$AE152</f>
        <v>44956</v>
      </c>
      <c r="J154" s="87">
        <f t="shared" si="13"/>
        <v>44956</v>
      </c>
      <c r="L154" s="73">
        <f>[10]Summary!$Z152</f>
        <v>292.27999999999997</v>
      </c>
      <c r="N154" s="59">
        <f t="shared" si="11"/>
        <v>-47.5</v>
      </c>
      <c r="O154" s="73">
        <f t="shared" si="10"/>
        <v>-13883.3</v>
      </c>
    </row>
    <row r="155" spans="2:15">
      <c r="B155" s="182">
        <f>IF(D155="","",MAX(B$10:B154)+1)</f>
        <v>147</v>
      </c>
      <c r="C155" s="48"/>
      <c r="D155" s="191">
        <f>[10]Summary!$AA153</f>
        <v>45147</v>
      </c>
      <c r="E155" s="191">
        <f>[10]Summary!$AB153</f>
        <v>45147</v>
      </c>
      <c r="F155" s="137">
        <f t="shared" si="12"/>
        <v>-0.5</v>
      </c>
      <c r="G155" s="191">
        <f>[10]Summary!$AC153</f>
        <v>45147</v>
      </c>
      <c r="H155" s="191">
        <f>[10]Summary!$AD153</f>
        <v>45191</v>
      </c>
      <c r="I155" s="191">
        <f>[10]Summary!$AE153</f>
        <v>45194</v>
      </c>
      <c r="J155" s="87">
        <f t="shared" si="13"/>
        <v>45194</v>
      </c>
      <c r="L155" s="73">
        <f>[10]Summary!$Z153</f>
        <v>300</v>
      </c>
      <c r="N155" s="59">
        <f t="shared" si="11"/>
        <v>-47.5</v>
      </c>
      <c r="O155" s="73">
        <f t="shared" si="10"/>
        <v>-14250</v>
      </c>
    </row>
    <row r="156" spans="2:15">
      <c r="B156" s="182">
        <f>IF(D156="","",MAX(B$10:B155)+1)</f>
        <v>148</v>
      </c>
      <c r="C156" s="48"/>
      <c r="D156" s="191">
        <f>[10]Summary!$AA154</f>
        <v>44986</v>
      </c>
      <c r="E156" s="191">
        <f>[10]Summary!$AB154</f>
        <v>45016</v>
      </c>
      <c r="F156" s="137">
        <f t="shared" si="12"/>
        <v>-15.5</v>
      </c>
      <c r="G156" s="191">
        <f>[10]Summary!$AC154</f>
        <v>45021</v>
      </c>
      <c r="H156" s="191">
        <f>[10]Summary!$AD154</f>
        <v>45069</v>
      </c>
      <c r="I156" s="191">
        <f>[10]Summary!$AE154</f>
        <v>45070</v>
      </c>
      <c r="J156" s="87">
        <f t="shared" si="13"/>
        <v>45070</v>
      </c>
      <c r="L156" s="73">
        <f>[10]Summary!$Z154</f>
        <v>302.39999999999998</v>
      </c>
      <c r="N156" s="59">
        <f t="shared" si="11"/>
        <v>-69.5</v>
      </c>
      <c r="O156" s="73">
        <f t="shared" si="10"/>
        <v>-21016.799999999999</v>
      </c>
    </row>
    <row r="157" spans="2:15">
      <c r="B157" s="182">
        <f>IF(D157="","",MAX(B$10:B156)+1)</f>
        <v>149</v>
      </c>
      <c r="C157" s="48"/>
      <c r="D157" s="191">
        <f>[10]Summary!$AA155</f>
        <v>45023</v>
      </c>
      <c r="E157" s="191">
        <f>[10]Summary!$AB155</f>
        <v>45023</v>
      </c>
      <c r="F157" s="137">
        <f t="shared" si="12"/>
        <v>-0.5</v>
      </c>
      <c r="G157" s="191">
        <f>[10]Summary!$AC155</f>
        <v>45027</v>
      </c>
      <c r="H157" s="191">
        <f>[10]Summary!$AD155</f>
        <v>45072</v>
      </c>
      <c r="I157" s="191">
        <f>[10]Summary!$AE155</f>
        <v>45076</v>
      </c>
      <c r="J157" s="87">
        <f t="shared" si="13"/>
        <v>45076</v>
      </c>
      <c r="L157" s="73">
        <f>[10]Summary!$Z155</f>
        <v>309</v>
      </c>
      <c r="N157" s="59">
        <f t="shared" si="11"/>
        <v>-53.5</v>
      </c>
      <c r="O157" s="73">
        <f t="shared" si="10"/>
        <v>-16531.5</v>
      </c>
    </row>
    <row r="158" spans="2:15">
      <c r="B158" s="182">
        <f>IF(D158="","",MAX(B$10:B157)+1)</f>
        <v>150</v>
      </c>
      <c r="C158" s="48"/>
      <c r="D158" s="191">
        <f>[10]Summary!$AA156</f>
        <v>44852</v>
      </c>
      <c r="E158" s="191">
        <f>[10]Summary!$AB156</f>
        <v>44852</v>
      </c>
      <c r="F158" s="137">
        <f t="shared" si="12"/>
        <v>-0.5</v>
      </c>
      <c r="G158" s="191">
        <f>[10]Summary!$AC156</f>
        <v>44852</v>
      </c>
      <c r="H158" s="191">
        <f>[10]Summary!$AD156</f>
        <v>44882</v>
      </c>
      <c r="I158" s="191">
        <f>[10]Summary!$AE156</f>
        <v>44883</v>
      </c>
      <c r="J158" s="87">
        <f t="shared" si="13"/>
        <v>44883</v>
      </c>
      <c r="L158" s="73">
        <f>[10]Summary!$Z156</f>
        <v>310.95999999999998</v>
      </c>
      <c r="N158" s="59">
        <f t="shared" si="11"/>
        <v>-31.5</v>
      </c>
      <c r="O158" s="73">
        <f t="shared" si="10"/>
        <v>-9795.24</v>
      </c>
    </row>
    <row r="159" spans="2:15">
      <c r="B159" s="182">
        <f>IF(D159="","",MAX(B$10:B158)+1)</f>
        <v>151</v>
      </c>
      <c r="C159" s="48"/>
      <c r="D159" s="191">
        <f>[10]Summary!$AA157</f>
        <v>45117</v>
      </c>
      <c r="E159" s="191">
        <f>[10]Summary!$AB157</f>
        <v>45117</v>
      </c>
      <c r="F159" s="137">
        <f t="shared" si="12"/>
        <v>-0.5</v>
      </c>
      <c r="G159" s="191">
        <f>[10]Summary!$AC157</f>
        <v>45117</v>
      </c>
      <c r="H159" s="191">
        <f>[10]Summary!$AD157</f>
        <v>45147</v>
      </c>
      <c r="I159" s="191">
        <f>[10]Summary!$AE157</f>
        <v>45148</v>
      </c>
      <c r="J159" s="87">
        <f t="shared" si="13"/>
        <v>45148</v>
      </c>
      <c r="L159" s="73">
        <f>[10]Summary!$Z157</f>
        <v>317.2</v>
      </c>
      <c r="N159" s="59">
        <f t="shared" si="11"/>
        <v>-31.5</v>
      </c>
      <c r="O159" s="73">
        <f t="shared" si="10"/>
        <v>-9991.7999999999993</v>
      </c>
    </row>
    <row r="160" spans="2:15">
      <c r="B160" s="182">
        <f>IF(D160="","",MAX(B$10:B159)+1)</f>
        <v>152</v>
      </c>
      <c r="C160" s="48"/>
      <c r="D160" s="191">
        <f>[10]Summary!$AA158</f>
        <v>44942</v>
      </c>
      <c r="E160" s="191">
        <f>[10]Summary!$AB158</f>
        <v>44942</v>
      </c>
      <c r="F160" s="137">
        <f t="shared" si="12"/>
        <v>-0.5</v>
      </c>
      <c r="G160" s="191">
        <f>[10]Summary!$AC158</f>
        <v>44943</v>
      </c>
      <c r="H160" s="191">
        <f>[10]Summary!$AD158</f>
        <v>44988</v>
      </c>
      <c r="I160" s="191">
        <f>[10]Summary!$AE158</f>
        <v>44991</v>
      </c>
      <c r="J160" s="87">
        <f t="shared" si="13"/>
        <v>44991</v>
      </c>
      <c r="L160" s="73">
        <f>[10]Summary!$Z158</f>
        <v>319.76</v>
      </c>
      <c r="N160" s="59">
        <f t="shared" si="11"/>
        <v>-49.5</v>
      </c>
      <c r="O160" s="73">
        <f t="shared" si="10"/>
        <v>-15828.119999999999</v>
      </c>
    </row>
    <row r="161" spans="2:15">
      <c r="B161" s="182">
        <f>IF(D161="","",MAX(B$10:B160)+1)</f>
        <v>153</v>
      </c>
      <c r="C161" s="48"/>
      <c r="D161" s="191">
        <f>[10]Summary!$AA159</f>
        <v>45049</v>
      </c>
      <c r="E161" s="191">
        <f>[10]Summary!$AB159</f>
        <v>45049</v>
      </c>
      <c r="F161" s="137">
        <f t="shared" si="12"/>
        <v>-0.5</v>
      </c>
      <c r="G161" s="191">
        <f>[10]Summary!$AC159</f>
        <v>45049</v>
      </c>
      <c r="H161" s="191">
        <f>[10]Summary!$AD159</f>
        <v>45093</v>
      </c>
      <c r="I161" s="191">
        <f>[10]Summary!$AE159</f>
        <v>45096</v>
      </c>
      <c r="J161" s="87">
        <f t="shared" si="13"/>
        <v>45096</v>
      </c>
      <c r="L161" s="73">
        <f>[10]Summary!$Z159</f>
        <v>325.95999999999998</v>
      </c>
      <c r="N161" s="59">
        <f t="shared" si="11"/>
        <v>-47.5</v>
      </c>
      <c r="O161" s="73">
        <f t="shared" si="10"/>
        <v>-15483.099999999999</v>
      </c>
    </row>
    <row r="162" spans="2:15">
      <c r="B162" s="182">
        <f>IF(D162="","",MAX(B$10:B161)+1)</f>
        <v>154</v>
      </c>
      <c r="C162" s="48"/>
      <c r="D162" s="191">
        <f>[10]Summary!$AA160</f>
        <v>45021</v>
      </c>
      <c r="E162" s="191">
        <f>[10]Summary!$AB160</f>
        <v>45021</v>
      </c>
      <c r="F162" s="137">
        <f t="shared" si="12"/>
        <v>-0.5</v>
      </c>
      <c r="G162" s="191">
        <f>[10]Summary!$AC160</f>
        <v>45021</v>
      </c>
      <c r="H162" s="191">
        <f>[10]Summary!$AD160</f>
        <v>45036</v>
      </c>
      <c r="I162" s="191">
        <f>[10]Summary!$AE160</f>
        <v>45037</v>
      </c>
      <c r="J162" s="87">
        <f t="shared" si="13"/>
        <v>45037</v>
      </c>
      <c r="L162" s="73">
        <f>[10]Summary!$Z160</f>
        <v>334.23</v>
      </c>
      <c r="N162" s="59">
        <f t="shared" si="11"/>
        <v>-16.5</v>
      </c>
      <c r="O162" s="73">
        <f t="shared" si="10"/>
        <v>-5514.7950000000001</v>
      </c>
    </row>
    <row r="163" spans="2:15">
      <c r="B163" s="182">
        <f>IF(D163="","",MAX(B$10:B162)+1)</f>
        <v>155</v>
      </c>
      <c r="C163" s="48"/>
      <c r="D163" s="191">
        <f>[10]Summary!$AA161</f>
        <v>45155</v>
      </c>
      <c r="E163" s="191">
        <f>[10]Summary!$AB161</f>
        <v>45155</v>
      </c>
      <c r="F163" s="137">
        <f t="shared" si="12"/>
        <v>-0.5</v>
      </c>
      <c r="G163" s="191">
        <f>[10]Summary!$AC161</f>
        <v>45155</v>
      </c>
      <c r="H163" s="191">
        <f>[10]Summary!$AD161</f>
        <v>45160</v>
      </c>
      <c r="I163" s="191">
        <f>[10]Summary!$AE161</f>
        <v>45161</v>
      </c>
      <c r="J163" s="87">
        <f t="shared" si="13"/>
        <v>45161</v>
      </c>
      <c r="L163" s="73">
        <f>[10]Summary!$Z161</f>
        <v>342.33</v>
      </c>
      <c r="N163" s="59">
        <f t="shared" si="11"/>
        <v>-6.5</v>
      </c>
      <c r="O163" s="73">
        <f t="shared" si="10"/>
        <v>-2225.145</v>
      </c>
    </row>
    <row r="164" spans="2:15">
      <c r="B164" s="182">
        <f>IF(D164="","",MAX(B$10:B163)+1)</f>
        <v>156</v>
      </c>
      <c r="C164" s="48"/>
      <c r="D164" s="191">
        <f>[10]Summary!$AA162</f>
        <v>45098</v>
      </c>
      <c r="E164" s="191">
        <f>[10]Summary!$AB162</f>
        <v>45098</v>
      </c>
      <c r="F164" s="137">
        <f t="shared" si="12"/>
        <v>-0.5</v>
      </c>
      <c r="G164" s="191">
        <f>[10]Summary!$AC162</f>
        <v>45098</v>
      </c>
      <c r="H164" s="191">
        <f>[10]Summary!$AD162</f>
        <v>45128</v>
      </c>
      <c r="I164" s="191">
        <f>[10]Summary!$AE162</f>
        <v>45131</v>
      </c>
      <c r="J164" s="87">
        <f t="shared" si="13"/>
        <v>45131</v>
      </c>
      <c r="L164" s="73">
        <f>[10]Summary!$Z162</f>
        <v>356.33</v>
      </c>
      <c r="N164" s="59">
        <f t="shared" si="11"/>
        <v>-33.5</v>
      </c>
      <c r="O164" s="73">
        <f t="shared" si="10"/>
        <v>-11937.055</v>
      </c>
    </row>
    <row r="165" spans="2:15">
      <c r="B165" s="182">
        <f>IF(D165="","",MAX(B$10:B164)+1)</f>
        <v>157</v>
      </c>
      <c r="C165" s="48"/>
      <c r="D165" s="191">
        <f>[10]Summary!$AA163</f>
        <v>45131</v>
      </c>
      <c r="E165" s="191">
        <f>[10]Summary!$AB163</f>
        <v>45131</v>
      </c>
      <c r="F165" s="137">
        <f t="shared" si="12"/>
        <v>-0.5</v>
      </c>
      <c r="G165" s="191">
        <f>[10]Summary!$AC163</f>
        <v>45131</v>
      </c>
      <c r="H165" s="191">
        <f>[10]Summary!$AD163</f>
        <v>45161</v>
      </c>
      <c r="I165" s="191">
        <f>[10]Summary!$AE163</f>
        <v>45162</v>
      </c>
      <c r="J165" s="87">
        <f t="shared" si="13"/>
        <v>45162</v>
      </c>
      <c r="L165" s="73">
        <f>[10]Summary!$Z163</f>
        <v>357.88</v>
      </c>
      <c r="N165" s="59">
        <f t="shared" si="11"/>
        <v>-31.5</v>
      </c>
      <c r="O165" s="73">
        <f t="shared" si="10"/>
        <v>-11273.22</v>
      </c>
    </row>
    <row r="166" spans="2:15">
      <c r="B166" s="182">
        <f>IF(D166="","",MAX(B$10:B165)+1)</f>
        <v>158</v>
      </c>
      <c r="C166" s="48"/>
      <c r="D166" s="191">
        <f>[10]Summary!$AA164</f>
        <v>45058</v>
      </c>
      <c r="E166" s="191">
        <f>[10]Summary!$AB164</f>
        <v>45058</v>
      </c>
      <c r="F166" s="137">
        <f t="shared" si="12"/>
        <v>-0.5</v>
      </c>
      <c r="G166" s="191">
        <f>[10]Summary!$AC164</f>
        <v>45058</v>
      </c>
      <c r="H166" s="191">
        <f>[10]Summary!$AD164</f>
        <v>45078</v>
      </c>
      <c r="I166" s="191">
        <f>[10]Summary!$AE164</f>
        <v>45079</v>
      </c>
      <c r="J166" s="87">
        <f t="shared" si="13"/>
        <v>45079</v>
      </c>
      <c r="L166" s="73">
        <f>[10]Summary!$Z164</f>
        <v>360.87</v>
      </c>
      <c r="N166" s="59">
        <f t="shared" si="11"/>
        <v>-21.5</v>
      </c>
      <c r="O166" s="73">
        <f t="shared" si="10"/>
        <v>-7758.7049999999999</v>
      </c>
    </row>
    <row r="167" spans="2:15">
      <c r="B167" s="182">
        <f>IF(D167="","",MAX(B$10:B166)+1)</f>
        <v>159</v>
      </c>
      <c r="C167" s="48"/>
      <c r="D167" s="191">
        <f>[10]Summary!$AA165</f>
        <v>45007</v>
      </c>
      <c r="E167" s="191">
        <f>[10]Summary!$AB165</f>
        <v>45007</v>
      </c>
      <c r="F167" s="137">
        <f t="shared" si="12"/>
        <v>-0.5</v>
      </c>
      <c r="G167" s="191">
        <f>[10]Summary!$AC165</f>
        <v>45007</v>
      </c>
      <c r="H167" s="191">
        <f>[10]Summary!$AD165</f>
        <v>45051</v>
      </c>
      <c r="I167" s="191">
        <f>[10]Summary!$AE165</f>
        <v>45056</v>
      </c>
      <c r="J167" s="87">
        <f t="shared" si="13"/>
        <v>45056</v>
      </c>
      <c r="L167" s="73">
        <f>[10]Summary!$Z165</f>
        <v>370.93</v>
      </c>
      <c r="N167" s="59">
        <f t="shared" si="11"/>
        <v>-49.5</v>
      </c>
      <c r="O167" s="73">
        <f t="shared" si="10"/>
        <v>-18361.035</v>
      </c>
    </row>
    <row r="168" spans="2:15">
      <c r="B168" s="182">
        <f>IF(D168="","",MAX(B$10:B167)+1)</f>
        <v>160</v>
      </c>
      <c r="C168" s="48"/>
      <c r="D168" s="191">
        <f>[10]Summary!$AA166</f>
        <v>45027</v>
      </c>
      <c r="E168" s="191">
        <f>[10]Summary!$AB166</f>
        <v>45027</v>
      </c>
      <c r="F168" s="137">
        <f t="shared" si="12"/>
        <v>-0.5</v>
      </c>
      <c r="G168" s="191">
        <f>[10]Summary!$AC166</f>
        <v>45033</v>
      </c>
      <c r="H168" s="191">
        <f>[10]Summary!$AD166</f>
        <v>45061</v>
      </c>
      <c r="I168" s="191">
        <f>[10]Summary!$AE166</f>
        <v>45062</v>
      </c>
      <c r="J168" s="87">
        <f t="shared" si="13"/>
        <v>45062</v>
      </c>
      <c r="L168" s="73">
        <f>[10]Summary!$Z166</f>
        <v>378.88</v>
      </c>
      <c r="N168" s="59">
        <f t="shared" si="11"/>
        <v>-35.5</v>
      </c>
      <c r="O168" s="73">
        <f t="shared" si="10"/>
        <v>-13450.24</v>
      </c>
    </row>
    <row r="169" spans="2:15">
      <c r="B169" s="182">
        <f>IF(D169="","",MAX(B$10:B168)+1)</f>
        <v>161</v>
      </c>
      <c r="C169" s="48"/>
      <c r="D169" s="191">
        <f>[10]Summary!$AA167</f>
        <v>45091</v>
      </c>
      <c r="E169" s="191">
        <f>[10]Summary!$AB167</f>
        <v>45091</v>
      </c>
      <c r="F169" s="137">
        <f t="shared" si="12"/>
        <v>-0.5</v>
      </c>
      <c r="G169" s="191">
        <f>[10]Summary!$AC167</f>
        <v>45091</v>
      </c>
      <c r="H169" s="191">
        <f>[10]Summary!$AD167</f>
        <v>45124</v>
      </c>
      <c r="I169" s="191">
        <f>[10]Summary!$AE167</f>
        <v>45126</v>
      </c>
      <c r="J169" s="87">
        <f t="shared" si="13"/>
        <v>45126</v>
      </c>
      <c r="L169" s="73">
        <f>[10]Summary!$Z167</f>
        <v>383.2</v>
      </c>
      <c r="N169" s="59">
        <f t="shared" si="11"/>
        <v>-35.5</v>
      </c>
      <c r="O169" s="73">
        <f t="shared" si="10"/>
        <v>-13603.6</v>
      </c>
    </row>
    <row r="170" spans="2:15">
      <c r="B170" s="182">
        <f>IF(D170="","",MAX(B$10:B169)+1)</f>
        <v>162</v>
      </c>
      <c r="C170" s="48"/>
      <c r="D170" s="191">
        <f>[10]Summary!$AA168</f>
        <v>44834</v>
      </c>
      <c r="E170" s="191">
        <f>[10]Summary!$AB168</f>
        <v>44834</v>
      </c>
      <c r="F170" s="137">
        <f t="shared" si="12"/>
        <v>-0.5</v>
      </c>
      <c r="G170" s="191">
        <f>[10]Summary!$AC168</f>
        <v>44834</v>
      </c>
      <c r="H170" s="191">
        <f>[10]Summary!$AD168</f>
        <v>44849</v>
      </c>
      <c r="I170" s="191">
        <f>[10]Summary!$AE168</f>
        <v>44862</v>
      </c>
      <c r="J170" s="87">
        <f t="shared" si="13"/>
        <v>44862</v>
      </c>
      <c r="L170" s="73">
        <f>[10]Summary!$Z168</f>
        <v>394.03</v>
      </c>
      <c r="N170" s="59">
        <f t="shared" si="11"/>
        <v>-28.5</v>
      </c>
      <c r="O170" s="73">
        <f t="shared" si="10"/>
        <v>-11229.855</v>
      </c>
    </row>
    <row r="171" spans="2:15">
      <c r="B171" s="182">
        <f>IF(D171="","",MAX(B$10:B170)+1)</f>
        <v>163</v>
      </c>
      <c r="C171" s="48"/>
      <c r="D171" s="191">
        <f>[10]Summary!$AA169</f>
        <v>44994</v>
      </c>
      <c r="E171" s="191">
        <f>[10]Summary!$AB169</f>
        <v>44994</v>
      </c>
      <c r="F171" s="137">
        <f t="shared" si="12"/>
        <v>-0.5</v>
      </c>
      <c r="G171" s="191">
        <f>[10]Summary!$AC169</f>
        <v>44994</v>
      </c>
      <c r="H171" s="191">
        <f>[10]Summary!$AD169</f>
        <v>45014</v>
      </c>
      <c r="I171" s="191">
        <f>[10]Summary!$AE169</f>
        <v>45015</v>
      </c>
      <c r="J171" s="87">
        <f t="shared" si="13"/>
        <v>45015</v>
      </c>
      <c r="L171" s="73">
        <f>[10]Summary!$Z169</f>
        <v>398.71</v>
      </c>
      <c r="N171" s="59">
        <f t="shared" si="11"/>
        <v>-21.5</v>
      </c>
      <c r="O171" s="73">
        <f t="shared" si="10"/>
        <v>-8572.2649999999994</v>
      </c>
    </row>
    <row r="172" spans="2:15">
      <c r="B172" s="182">
        <f>IF(D172="","",MAX(B$10:B171)+1)</f>
        <v>164</v>
      </c>
      <c r="C172" s="48"/>
      <c r="D172" s="191">
        <f>[10]Summary!$AA170</f>
        <v>44844</v>
      </c>
      <c r="E172" s="191">
        <f>[10]Summary!$AB170</f>
        <v>44844</v>
      </c>
      <c r="F172" s="137">
        <f t="shared" si="12"/>
        <v>-0.5</v>
      </c>
      <c r="G172" s="191">
        <f>[10]Summary!$AC170</f>
        <v>44844</v>
      </c>
      <c r="H172" s="191">
        <f>[10]Summary!$AD170</f>
        <v>44859</v>
      </c>
      <c r="I172" s="191">
        <f>[10]Summary!$AE170</f>
        <v>44862</v>
      </c>
      <c r="J172" s="87">
        <f t="shared" si="13"/>
        <v>44862</v>
      </c>
      <c r="L172" s="73">
        <f>[10]Summary!$Z170</f>
        <v>400.74</v>
      </c>
      <c r="N172" s="59">
        <f t="shared" si="11"/>
        <v>-18.5</v>
      </c>
      <c r="O172" s="73">
        <f t="shared" si="10"/>
        <v>-7413.6900000000005</v>
      </c>
    </row>
    <row r="173" spans="2:15">
      <c r="B173" s="182">
        <f>IF(D173="","",MAX(B$10:B172)+1)</f>
        <v>165</v>
      </c>
      <c r="C173" s="48"/>
      <c r="D173" s="191">
        <f>[10]Summary!$AA171</f>
        <v>45079</v>
      </c>
      <c r="E173" s="191">
        <f>[10]Summary!$AB171</f>
        <v>45079</v>
      </c>
      <c r="F173" s="137">
        <f t="shared" si="12"/>
        <v>-0.5</v>
      </c>
      <c r="G173" s="191">
        <f>[10]Summary!$AC171</f>
        <v>45079</v>
      </c>
      <c r="H173" s="191">
        <f>[10]Summary!$AD171</f>
        <v>45099</v>
      </c>
      <c r="I173" s="191">
        <f>[10]Summary!$AE171</f>
        <v>45100</v>
      </c>
      <c r="J173" s="87">
        <f t="shared" si="13"/>
        <v>45100</v>
      </c>
      <c r="L173" s="73">
        <f>[10]Summary!$Z171</f>
        <v>405.09</v>
      </c>
      <c r="N173" s="59">
        <f t="shared" si="11"/>
        <v>-21.5</v>
      </c>
      <c r="O173" s="73">
        <f t="shared" si="10"/>
        <v>-8709.4349999999995</v>
      </c>
    </row>
    <row r="174" spans="2:15">
      <c r="B174" s="182">
        <f>IF(D174="","",MAX(B$10:B173)+1)</f>
        <v>166</v>
      </c>
      <c r="C174" s="48"/>
      <c r="D174" s="191">
        <f>[10]Summary!$AA172</f>
        <v>45103</v>
      </c>
      <c r="E174" s="191">
        <f>[10]Summary!$AB172</f>
        <v>45103</v>
      </c>
      <c r="F174" s="137">
        <f t="shared" si="12"/>
        <v>-0.5</v>
      </c>
      <c r="G174" s="191">
        <f>[10]Summary!$AC172</f>
        <v>45103</v>
      </c>
      <c r="H174" s="191">
        <f>[10]Summary!$AD172</f>
        <v>45133</v>
      </c>
      <c r="I174" s="191">
        <f>[10]Summary!$AE172</f>
        <v>45134</v>
      </c>
      <c r="J174" s="87">
        <f t="shared" si="13"/>
        <v>45134</v>
      </c>
      <c r="L174" s="73">
        <f>[10]Summary!$Z172</f>
        <v>413.1</v>
      </c>
      <c r="N174" s="59">
        <f t="shared" si="11"/>
        <v>-31.5</v>
      </c>
      <c r="O174" s="73">
        <f t="shared" si="10"/>
        <v>-13012.650000000001</v>
      </c>
    </row>
    <row r="175" spans="2:15">
      <c r="B175" s="182">
        <f>IF(D175="","",MAX(B$10:B174)+1)</f>
        <v>167</v>
      </c>
      <c r="C175" s="48"/>
      <c r="D175" s="191">
        <f>[10]Summary!$AA173</f>
        <v>44874</v>
      </c>
      <c r="E175" s="191">
        <f>[10]Summary!$AB173</f>
        <v>44874</v>
      </c>
      <c r="F175" s="137">
        <f t="shared" si="12"/>
        <v>-0.5</v>
      </c>
      <c r="G175" s="191">
        <f>[10]Summary!$AC173</f>
        <v>44874</v>
      </c>
      <c r="H175" s="191">
        <f>[10]Summary!$AD173</f>
        <v>44919</v>
      </c>
      <c r="I175" s="191">
        <f>[10]Summary!$AE173</f>
        <v>44922</v>
      </c>
      <c r="J175" s="87">
        <f t="shared" si="13"/>
        <v>44922</v>
      </c>
      <c r="L175" s="73">
        <f>[10]Summary!$Z173</f>
        <v>414.65</v>
      </c>
      <c r="N175" s="59">
        <f t="shared" si="11"/>
        <v>-48.5</v>
      </c>
      <c r="O175" s="73">
        <f t="shared" si="10"/>
        <v>-20110.524999999998</v>
      </c>
    </row>
    <row r="176" spans="2:15">
      <c r="B176" s="182">
        <f>IF(D176="","",MAX(B$10:B175)+1)</f>
        <v>168</v>
      </c>
      <c r="C176" s="48"/>
      <c r="D176" s="191">
        <f>[10]Summary!$AA174</f>
        <v>44842</v>
      </c>
      <c r="E176" s="191">
        <f>[10]Summary!$AB174</f>
        <v>44842</v>
      </c>
      <c r="F176" s="137">
        <f t="shared" si="12"/>
        <v>-0.5</v>
      </c>
      <c r="G176" s="191">
        <f>[10]Summary!$AC174</f>
        <v>44842</v>
      </c>
      <c r="H176" s="191">
        <f>[10]Summary!$AD174</f>
        <v>44872</v>
      </c>
      <c r="I176" s="191">
        <f>[10]Summary!$AE174</f>
        <v>44861</v>
      </c>
      <c r="J176" s="87">
        <f t="shared" si="13"/>
        <v>44872</v>
      </c>
      <c r="L176" s="73">
        <f>[10]Summary!$Z174</f>
        <v>427.46</v>
      </c>
      <c r="N176" s="59">
        <f t="shared" si="11"/>
        <v>-30.5</v>
      </c>
      <c r="O176" s="73">
        <f t="shared" si="10"/>
        <v>-13037.529999999999</v>
      </c>
    </row>
    <row r="177" spans="2:15">
      <c r="B177" s="182">
        <f>IF(D177="","",MAX(B$10:B176)+1)</f>
        <v>169</v>
      </c>
      <c r="C177" s="48"/>
      <c r="D177" s="191">
        <f>[10]Summary!$AA175</f>
        <v>44851</v>
      </c>
      <c r="E177" s="191">
        <f>[10]Summary!$AB175</f>
        <v>44851</v>
      </c>
      <c r="F177" s="137">
        <f t="shared" si="12"/>
        <v>-0.5</v>
      </c>
      <c r="G177" s="191">
        <f>[10]Summary!$AC175</f>
        <v>44851</v>
      </c>
      <c r="H177" s="191">
        <f>[10]Summary!$AD175</f>
        <v>44972</v>
      </c>
      <c r="I177" s="191">
        <f>[10]Summary!$AE175</f>
        <v>44977</v>
      </c>
      <c r="J177" s="87">
        <f t="shared" si="13"/>
        <v>44977</v>
      </c>
      <c r="L177" s="73">
        <f>[10]Summary!$Z175</f>
        <v>433.91</v>
      </c>
      <c r="N177" s="59">
        <f t="shared" si="11"/>
        <v>-126.5</v>
      </c>
      <c r="O177" s="73">
        <f t="shared" si="10"/>
        <v>-54889.615000000005</v>
      </c>
    </row>
    <row r="178" spans="2:15">
      <c r="B178" s="182">
        <f>IF(D178="","",MAX(B$10:B177)+1)</f>
        <v>170</v>
      </c>
      <c r="C178" s="48"/>
      <c r="D178" s="191">
        <f>[10]Summary!$AA176</f>
        <v>45149</v>
      </c>
      <c r="E178" s="191">
        <f>[10]Summary!$AB176</f>
        <v>45149</v>
      </c>
      <c r="F178" s="137">
        <f t="shared" si="12"/>
        <v>-0.5</v>
      </c>
      <c r="G178" s="191">
        <f>[10]Summary!$AC176</f>
        <v>45149</v>
      </c>
      <c r="H178" s="191">
        <f>[10]Summary!$AD176</f>
        <v>45194</v>
      </c>
      <c r="I178" s="191">
        <f>[10]Summary!$AE176</f>
        <v>45195</v>
      </c>
      <c r="J178" s="87">
        <f t="shared" si="13"/>
        <v>45195</v>
      </c>
      <c r="L178" s="73">
        <f>[10]Summary!$Z176</f>
        <v>439.07</v>
      </c>
      <c r="N178" s="59">
        <f t="shared" si="11"/>
        <v>-46.5</v>
      </c>
      <c r="O178" s="73">
        <f t="shared" si="10"/>
        <v>-20416.755000000001</v>
      </c>
    </row>
    <row r="179" spans="2:15">
      <c r="B179" s="182">
        <f>IF(D179="","",MAX(B$10:B178)+1)</f>
        <v>171</v>
      </c>
      <c r="C179" s="48"/>
      <c r="D179" s="191">
        <f>[10]Summary!$AA177</f>
        <v>45022</v>
      </c>
      <c r="E179" s="191">
        <f>[10]Summary!$AB177</f>
        <v>45022</v>
      </c>
      <c r="F179" s="137">
        <f t="shared" si="12"/>
        <v>-0.5</v>
      </c>
      <c r="G179" s="191">
        <f>[10]Summary!$AC177</f>
        <v>45022</v>
      </c>
      <c r="H179" s="191">
        <f>[10]Summary!$AD177</f>
        <v>45051</v>
      </c>
      <c r="I179" s="191">
        <f>[10]Summary!$AE177</f>
        <v>45056</v>
      </c>
      <c r="J179" s="87">
        <f t="shared" si="13"/>
        <v>45056</v>
      </c>
      <c r="L179" s="73">
        <f>[10]Summary!$Z177</f>
        <v>454.65</v>
      </c>
      <c r="N179" s="59">
        <f t="shared" si="11"/>
        <v>-34.5</v>
      </c>
      <c r="O179" s="73">
        <f t="shared" si="10"/>
        <v>-15685.424999999999</v>
      </c>
    </row>
    <row r="180" spans="2:15">
      <c r="B180" s="182">
        <f>IF(D180="","",MAX(B$10:B179)+1)</f>
        <v>172</v>
      </c>
      <c r="C180" s="48"/>
      <c r="D180" s="191">
        <f>[10]Summary!$AA178</f>
        <v>45019</v>
      </c>
      <c r="E180" s="191">
        <f>[10]Summary!$AB178</f>
        <v>45019</v>
      </c>
      <c r="F180" s="137">
        <f t="shared" si="12"/>
        <v>-0.5</v>
      </c>
      <c r="G180" s="191">
        <f>[10]Summary!$AC178</f>
        <v>45019</v>
      </c>
      <c r="H180" s="191">
        <f>[10]Summary!$AD178</f>
        <v>45049</v>
      </c>
      <c r="I180" s="191">
        <f>[10]Summary!$AE178</f>
        <v>45050</v>
      </c>
      <c r="J180" s="87">
        <f t="shared" si="13"/>
        <v>45050</v>
      </c>
      <c r="L180" s="73">
        <f>[10]Summary!$Z178</f>
        <v>465.2</v>
      </c>
      <c r="N180" s="59">
        <f t="shared" si="11"/>
        <v>-31.5</v>
      </c>
      <c r="O180" s="73">
        <f t="shared" si="10"/>
        <v>-14653.8</v>
      </c>
    </row>
    <row r="181" spans="2:15">
      <c r="B181" s="182">
        <f>IF(D181="","",MAX(B$10:B180)+1)</f>
        <v>173</v>
      </c>
      <c r="C181" s="48"/>
      <c r="D181" s="191">
        <f>[10]Summary!$AA179</f>
        <v>45113</v>
      </c>
      <c r="E181" s="191">
        <f>[10]Summary!$AB179</f>
        <v>45113</v>
      </c>
      <c r="F181" s="137">
        <f t="shared" si="12"/>
        <v>-0.5</v>
      </c>
      <c r="G181" s="191">
        <f>[10]Summary!$AC179</f>
        <v>45113</v>
      </c>
      <c r="H181" s="191">
        <f>[10]Summary!$AD179</f>
        <v>45133</v>
      </c>
      <c r="I181" s="191">
        <f>[10]Summary!$AE179</f>
        <v>45134</v>
      </c>
      <c r="J181" s="87">
        <f t="shared" si="13"/>
        <v>45134</v>
      </c>
      <c r="L181" s="73">
        <f>[10]Summary!$Z179</f>
        <v>472.62</v>
      </c>
      <c r="N181" s="59">
        <f t="shared" si="11"/>
        <v>-21.5</v>
      </c>
      <c r="O181" s="73">
        <f t="shared" si="10"/>
        <v>-10161.33</v>
      </c>
    </row>
    <row r="182" spans="2:15">
      <c r="B182" s="182">
        <f>IF(D182="","",MAX(B$10:B181)+1)</f>
        <v>174</v>
      </c>
      <c r="C182" s="48"/>
      <c r="D182" s="191">
        <f>[10]Summary!$AA180</f>
        <v>44883</v>
      </c>
      <c r="E182" s="191">
        <f>[10]Summary!$AB180</f>
        <v>44883</v>
      </c>
      <c r="F182" s="137">
        <f t="shared" si="12"/>
        <v>-0.5</v>
      </c>
      <c r="G182" s="191">
        <f>[10]Summary!$AC180</f>
        <v>44883</v>
      </c>
      <c r="H182" s="191">
        <f>[10]Summary!$AD180</f>
        <v>44965</v>
      </c>
      <c r="I182" s="191">
        <f>[10]Summary!$AE180</f>
        <v>44966</v>
      </c>
      <c r="J182" s="87">
        <f t="shared" si="13"/>
        <v>44966</v>
      </c>
      <c r="L182" s="73">
        <f>[10]Summary!$Z180</f>
        <v>475.96</v>
      </c>
      <c r="N182" s="59">
        <f t="shared" si="11"/>
        <v>-83.5</v>
      </c>
      <c r="O182" s="73">
        <f t="shared" si="10"/>
        <v>-39742.659999999996</v>
      </c>
    </row>
    <row r="183" spans="2:15">
      <c r="B183" s="182">
        <f>IF(D183="","",MAX(B$10:B182)+1)</f>
        <v>175</v>
      </c>
      <c r="C183" s="48"/>
      <c r="D183" s="191">
        <f>[10]Summary!$AA181</f>
        <v>45023</v>
      </c>
      <c r="E183" s="191">
        <f>[10]Summary!$AB181</f>
        <v>45023</v>
      </c>
      <c r="F183" s="137">
        <f t="shared" si="12"/>
        <v>-0.5</v>
      </c>
      <c r="G183" s="191">
        <f>[10]Summary!$AC181</f>
        <v>45023</v>
      </c>
      <c r="H183" s="191">
        <f>[10]Summary!$AD181</f>
        <v>45065</v>
      </c>
      <c r="I183" s="191">
        <f>[10]Summary!$AE181</f>
        <v>45076</v>
      </c>
      <c r="J183" s="87">
        <f t="shared" si="13"/>
        <v>45076</v>
      </c>
      <c r="L183" s="73">
        <f>[10]Summary!$Z181</f>
        <v>484.36</v>
      </c>
      <c r="N183" s="59">
        <f t="shared" si="11"/>
        <v>-53.5</v>
      </c>
      <c r="O183" s="73">
        <f t="shared" si="10"/>
        <v>-25913.260000000002</v>
      </c>
    </row>
    <row r="184" spans="2:15">
      <c r="B184" s="182">
        <f>IF(D184="","",MAX(B$10:B183)+1)</f>
        <v>176</v>
      </c>
      <c r="C184" s="48"/>
      <c r="D184" s="191">
        <f>[10]Summary!$AA182</f>
        <v>45135</v>
      </c>
      <c r="E184" s="191">
        <f>[10]Summary!$AB182</f>
        <v>45135</v>
      </c>
      <c r="F184" s="137">
        <f t="shared" si="12"/>
        <v>-0.5</v>
      </c>
      <c r="G184" s="191">
        <f>[10]Summary!$AC182</f>
        <v>45135</v>
      </c>
      <c r="H184" s="191">
        <f>[10]Summary!$AD182</f>
        <v>45140</v>
      </c>
      <c r="I184" s="191">
        <f>[10]Summary!$AE182</f>
        <v>45141</v>
      </c>
      <c r="J184" s="87">
        <f t="shared" si="13"/>
        <v>45141</v>
      </c>
      <c r="L184" s="73">
        <f>[10]Summary!$Z182</f>
        <v>507.15</v>
      </c>
      <c r="N184" s="59">
        <f t="shared" si="11"/>
        <v>-6.5</v>
      </c>
      <c r="O184" s="73">
        <f t="shared" si="10"/>
        <v>-3296.4749999999999</v>
      </c>
    </row>
    <row r="185" spans="2:15">
      <c r="B185" s="182">
        <f>IF(D185="","",MAX(B$10:B184)+1)</f>
        <v>177</v>
      </c>
      <c r="C185" s="48"/>
      <c r="D185" s="191">
        <f>[10]Summary!$AA183</f>
        <v>44985</v>
      </c>
      <c r="E185" s="191">
        <f>[10]Summary!$AB183</f>
        <v>44985</v>
      </c>
      <c r="F185" s="137">
        <f t="shared" si="12"/>
        <v>-0.5</v>
      </c>
      <c r="G185" s="191">
        <f>[10]Summary!$AC183</f>
        <v>44985</v>
      </c>
      <c r="H185" s="191">
        <f>[10]Summary!$AD183</f>
        <v>45030</v>
      </c>
      <c r="I185" s="191">
        <f>[10]Summary!$AE183</f>
        <v>45040</v>
      </c>
      <c r="J185" s="87">
        <f t="shared" si="13"/>
        <v>45040</v>
      </c>
      <c r="L185" s="73">
        <f>[10]Summary!$Z183</f>
        <v>511.09</v>
      </c>
      <c r="N185" s="59">
        <f t="shared" si="11"/>
        <v>-55.5</v>
      </c>
      <c r="O185" s="73">
        <f t="shared" si="10"/>
        <v>-28365.494999999999</v>
      </c>
    </row>
    <row r="186" spans="2:15">
      <c r="B186" s="182">
        <f>IF(D186="","",MAX(B$10:B185)+1)</f>
        <v>178</v>
      </c>
      <c r="C186" s="48"/>
      <c r="D186" s="191">
        <f>[10]Summary!$AA184</f>
        <v>45135</v>
      </c>
      <c r="E186" s="191">
        <f>[10]Summary!$AB184</f>
        <v>45135</v>
      </c>
      <c r="F186" s="137">
        <f t="shared" si="12"/>
        <v>-0.5</v>
      </c>
      <c r="G186" s="191">
        <f>[10]Summary!$AC184</f>
        <v>45135</v>
      </c>
      <c r="H186" s="191">
        <f>[10]Summary!$AD184</f>
        <v>45163</v>
      </c>
      <c r="I186" s="191">
        <f>[10]Summary!$AE184</f>
        <v>45166</v>
      </c>
      <c r="J186" s="87">
        <f t="shared" si="13"/>
        <v>45166</v>
      </c>
      <c r="L186" s="73">
        <f>[10]Summary!$Z184</f>
        <v>541.24</v>
      </c>
      <c r="N186" s="59">
        <f t="shared" si="11"/>
        <v>-31.5</v>
      </c>
      <c r="O186" s="73">
        <f t="shared" si="10"/>
        <v>-17049.060000000001</v>
      </c>
    </row>
    <row r="187" spans="2:15">
      <c r="B187" s="182">
        <f>IF(D187="","",MAX(B$10:B186)+1)</f>
        <v>179</v>
      </c>
      <c r="C187" s="48"/>
      <c r="D187" s="191">
        <f>[10]Summary!$AA185</f>
        <v>44875</v>
      </c>
      <c r="E187" s="191">
        <f>[10]Summary!$AB185</f>
        <v>44875</v>
      </c>
      <c r="F187" s="137">
        <f t="shared" si="12"/>
        <v>-0.5</v>
      </c>
      <c r="G187" s="191">
        <f>[10]Summary!$AC185</f>
        <v>44875</v>
      </c>
      <c r="H187" s="191">
        <f>[10]Summary!$AD185</f>
        <v>44920</v>
      </c>
      <c r="I187" s="191">
        <f>[10]Summary!$AE185</f>
        <v>44922</v>
      </c>
      <c r="J187" s="87">
        <f t="shared" si="13"/>
        <v>44922</v>
      </c>
      <c r="L187" s="73">
        <f>[10]Summary!$Z185</f>
        <v>545.4</v>
      </c>
      <c r="N187" s="59">
        <f t="shared" si="11"/>
        <v>-47.5</v>
      </c>
      <c r="O187" s="73">
        <f t="shared" si="10"/>
        <v>-25906.5</v>
      </c>
    </row>
    <row r="188" spans="2:15">
      <c r="B188" s="182">
        <f>IF(D188="","",MAX(B$10:B187)+1)</f>
        <v>180</v>
      </c>
      <c r="C188" s="48"/>
      <c r="D188" s="191">
        <f>[10]Summary!$AA186</f>
        <v>45055</v>
      </c>
      <c r="E188" s="191">
        <f>[10]Summary!$AB186</f>
        <v>45055</v>
      </c>
      <c r="F188" s="137">
        <f t="shared" si="12"/>
        <v>-0.5</v>
      </c>
      <c r="G188" s="191">
        <f>[10]Summary!$AC186</f>
        <v>45055</v>
      </c>
      <c r="H188" s="191">
        <f>[10]Summary!$AD186</f>
        <v>45070</v>
      </c>
      <c r="I188" s="191">
        <f>[10]Summary!$AE186</f>
        <v>45071</v>
      </c>
      <c r="J188" s="87">
        <f t="shared" si="13"/>
        <v>45071</v>
      </c>
      <c r="L188" s="73">
        <f>[10]Summary!$Z186</f>
        <v>546.94000000000005</v>
      </c>
      <c r="N188" s="59">
        <f t="shared" si="11"/>
        <v>-16.5</v>
      </c>
      <c r="O188" s="73">
        <f t="shared" si="10"/>
        <v>-9024.51</v>
      </c>
    </row>
    <row r="189" spans="2:15">
      <c r="B189" s="182">
        <f>IF(D189="","",MAX(B$10:B188)+1)</f>
        <v>181</v>
      </c>
      <c r="C189" s="48"/>
      <c r="D189" s="191">
        <f>[10]Summary!$AA187</f>
        <v>45163</v>
      </c>
      <c r="E189" s="191">
        <f>[10]Summary!$AB187</f>
        <v>45163</v>
      </c>
      <c r="F189" s="137">
        <f t="shared" si="12"/>
        <v>-0.5</v>
      </c>
      <c r="G189" s="191">
        <f>[10]Summary!$AC187</f>
        <v>45163</v>
      </c>
      <c r="H189" s="191">
        <f>[10]Summary!$AD187</f>
        <v>45183</v>
      </c>
      <c r="I189" s="191">
        <f>[10]Summary!$AE187</f>
        <v>45184</v>
      </c>
      <c r="J189" s="87">
        <f t="shared" si="13"/>
        <v>45184</v>
      </c>
      <c r="L189" s="73">
        <f>[10]Summary!$Z187</f>
        <v>575.91999999999996</v>
      </c>
      <c r="N189" s="59">
        <f t="shared" si="11"/>
        <v>-21.5</v>
      </c>
      <c r="O189" s="73">
        <f t="shared" si="10"/>
        <v>-12382.279999999999</v>
      </c>
    </row>
    <row r="190" spans="2:15">
      <c r="B190" s="182">
        <f>IF(D190="","",MAX(B$10:B189)+1)</f>
        <v>182</v>
      </c>
      <c r="C190" s="48"/>
      <c r="D190" s="191">
        <f>[10]Summary!$AA188</f>
        <v>44973</v>
      </c>
      <c r="E190" s="191">
        <f>[10]Summary!$AB188</f>
        <v>44973</v>
      </c>
      <c r="F190" s="137">
        <f t="shared" si="12"/>
        <v>-0.5</v>
      </c>
      <c r="G190" s="191">
        <f>[10]Summary!$AC188</f>
        <v>44973</v>
      </c>
      <c r="H190" s="191">
        <f>[10]Summary!$AD188</f>
        <v>45002</v>
      </c>
      <c r="I190" s="191">
        <f>[10]Summary!$AE188</f>
        <v>45007</v>
      </c>
      <c r="J190" s="87">
        <f t="shared" si="13"/>
        <v>45007</v>
      </c>
      <c r="L190" s="73">
        <f>[10]Summary!$Z188</f>
        <v>576.6</v>
      </c>
      <c r="N190" s="59">
        <f t="shared" si="11"/>
        <v>-34.5</v>
      </c>
      <c r="O190" s="73">
        <f t="shared" si="10"/>
        <v>-19892.7</v>
      </c>
    </row>
    <row r="191" spans="2:15">
      <c r="B191" s="182">
        <f>IF(D191="","",MAX(B$10:B190)+1)</f>
        <v>183</v>
      </c>
      <c r="C191" s="48"/>
      <c r="D191" s="191">
        <f>[10]Summary!$AA189</f>
        <v>44908</v>
      </c>
      <c r="E191" s="191">
        <f>[10]Summary!$AB189</f>
        <v>44908</v>
      </c>
      <c r="F191" s="137">
        <f t="shared" si="12"/>
        <v>-0.5</v>
      </c>
      <c r="G191" s="191">
        <f>[10]Summary!$AC189</f>
        <v>44908</v>
      </c>
      <c r="H191" s="191">
        <f>[10]Summary!$AD189</f>
        <v>44923</v>
      </c>
      <c r="I191" s="191">
        <f>[10]Summary!$AE189</f>
        <v>44924</v>
      </c>
      <c r="J191" s="87">
        <f t="shared" si="13"/>
        <v>44924</v>
      </c>
      <c r="L191" s="73">
        <f>[10]Summary!$Z189</f>
        <v>618.76</v>
      </c>
      <c r="N191" s="59">
        <f t="shared" si="11"/>
        <v>-16.5</v>
      </c>
      <c r="O191" s="73">
        <f t="shared" si="10"/>
        <v>-10209.539999999999</v>
      </c>
    </row>
    <row r="192" spans="2:15">
      <c r="B192" s="182">
        <f>IF(D192="","",MAX(B$10:B191)+1)</f>
        <v>184</v>
      </c>
      <c r="C192" s="48"/>
      <c r="D192" s="191">
        <f>[10]Summary!$AA190</f>
        <v>45133</v>
      </c>
      <c r="E192" s="191">
        <f>[10]Summary!$AB190</f>
        <v>45133</v>
      </c>
      <c r="F192" s="137">
        <f t="shared" si="12"/>
        <v>-0.5</v>
      </c>
      <c r="G192" s="191">
        <f>[10]Summary!$AC190</f>
        <v>45133</v>
      </c>
      <c r="H192" s="191">
        <f>[10]Summary!$AD190</f>
        <v>45153</v>
      </c>
      <c r="I192" s="191">
        <f>[10]Summary!$AE190</f>
        <v>45154</v>
      </c>
      <c r="J192" s="87">
        <f t="shared" si="13"/>
        <v>45154</v>
      </c>
      <c r="L192" s="73">
        <f>[10]Summary!$Z190</f>
        <v>620.22</v>
      </c>
      <c r="N192" s="59">
        <f t="shared" si="11"/>
        <v>-21.5</v>
      </c>
      <c r="O192" s="73">
        <f t="shared" si="10"/>
        <v>-13334.730000000001</v>
      </c>
    </row>
    <row r="193" spans="2:15">
      <c r="B193" s="182">
        <f>IF(D193="","",MAX(B$10:B192)+1)</f>
        <v>185</v>
      </c>
      <c r="C193" s="48"/>
      <c r="D193" s="191">
        <f>[10]Summary!$AA191</f>
        <v>44908</v>
      </c>
      <c r="E193" s="191">
        <f>[10]Summary!$AB191</f>
        <v>44908</v>
      </c>
      <c r="F193" s="137">
        <f t="shared" si="12"/>
        <v>-0.5</v>
      </c>
      <c r="G193" s="191">
        <f>[10]Summary!$AC191</f>
        <v>44908</v>
      </c>
      <c r="H193" s="191">
        <f>[10]Summary!$AD191</f>
        <v>44938</v>
      </c>
      <c r="I193" s="191">
        <f>[10]Summary!$AE191</f>
        <v>44939</v>
      </c>
      <c r="J193" s="87">
        <f t="shared" si="13"/>
        <v>44939</v>
      </c>
      <c r="L193" s="73">
        <f>[10]Summary!$Z191</f>
        <v>656</v>
      </c>
      <c r="N193" s="59">
        <f t="shared" si="11"/>
        <v>-31.5</v>
      </c>
      <c r="O193" s="73">
        <f t="shared" si="10"/>
        <v>-20664</v>
      </c>
    </row>
    <row r="194" spans="2:15">
      <c r="B194" s="182">
        <f>IF(D194="","",MAX(B$10:B193)+1)</f>
        <v>186</v>
      </c>
      <c r="C194" s="48"/>
      <c r="D194" s="191">
        <f>[10]Summary!$AA192</f>
        <v>45117</v>
      </c>
      <c r="E194" s="191">
        <f>[10]Summary!$AB192</f>
        <v>45117</v>
      </c>
      <c r="F194" s="137">
        <f t="shared" si="12"/>
        <v>-0.5</v>
      </c>
      <c r="G194" s="191">
        <f>[10]Summary!$AC192</f>
        <v>45117</v>
      </c>
      <c r="H194" s="191">
        <f>[10]Summary!$AD192</f>
        <v>45124</v>
      </c>
      <c r="I194" s="191">
        <f>[10]Summary!$AE192</f>
        <v>45125</v>
      </c>
      <c r="J194" s="87">
        <f t="shared" si="13"/>
        <v>45125</v>
      </c>
      <c r="L194" s="73">
        <f>[10]Summary!$Z192</f>
        <v>675</v>
      </c>
      <c r="N194" s="59">
        <f t="shared" si="11"/>
        <v>-8.5</v>
      </c>
      <c r="O194" s="73">
        <f t="shared" si="10"/>
        <v>-5737.5</v>
      </c>
    </row>
    <row r="195" spans="2:15">
      <c r="B195" s="182">
        <f>IF(D195="","",MAX(B$10:B194)+1)</f>
        <v>187</v>
      </c>
      <c r="C195" s="48"/>
      <c r="D195" s="191">
        <f>[10]Summary!$AA193</f>
        <v>44923</v>
      </c>
      <c r="E195" s="191">
        <f>[10]Summary!$AB193</f>
        <v>44923</v>
      </c>
      <c r="F195" s="137">
        <f t="shared" si="12"/>
        <v>-0.5</v>
      </c>
      <c r="G195" s="191">
        <f>[10]Summary!$AC193</f>
        <v>44923</v>
      </c>
      <c r="H195" s="191">
        <f>[10]Summary!$AD193</f>
        <v>44938</v>
      </c>
      <c r="I195" s="191">
        <f>[10]Summary!$AE193</f>
        <v>44946</v>
      </c>
      <c r="J195" s="87">
        <f t="shared" si="13"/>
        <v>44946</v>
      </c>
      <c r="L195" s="73">
        <f>[10]Summary!$Z193</f>
        <v>690.74</v>
      </c>
      <c r="N195" s="59">
        <f t="shared" si="11"/>
        <v>-23.5</v>
      </c>
      <c r="O195" s="73">
        <f t="shared" si="10"/>
        <v>-16232.39</v>
      </c>
    </row>
    <row r="196" spans="2:15">
      <c r="B196" s="182">
        <f>IF(D196="","",MAX(B$10:B195)+1)</f>
        <v>188</v>
      </c>
      <c r="C196" s="48"/>
      <c r="D196" s="191">
        <f>[10]Summary!$AA194</f>
        <v>44847</v>
      </c>
      <c r="E196" s="191">
        <f>[10]Summary!$AB194</f>
        <v>44847</v>
      </c>
      <c r="F196" s="137">
        <f t="shared" si="12"/>
        <v>-0.5</v>
      </c>
      <c r="G196" s="191">
        <f>[10]Summary!$AC194</f>
        <v>44847</v>
      </c>
      <c r="H196" s="191">
        <f>[10]Summary!$AD194</f>
        <v>44892</v>
      </c>
      <c r="I196" s="191">
        <f>[10]Summary!$AE194</f>
        <v>44936</v>
      </c>
      <c r="J196" s="87">
        <f t="shared" si="13"/>
        <v>44936</v>
      </c>
      <c r="L196" s="73">
        <f>[10]Summary!$Z194</f>
        <v>690.9</v>
      </c>
      <c r="N196" s="59">
        <f t="shared" si="11"/>
        <v>-89.5</v>
      </c>
      <c r="O196" s="73">
        <f t="shared" si="10"/>
        <v>-61835.549999999996</v>
      </c>
    </row>
    <row r="197" spans="2:15">
      <c r="B197" s="182">
        <f>IF(D197="","",MAX(B$10:B196)+1)</f>
        <v>189</v>
      </c>
      <c r="C197" s="48"/>
      <c r="D197" s="191">
        <f>[10]Summary!$AA195</f>
        <v>45183</v>
      </c>
      <c r="E197" s="191">
        <f>[10]Summary!$AB195</f>
        <v>45183</v>
      </c>
      <c r="F197" s="137">
        <f t="shared" si="12"/>
        <v>-0.5</v>
      </c>
      <c r="G197" s="191">
        <f>[10]Summary!$AC195</f>
        <v>45183</v>
      </c>
      <c r="H197" s="191">
        <f>[10]Summary!$AD195</f>
        <v>45226</v>
      </c>
      <c r="I197" s="191">
        <f>[10]Summary!$AE195</f>
        <v>45229</v>
      </c>
      <c r="J197" s="87">
        <f t="shared" si="13"/>
        <v>45229</v>
      </c>
      <c r="L197" s="73">
        <f>[10]Summary!$Z195</f>
        <v>740.92</v>
      </c>
      <c r="N197" s="59">
        <f t="shared" si="11"/>
        <v>-46.5</v>
      </c>
      <c r="O197" s="73">
        <f t="shared" si="10"/>
        <v>-34452.78</v>
      </c>
    </row>
    <row r="198" spans="2:15">
      <c r="B198" s="182">
        <f>IF(D198="","",MAX(B$10:B197)+1)</f>
        <v>190</v>
      </c>
      <c r="C198" s="48"/>
      <c r="D198" s="191">
        <f>[10]Summary!$AA196</f>
        <v>45070</v>
      </c>
      <c r="E198" s="191">
        <f>[10]Summary!$AB196</f>
        <v>45070</v>
      </c>
      <c r="F198" s="137">
        <f t="shared" si="12"/>
        <v>-0.5</v>
      </c>
      <c r="G198" s="191">
        <f>[10]Summary!$AC196</f>
        <v>45070</v>
      </c>
      <c r="H198" s="191">
        <f>[10]Summary!$AD196</f>
        <v>45077</v>
      </c>
      <c r="I198" s="191">
        <f>[10]Summary!$AE196</f>
        <v>45078</v>
      </c>
      <c r="J198" s="87">
        <f t="shared" si="13"/>
        <v>45078</v>
      </c>
      <c r="L198" s="73">
        <f>[10]Summary!$Z196</f>
        <v>754.61</v>
      </c>
      <c r="N198" s="59">
        <f t="shared" si="11"/>
        <v>-8.5</v>
      </c>
      <c r="O198" s="73">
        <f t="shared" si="10"/>
        <v>-6414.1850000000004</v>
      </c>
    </row>
    <row r="199" spans="2:15">
      <c r="B199" s="182">
        <f>IF(D199="","",MAX(B$10:B198)+1)</f>
        <v>191</v>
      </c>
      <c r="C199" s="48"/>
      <c r="D199" s="191">
        <f>[10]Summary!$AA197</f>
        <v>45064</v>
      </c>
      <c r="E199" s="191">
        <f>[10]Summary!$AB197</f>
        <v>45064</v>
      </c>
      <c r="F199" s="137">
        <f t="shared" si="12"/>
        <v>-0.5</v>
      </c>
      <c r="G199" s="191">
        <f>[10]Summary!$AC197</f>
        <v>45064</v>
      </c>
      <c r="H199" s="191">
        <f>[10]Summary!$AD197</f>
        <v>45093</v>
      </c>
      <c r="I199" s="191">
        <f>[10]Summary!$AE197</f>
        <v>45096</v>
      </c>
      <c r="J199" s="87">
        <f t="shared" si="13"/>
        <v>45096</v>
      </c>
      <c r="L199" s="73">
        <f>[10]Summary!$Z197</f>
        <v>780.5</v>
      </c>
      <c r="N199" s="59">
        <f t="shared" si="11"/>
        <v>-32.5</v>
      </c>
      <c r="O199" s="73">
        <f t="shared" si="10"/>
        <v>-25366.25</v>
      </c>
    </row>
    <row r="200" spans="2:15">
      <c r="B200" s="182">
        <f>IF(D200="","",MAX(B$10:B199)+1)</f>
        <v>192</v>
      </c>
      <c r="C200" s="48"/>
      <c r="D200" s="191">
        <f>[10]Summary!$AA198</f>
        <v>44897</v>
      </c>
      <c r="E200" s="191">
        <f>[10]Summary!$AB198</f>
        <v>44897</v>
      </c>
      <c r="F200" s="137">
        <f t="shared" si="12"/>
        <v>-0.5</v>
      </c>
      <c r="G200" s="191">
        <f>[10]Summary!$AC198</f>
        <v>44897</v>
      </c>
      <c r="H200" s="191">
        <f>[10]Summary!$AD198</f>
        <v>44939</v>
      </c>
      <c r="I200" s="191">
        <f>[10]Summary!$AE198</f>
        <v>44943</v>
      </c>
      <c r="J200" s="87">
        <f t="shared" si="13"/>
        <v>44943</v>
      </c>
      <c r="L200" s="73">
        <f>[10]Summary!$Z198</f>
        <v>801.05</v>
      </c>
      <c r="N200" s="59">
        <f t="shared" si="11"/>
        <v>-46.5</v>
      </c>
      <c r="O200" s="73">
        <f t="shared" si="10"/>
        <v>-37248.824999999997</v>
      </c>
    </row>
    <row r="201" spans="2:15">
      <c r="B201" s="182">
        <f>IF(D201="","",MAX(B$10:B200)+1)</f>
        <v>193</v>
      </c>
      <c r="C201" s="48"/>
      <c r="D201" s="191">
        <f>[10]Summary!$AA199</f>
        <v>44868</v>
      </c>
      <c r="E201" s="191">
        <f>[10]Summary!$AB199</f>
        <v>44868</v>
      </c>
      <c r="F201" s="137">
        <f t="shared" si="12"/>
        <v>-0.5</v>
      </c>
      <c r="G201" s="191">
        <f>[10]Summary!$AC199</f>
        <v>44868</v>
      </c>
      <c r="H201" s="191">
        <f>[10]Summary!$AD199</f>
        <v>44871</v>
      </c>
      <c r="I201" s="191">
        <f>[10]Summary!$AE199</f>
        <v>44886</v>
      </c>
      <c r="J201" s="87">
        <f t="shared" si="13"/>
        <v>44886</v>
      </c>
      <c r="L201" s="73">
        <f>[10]Summary!$Z199</f>
        <v>807.97</v>
      </c>
      <c r="N201" s="59">
        <f t="shared" si="11"/>
        <v>-18.5</v>
      </c>
      <c r="O201" s="73">
        <f t="shared" ref="O201:O252" si="14">IFERROR(N201*$L201,0)</f>
        <v>-14947.445</v>
      </c>
    </row>
    <row r="202" spans="2:15">
      <c r="B202" s="182">
        <f>IF(D202="","",MAX(B$10:B201)+1)</f>
        <v>194</v>
      </c>
      <c r="C202" s="48"/>
      <c r="D202" s="191">
        <f>[10]Summary!$AA200</f>
        <v>45175</v>
      </c>
      <c r="E202" s="191">
        <f>[10]Summary!$AB200</f>
        <v>45175</v>
      </c>
      <c r="F202" s="137">
        <f t="shared" si="12"/>
        <v>-0.5</v>
      </c>
      <c r="G202" s="191">
        <f>[10]Summary!$AC200</f>
        <v>45175</v>
      </c>
      <c r="H202" s="191">
        <f>[10]Summary!$AD200</f>
        <v>45218</v>
      </c>
      <c r="I202" s="191">
        <f>[10]Summary!$AE200</f>
        <v>45225</v>
      </c>
      <c r="J202" s="87">
        <f t="shared" si="13"/>
        <v>45225</v>
      </c>
      <c r="L202" s="73">
        <f>[10]Summary!$Z200</f>
        <v>816.04</v>
      </c>
      <c r="N202" s="59">
        <f t="shared" ref="N202:N243" si="15">IFERROR(E202-J202+F202,0)</f>
        <v>-50.5</v>
      </c>
      <c r="O202" s="73">
        <f t="shared" si="14"/>
        <v>-41210.019999999997</v>
      </c>
    </row>
    <row r="203" spans="2:15">
      <c r="B203" s="182">
        <f>IF(D203="","",MAX(B$10:B202)+1)</f>
        <v>195</v>
      </c>
      <c r="C203" s="48"/>
      <c r="D203" s="191">
        <f>[10]Summary!$AA201</f>
        <v>44986</v>
      </c>
      <c r="E203" s="191">
        <f>[10]Summary!$AB201</f>
        <v>44986</v>
      </c>
      <c r="F203" s="137">
        <f t="shared" si="12"/>
        <v>-0.5</v>
      </c>
      <c r="G203" s="191">
        <f>[10]Summary!$AC201</f>
        <v>44993</v>
      </c>
      <c r="H203" s="191">
        <f>[10]Summary!$AD201</f>
        <v>45016</v>
      </c>
      <c r="I203" s="191">
        <f>[10]Summary!$AE201</f>
        <v>45019</v>
      </c>
      <c r="J203" s="87">
        <f t="shared" si="13"/>
        <v>45019</v>
      </c>
      <c r="L203" s="73">
        <f>[10]Summary!$Z201</f>
        <v>853.62</v>
      </c>
      <c r="N203" s="59">
        <f t="shared" si="15"/>
        <v>-33.5</v>
      </c>
      <c r="O203" s="73">
        <f t="shared" si="14"/>
        <v>-28596.27</v>
      </c>
    </row>
    <row r="204" spans="2:15">
      <c r="B204" s="182">
        <f>IF(D204="","",MAX(B$10:B203)+1)</f>
        <v>196</v>
      </c>
      <c r="C204" s="48"/>
      <c r="D204" s="191">
        <f>[10]Summary!$AA202</f>
        <v>45180</v>
      </c>
      <c r="E204" s="191">
        <f>[10]Summary!$AB202</f>
        <v>45180</v>
      </c>
      <c r="F204" s="137">
        <f t="shared" ref="F204:F252" si="16">-IFERROR((E204-D204+1)/2,0)</f>
        <v>-0.5</v>
      </c>
      <c r="G204" s="191">
        <f>[10]Summary!$AC202</f>
        <v>45180</v>
      </c>
      <c r="H204" s="191">
        <f>[10]Summary!$AD202</f>
        <v>45198</v>
      </c>
      <c r="I204" s="191">
        <f>[10]Summary!$AE202</f>
        <v>45201</v>
      </c>
      <c r="J204" s="87">
        <f t="shared" ref="J204:J252" si="17">IFERROR(IF(I204-H204&gt;0,I204,H204),"NA")</f>
        <v>45201</v>
      </c>
      <c r="L204" s="73">
        <f>[10]Summary!$Z202</f>
        <v>889.1</v>
      </c>
      <c r="N204" s="59">
        <f t="shared" si="15"/>
        <v>-21.5</v>
      </c>
      <c r="O204" s="73">
        <f t="shared" si="14"/>
        <v>-19115.650000000001</v>
      </c>
    </row>
    <row r="205" spans="2:15">
      <c r="B205" s="182">
        <f>IF(D205="","",MAX(B$10:B204)+1)</f>
        <v>197</v>
      </c>
      <c r="C205" s="48"/>
      <c r="D205" s="191">
        <f>[10]Summary!$AA203</f>
        <v>44868</v>
      </c>
      <c r="E205" s="191">
        <f>[10]Summary!$AB203</f>
        <v>44868</v>
      </c>
      <c r="F205" s="137">
        <f t="shared" si="16"/>
        <v>-0.5</v>
      </c>
      <c r="G205" s="191">
        <f>[10]Summary!$AC203</f>
        <v>44868</v>
      </c>
      <c r="H205" s="191">
        <f>[10]Summary!$AD203</f>
        <v>44871</v>
      </c>
      <c r="I205" s="191">
        <f>[10]Summary!$AE203</f>
        <v>44880</v>
      </c>
      <c r="J205" s="87">
        <f t="shared" si="17"/>
        <v>44880</v>
      </c>
      <c r="L205" s="73">
        <f>[10]Summary!$Z203</f>
        <v>966</v>
      </c>
      <c r="N205" s="59">
        <f t="shared" si="15"/>
        <v>-12.5</v>
      </c>
      <c r="O205" s="73">
        <f t="shared" si="14"/>
        <v>-12075</v>
      </c>
    </row>
    <row r="206" spans="2:15">
      <c r="B206" s="182">
        <f>IF(D206="","",MAX(B$10:B205)+1)</f>
        <v>198</v>
      </c>
      <c r="C206" s="48"/>
      <c r="D206" s="191">
        <f>[10]Summary!$AA204</f>
        <v>45162</v>
      </c>
      <c r="E206" s="191">
        <f>[10]Summary!$AB204</f>
        <v>45162</v>
      </c>
      <c r="F206" s="137">
        <f t="shared" si="16"/>
        <v>-0.5</v>
      </c>
      <c r="G206" s="191">
        <f>[10]Summary!$AC204</f>
        <v>45162</v>
      </c>
      <c r="H206" s="191">
        <f>[10]Summary!$AD204</f>
        <v>45168</v>
      </c>
      <c r="I206" s="191">
        <f>[10]Summary!$AE204</f>
        <v>45169</v>
      </c>
      <c r="J206" s="87">
        <f t="shared" si="17"/>
        <v>45169</v>
      </c>
      <c r="L206" s="73">
        <f>[10]Summary!$Z204</f>
        <v>990.64</v>
      </c>
      <c r="N206" s="59">
        <f t="shared" si="15"/>
        <v>-7.5</v>
      </c>
      <c r="O206" s="73">
        <f t="shared" si="14"/>
        <v>-7429.8</v>
      </c>
    </row>
    <row r="207" spans="2:15">
      <c r="B207" s="182">
        <f>IF(D207="","",MAX(B$10:B206)+1)</f>
        <v>199</v>
      </c>
      <c r="C207" s="48"/>
      <c r="D207" s="191">
        <f>[10]Summary!$AA205</f>
        <v>44900</v>
      </c>
      <c r="E207" s="191">
        <f>[10]Summary!$AB205</f>
        <v>44900</v>
      </c>
      <c r="F207" s="137">
        <f t="shared" si="16"/>
        <v>-0.5</v>
      </c>
      <c r="G207" s="191">
        <f>[10]Summary!$AC205</f>
        <v>44900</v>
      </c>
      <c r="H207" s="191">
        <f>[10]Summary!$AD205</f>
        <v>44930</v>
      </c>
      <c r="I207" s="191">
        <f>[10]Summary!$AE205</f>
        <v>44931</v>
      </c>
      <c r="J207" s="87">
        <f t="shared" si="17"/>
        <v>44931</v>
      </c>
      <c r="L207" s="73">
        <f>[10]Summary!$Z205</f>
        <v>998.3</v>
      </c>
      <c r="N207" s="59">
        <f t="shared" si="15"/>
        <v>-31.5</v>
      </c>
      <c r="O207" s="73">
        <f t="shared" si="14"/>
        <v>-31446.449999999997</v>
      </c>
    </row>
    <row r="208" spans="2:15">
      <c r="B208" s="182">
        <f>IF(D208="","",MAX(B$10:B207)+1)</f>
        <v>200</v>
      </c>
      <c r="C208" s="48"/>
      <c r="D208" s="191">
        <f>[10]Summary!$AA206</f>
        <v>45117</v>
      </c>
      <c r="E208" s="191">
        <f>[10]Summary!$AB206</f>
        <v>45117</v>
      </c>
      <c r="F208" s="137">
        <f t="shared" si="16"/>
        <v>-0.5</v>
      </c>
      <c r="G208" s="191">
        <f>[10]Summary!$AC206</f>
        <v>45117</v>
      </c>
      <c r="H208" s="191">
        <f>[10]Summary!$AD206</f>
        <v>45147</v>
      </c>
      <c r="I208" s="191">
        <f>[10]Summary!$AE206</f>
        <v>45148</v>
      </c>
      <c r="J208" s="87">
        <f t="shared" si="17"/>
        <v>45148</v>
      </c>
      <c r="L208" s="73">
        <f>[10]Summary!$Z206</f>
        <v>1081.58</v>
      </c>
      <c r="N208" s="59">
        <f t="shared" si="15"/>
        <v>-31.5</v>
      </c>
      <c r="O208" s="73">
        <f t="shared" si="14"/>
        <v>-34069.769999999997</v>
      </c>
    </row>
    <row r="209" spans="2:15">
      <c r="B209" s="182">
        <f>IF(D209="","",MAX(B$10:B208)+1)</f>
        <v>201</v>
      </c>
      <c r="C209" s="48"/>
      <c r="D209" s="191">
        <f>[10]Summary!$AA207</f>
        <v>44840</v>
      </c>
      <c r="E209" s="191">
        <f>[10]Summary!$AB207</f>
        <v>44840</v>
      </c>
      <c r="F209" s="137">
        <f t="shared" si="16"/>
        <v>-0.5</v>
      </c>
      <c r="G209" s="191">
        <f>[10]Summary!$AC207</f>
        <v>44840</v>
      </c>
      <c r="H209" s="191">
        <f>[10]Summary!$AD207</f>
        <v>44855</v>
      </c>
      <c r="I209" s="191">
        <f>[10]Summary!$AE207</f>
        <v>44858</v>
      </c>
      <c r="J209" s="87">
        <f t="shared" si="17"/>
        <v>44858</v>
      </c>
      <c r="L209" s="73">
        <f>[10]Summary!$Z207</f>
        <v>1093.58</v>
      </c>
      <c r="N209" s="59">
        <f t="shared" si="15"/>
        <v>-18.5</v>
      </c>
      <c r="O209" s="73">
        <f t="shared" si="14"/>
        <v>-20231.23</v>
      </c>
    </row>
    <row r="210" spans="2:15">
      <c r="B210" s="182">
        <f>IF(D210="","",MAX(B$10:B209)+1)</f>
        <v>202</v>
      </c>
      <c r="C210" s="48"/>
      <c r="D210" s="191">
        <f>[10]Summary!$AA208</f>
        <v>44974</v>
      </c>
      <c r="E210" s="191">
        <f>[10]Summary!$AB208</f>
        <v>44974</v>
      </c>
      <c r="F210" s="137">
        <f t="shared" si="16"/>
        <v>-0.5</v>
      </c>
      <c r="G210" s="191">
        <f>[10]Summary!$AC208</f>
        <v>44974</v>
      </c>
      <c r="H210" s="191">
        <f>[10]Summary!$AD208</f>
        <v>44988</v>
      </c>
      <c r="I210" s="191">
        <f>[10]Summary!$AE208</f>
        <v>44991</v>
      </c>
      <c r="J210" s="87">
        <f t="shared" si="17"/>
        <v>44991</v>
      </c>
      <c r="L210" s="73">
        <f>[10]Summary!$Z208</f>
        <v>1123.95</v>
      </c>
      <c r="N210" s="59">
        <f t="shared" si="15"/>
        <v>-17.5</v>
      </c>
      <c r="O210" s="73">
        <f t="shared" si="14"/>
        <v>-19669.125</v>
      </c>
    </row>
    <row r="211" spans="2:15">
      <c r="B211" s="182">
        <f>IF(D211="","",MAX(B$10:B210)+1)</f>
        <v>203</v>
      </c>
      <c r="C211" s="48"/>
      <c r="D211" s="191">
        <f>[10]Summary!$AA209</f>
        <v>44902</v>
      </c>
      <c r="E211" s="191">
        <f>[10]Summary!$AB209</f>
        <v>44902</v>
      </c>
      <c r="F211" s="137">
        <f t="shared" si="16"/>
        <v>-0.5</v>
      </c>
      <c r="G211" s="191">
        <f>[10]Summary!$AC209</f>
        <v>44902</v>
      </c>
      <c r="H211" s="191">
        <f>[10]Summary!$AD209</f>
        <v>44947</v>
      </c>
      <c r="I211" s="191">
        <f>[10]Summary!$AE209</f>
        <v>44949</v>
      </c>
      <c r="J211" s="87">
        <f t="shared" si="17"/>
        <v>44949</v>
      </c>
      <c r="L211" s="73">
        <f>[10]Summary!$Z209</f>
        <v>1186.25</v>
      </c>
      <c r="N211" s="59">
        <f t="shared" si="15"/>
        <v>-47.5</v>
      </c>
      <c r="O211" s="73">
        <f t="shared" si="14"/>
        <v>-56346.875</v>
      </c>
    </row>
    <row r="212" spans="2:15">
      <c r="B212" s="182">
        <f>IF(D212="","",MAX(B$10:B211)+1)</f>
        <v>204</v>
      </c>
      <c r="C212" s="48"/>
      <c r="D212" s="191">
        <f>[10]Summary!$AA210</f>
        <v>45100</v>
      </c>
      <c r="E212" s="191">
        <f>[10]Summary!$AB210</f>
        <v>45100</v>
      </c>
      <c r="F212" s="137">
        <f t="shared" si="16"/>
        <v>-0.5</v>
      </c>
      <c r="G212" s="191">
        <f>[10]Summary!$AC210</f>
        <v>45100</v>
      </c>
      <c r="H212" s="191">
        <f>[10]Summary!$AD210</f>
        <v>45120</v>
      </c>
      <c r="I212" s="191">
        <f>[10]Summary!$AE210</f>
        <v>45121</v>
      </c>
      <c r="J212" s="87">
        <f t="shared" si="17"/>
        <v>45121</v>
      </c>
      <c r="L212" s="73">
        <f>[10]Summary!$Z210</f>
        <v>1201.5999999999999</v>
      </c>
      <c r="N212" s="59">
        <f t="shared" si="15"/>
        <v>-21.5</v>
      </c>
      <c r="O212" s="73">
        <f t="shared" si="14"/>
        <v>-25834.399999999998</v>
      </c>
    </row>
    <row r="213" spans="2:15">
      <c r="B213" s="182">
        <f>IF(D213="","",MAX(B$10:B212)+1)</f>
        <v>205</v>
      </c>
      <c r="C213" s="48"/>
      <c r="D213" s="191">
        <f>[10]Summary!$AA211</f>
        <v>45180</v>
      </c>
      <c r="E213" s="191">
        <f>[10]Summary!$AB211</f>
        <v>45180</v>
      </c>
      <c r="F213" s="137">
        <f t="shared" si="16"/>
        <v>-0.5</v>
      </c>
      <c r="G213" s="191">
        <f>[10]Summary!$AC211</f>
        <v>45180</v>
      </c>
      <c r="H213" s="191">
        <f>[10]Summary!$AD211</f>
        <v>45198</v>
      </c>
      <c r="I213" s="191">
        <f>[10]Summary!$AE211</f>
        <v>45201</v>
      </c>
      <c r="J213" s="87">
        <f t="shared" si="17"/>
        <v>45201</v>
      </c>
      <c r="L213" s="73">
        <f>[10]Summary!$Z211</f>
        <v>1201.5999999999999</v>
      </c>
      <c r="N213" s="59">
        <f t="shared" si="15"/>
        <v>-21.5</v>
      </c>
      <c r="O213" s="73">
        <f t="shared" si="14"/>
        <v>-25834.399999999998</v>
      </c>
    </row>
    <row r="214" spans="2:15">
      <c r="B214" s="182">
        <f>IF(D214="","",MAX(B$10:B213)+1)</f>
        <v>206</v>
      </c>
      <c r="C214" s="48"/>
      <c r="D214" s="191">
        <f>[10]Summary!$AA212</f>
        <v>44910</v>
      </c>
      <c r="E214" s="191">
        <f>[10]Summary!$AB212</f>
        <v>44910</v>
      </c>
      <c r="F214" s="137">
        <f t="shared" si="16"/>
        <v>-0.5</v>
      </c>
      <c r="G214" s="191">
        <f>[10]Summary!$AC212</f>
        <v>44910</v>
      </c>
      <c r="H214" s="191">
        <f>[10]Summary!$AD212</f>
        <v>44915</v>
      </c>
      <c r="I214" s="191">
        <f>[10]Summary!$AE212</f>
        <v>44916</v>
      </c>
      <c r="J214" s="87">
        <f t="shared" si="17"/>
        <v>44916</v>
      </c>
      <c r="L214" s="73">
        <f>[10]Summary!$Z212</f>
        <v>1230</v>
      </c>
      <c r="N214" s="59">
        <f t="shared" si="15"/>
        <v>-6.5</v>
      </c>
      <c r="O214" s="73">
        <f t="shared" si="14"/>
        <v>-7995</v>
      </c>
    </row>
    <row r="215" spans="2:15">
      <c r="B215" s="182">
        <f>IF(D215="","",MAX(B$10:B214)+1)</f>
        <v>207</v>
      </c>
      <c r="C215" s="48"/>
      <c r="D215" s="191">
        <f>[10]Summary!$AA213</f>
        <v>45190</v>
      </c>
      <c r="E215" s="191">
        <f>[10]Summary!$AB213</f>
        <v>45190</v>
      </c>
      <c r="F215" s="137">
        <f t="shared" si="16"/>
        <v>-0.5</v>
      </c>
      <c r="G215" s="191">
        <f>[10]Summary!$AC213</f>
        <v>45190</v>
      </c>
      <c r="H215" s="191">
        <f>[10]Summary!$AD213</f>
        <v>45210</v>
      </c>
      <c r="I215" s="191">
        <f>[10]Summary!$AE213</f>
        <v>45211</v>
      </c>
      <c r="J215" s="87">
        <f t="shared" si="17"/>
        <v>45211</v>
      </c>
      <c r="L215" s="73">
        <f>[10]Summary!$Z213</f>
        <v>1347</v>
      </c>
      <c r="N215" s="59">
        <f t="shared" si="15"/>
        <v>-21.5</v>
      </c>
      <c r="O215" s="73">
        <f t="shared" si="14"/>
        <v>-28960.5</v>
      </c>
    </row>
    <row r="216" spans="2:15">
      <c r="B216" s="182">
        <f>IF(D216="","",MAX(B$10:B215)+1)</f>
        <v>208</v>
      </c>
      <c r="C216" s="48"/>
      <c r="D216" s="191">
        <f>[10]Summary!$AA214</f>
        <v>44812</v>
      </c>
      <c r="E216" s="191">
        <f>[10]Summary!$AB214</f>
        <v>44812</v>
      </c>
      <c r="F216" s="137">
        <f t="shared" si="16"/>
        <v>-0.5</v>
      </c>
      <c r="G216" s="191">
        <f>[10]Summary!$AC214</f>
        <v>44812</v>
      </c>
      <c r="H216" s="191">
        <f>[10]Summary!$AD214</f>
        <v>44852</v>
      </c>
      <c r="I216" s="191">
        <f>[10]Summary!$AE214</f>
        <v>44848</v>
      </c>
      <c r="J216" s="87">
        <f t="shared" si="17"/>
        <v>44852</v>
      </c>
      <c r="L216" s="73">
        <f>[10]Summary!$Z214</f>
        <v>1408.48</v>
      </c>
      <c r="N216" s="59">
        <f t="shared" si="15"/>
        <v>-40.5</v>
      </c>
      <c r="O216" s="73">
        <f t="shared" si="14"/>
        <v>-57043.44</v>
      </c>
    </row>
    <row r="217" spans="2:15">
      <c r="B217" s="182">
        <f>IF(D217="","",MAX(B$10:B216)+1)</f>
        <v>209</v>
      </c>
      <c r="C217" s="48"/>
      <c r="D217" s="191">
        <f>[10]Summary!$AA215</f>
        <v>45013</v>
      </c>
      <c r="E217" s="191">
        <f>[10]Summary!$AB215</f>
        <v>45013</v>
      </c>
      <c r="F217" s="137">
        <f t="shared" si="16"/>
        <v>-0.5</v>
      </c>
      <c r="G217" s="191">
        <f>[10]Summary!$AC215</f>
        <v>45013</v>
      </c>
      <c r="H217" s="191">
        <f>[10]Summary!$AD215</f>
        <v>45016</v>
      </c>
      <c r="I217" s="191">
        <f>[10]Summary!$AE215</f>
        <v>45019</v>
      </c>
      <c r="J217" s="87">
        <f t="shared" si="17"/>
        <v>45019</v>
      </c>
      <c r="L217" s="73">
        <f>[10]Summary!$Z215</f>
        <v>1415.2</v>
      </c>
      <c r="N217" s="59">
        <f t="shared" si="15"/>
        <v>-6.5</v>
      </c>
      <c r="O217" s="73">
        <f t="shared" si="14"/>
        <v>-9198.8000000000011</v>
      </c>
    </row>
    <row r="218" spans="2:15">
      <c r="B218" s="182">
        <f>IF(D218="","",MAX(B$10:B217)+1)</f>
        <v>210</v>
      </c>
      <c r="C218" s="48"/>
      <c r="D218" s="191">
        <f>[10]Summary!$AA216</f>
        <v>45077</v>
      </c>
      <c r="E218" s="191">
        <f>[10]Summary!$AB216</f>
        <v>45077</v>
      </c>
      <c r="F218" s="137">
        <f t="shared" si="16"/>
        <v>-0.5</v>
      </c>
      <c r="G218" s="191">
        <f>[10]Summary!$AC216</f>
        <v>45077</v>
      </c>
      <c r="H218" s="191">
        <f>[10]Summary!$AD216</f>
        <v>45120</v>
      </c>
      <c r="I218" s="191">
        <f>[10]Summary!$AE216</f>
        <v>45124</v>
      </c>
      <c r="J218" s="87">
        <f t="shared" si="17"/>
        <v>45124</v>
      </c>
      <c r="L218" s="73">
        <f>[10]Summary!$Z216</f>
        <v>1475.92</v>
      </c>
      <c r="N218" s="59">
        <f t="shared" si="15"/>
        <v>-47.5</v>
      </c>
      <c r="O218" s="73">
        <f t="shared" si="14"/>
        <v>-70106.2</v>
      </c>
    </row>
    <row r="219" spans="2:15">
      <c r="B219" s="182">
        <f>IF(D219="","",MAX(B$10:B218)+1)</f>
        <v>211</v>
      </c>
      <c r="C219" s="48"/>
      <c r="D219" s="191">
        <f>[10]Summary!$AA217</f>
        <v>45197</v>
      </c>
      <c r="E219" s="191">
        <f>[10]Summary!$AB217</f>
        <v>45197</v>
      </c>
      <c r="F219" s="137">
        <f t="shared" si="16"/>
        <v>-0.5</v>
      </c>
      <c r="G219" s="191">
        <f>[10]Summary!$AC217</f>
        <v>45197</v>
      </c>
      <c r="H219" s="191">
        <f>[10]Summary!$AD217</f>
        <v>45202</v>
      </c>
      <c r="I219" s="191">
        <f>[10]Summary!$AE217</f>
        <v>45203</v>
      </c>
      <c r="J219" s="87">
        <f t="shared" si="17"/>
        <v>45203</v>
      </c>
      <c r="L219" s="73">
        <f>[10]Summary!$Z217</f>
        <v>1521.45</v>
      </c>
      <c r="N219" s="59">
        <f t="shared" si="15"/>
        <v>-6.5</v>
      </c>
      <c r="O219" s="73">
        <f t="shared" si="14"/>
        <v>-9889.4250000000011</v>
      </c>
    </row>
    <row r="220" spans="2:15">
      <c r="B220" s="182">
        <f>IF(D220="","",MAX(B$10:B219)+1)</f>
        <v>212</v>
      </c>
      <c r="C220" s="48"/>
      <c r="D220" s="191">
        <f>[10]Summary!$AA218</f>
        <v>45031</v>
      </c>
      <c r="E220" s="191">
        <f>[10]Summary!$AB218</f>
        <v>45031</v>
      </c>
      <c r="F220" s="137">
        <f t="shared" si="16"/>
        <v>-0.5</v>
      </c>
      <c r="G220" s="191">
        <f>[10]Summary!$AC218</f>
        <v>45031</v>
      </c>
      <c r="H220" s="191">
        <f>[10]Summary!$AD218</f>
        <v>45072</v>
      </c>
      <c r="I220" s="191">
        <f>[10]Summary!$AE218</f>
        <v>45076</v>
      </c>
      <c r="J220" s="87">
        <f t="shared" si="17"/>
        <v>45076</v>
      </c>
      <c r="L220" s="73">
        <f>[10]Summary!$Z218</f>
        <v>1553.12</v>
      </c>
      <c r="N220" s="59">
        <f t="shared" si="15"/>
        <v>-45.5</v>
      </c>
      <c r="O220" s="73">
        <f t="shared" si="14"/>
        <v>-70666.959999999992</v>
      </c>
    </row>
    <row r="221" spans="2:15">
      <c r="B221" s="182">
        <f>IF(D221="","",MAX(B$10:B220)+1)</f>
        <v>213</v>
      </c>
      <c r="C221" s="48"/>
      <c r="D221" s="191">
        <f>[10]Summary!$AA219</f>
        <v>44947</v>
      </c>
      <c r="E221" s="191">
        <f>[10]Summary!$AB219</f>
        <v>44951</v>
      </c>
      <c r="F221" s="137">
        <f t="shared" si="16"/>
        <v>-2.5</v>
      </c>
      <c r="G221" s="191">
        <f>[10]Summary!$AC219</f>
        <v>44954</v>
      </c>
      <c r="H221" s="191">
        <f>[10]Summary!$AD219</f>
        <v>44984</v>
      </c>
      <c r="I221" s="191">
        <f>[10]Summary!$AE219</f>
        <v>44985</v>
      </c>
      <c r="J221" s="87">
        <f t="shared" si="17"/>
        <v>44985</v>
      </c>
      <c r="L221" s="73">
        <f>[10]Summary!$Z219</f>
        <v>1620.05</v>
      </c>
      <c r="N221" s="59">
        <f t="shared" si="15"/>
        <v>-36.5</v>
      </c>
      <c r="O221" s="73">
        <f t="shared" si="14"/>
        <v>-59131.824999999997</v>
      </c>
    </row>
    <row r="222" spans="2:15">
      <c r="B222" s="182">
        <f>IF(D222="","",MAX(B$10:B221)+1)</f>
        <v>214</v>
      </c>
      <c r="C222" s="48"/>
      <c r="D222" s="191">
        <f>[10]Summary!$AA220</f>
        <v>45170</v>
      </c>
      <c r="E222" s="191">
        <f>[10]Summary!$AB220</f>
        <v>45170</v>
      </c>
      <c r="F222" s="137">
        <f t="shared" si="16"/>
        <v>-0.5</v>
      </c>
      <c r="G222" s="191">
        <f>[10]Summary!$AC220</f>
        <v>45170</v>
      </c>
      <c r="H222" s="191">
        <f>[10]Summary!$AD220</f>
        <v>45215</v>
      </c>
      <c r="I222" s="191">
        <f>[10]Summary!$AE220</f>
        <v>45216</v>
      </c>
      <c r="J222" s="87">
        <f t="shared" si="17"/>
        <v>45216</v>
      </c>
      <c r="L222" s="73">
        <f>[10]Summary!$Z220</f>
        <v>1728.4</v>
      </c>
      <c r="N222" s="59">
        <f t="shared" si="15"/>
        <v>-46.5</v>
      </c>
      <c r="O222" s="73">
        <f t="shared" si="14"/>
        <v>-80370.600000000006</v>
      </c>
    </row>
    <row r="223" spans="2:15">
      <c r="B223" s="182">
        <f>IF(D223="","",MAX(B$10:B222)+1)</f>
        <v>215</v>
      </c>
      <c r="C223" s="48"/>
      <c r="D223" s="191">
        <f>[10]Summary!$AA221</f>
        <v>44956</v>
      </c>
      <c r="E223" s="191">
        <f>[10]Summary!$AB221</f>
        <v>44956</v>
      </c>
      <c r="F223" s="137">
        <f t="shared" si="16"/>
        <v>-0.5</v>
      </c>
      <c r="G223" s="191">
        <f>[10]Summary!$AC221</f>
        <v>44966</v>
      </c>
      <c r="H223" s="191">
        <f>[10]Summary!$AD221</f>
        <v>44970</v>
      </c>
      <c r="I223" s="191">
        <f>[10]Summary!$AE221</f>
        <v>44977</v>
      </c>
      <c r="J223" s="87">
        <f t="shared" si="17"/>
        <v>44977</v>
      </c>
      <c r="L223" s="73">
        <f>[10]Summary!$Z221</f>
        <v>1788.86</v>
      </c>
      <c r="N223" s="59">
        <f t="shared" si="15"/>
        <v>-21.5</v>
      </c>
      <c r="O223" s="73">
        <f t="shared" si="14"/>
        <v>-38460.49</v>
      </c>
    </row>
    <row r="224" spans="2:15">
      <c r="B224" s="182">
        <f>IF(D224="","",MAX(B$10:B223)+1)</f>
        <v>216</v>
      </c>
      <c r="C224" s="48"/>
      <c r="D224" s="191">
        <f>[10]Summary!$AA222</f>
        <v>44901</v>
      </c>
      <c r="E224" s="191">
        <f>[10]Summary!$AB222</f>
        <v>44901</v>
      </c>
      <c r="F224" s="137">
        <f t="shared" si="16"/>
        <v>-0.5</v>
      </c>
      <c r="G224" s="191">
        <f>[10]Summary!$AC222</f>
        <v>44901</v>
      </c>
      <c r="H224" s="191">
        <f>[10]Summary!$AD222</f>
        <v>44931</v>
      </c>
      <c r="I224" s="191">
        <f>[10]Summary!$AE222</f>
        <v>44932</v>
      </c>
      <c r="J224" s="87">
        <f t="shared" si="17"/>
        <v>44932</v>
      </c>
      <c r="L224" s="73">
        <f>[10]Summary!$Z222</f>
        <v>1951.2</v>
      </c>
      <c r="N224" s="59">
        <f t="shared" si="15"/>
        <v>-31.5</v>
      </c>
      <c r="O224" s="73">
        <f t="shared" si="14"/>
        <v>-61462.8</v>
      </c>
    </row>
    <row r="225" spans="2:15">
      <c r="B225" s="182">
        <f>IF(D225="","",MAX(B$10:B224)+1)</f>
        <v>217</v>
      </c>
      <c r="C225" s="48"/>
      <c r="D225" s="191">
        <f>[10]Summary!$AA223</f>
        <v>45107</v>
      </c>
      <c r="E225" s="191">
        <f>[10]Summary!$AB223</f>
        <v>45107</v>
      </c>
      <c r="F225" s="137">
        <f t="shared" si="16"/>
        <v>-0.5</v>
      </c>
      <c r="G225" s="191">
        <f>[10]Summary!$AC223</f>
        <v>45107</v>
      </c>
      <c r="H225" s="191">
        <f>[10]Summary!$AD223</f>
        <v>45121</v>
      </c>
      <c r="I225" s="191">
        <f>[10]Summary!$AE223</f>
        <v>45126</v>
      </c>
      <c r="J225" s="87">
        <f t="shared" si="17"/>
        <v>45126</v>
      </c>
      <c r="L225" s="73">
        <f>[10]Summary!$Z223</f>
        <v>1958.07</v>
      </c>
      <c r="N225" s="59">
        <f t="shared" si="15"/>
        <v>-19.5</v>
      </c>
      <c r="O225" s="73">
        <f t="shared" si="14"/>
        <v>-38182.364999999998</v>
      </c>
    </row>
    <row r="226" spans="2:15">
      <c r="B226" s="182">
        <f>IF(D226="","",MAX(B$10:B225)+1)</f>
        <v>218</v>
      </c>
      <c r="C226" s="48"/>
      <c r="D226" s="191">
        <f>[10]Summary!$AA224</f>
        <v>44972</v>
      </c>
      <c r="E226" s="191">
        <f>[10]Summary!$AB224</f>
        <v>44972</v>
      </c>
      <c r="F226" s="137">
        <f t="shared" si="16"/>
        <v>-0.5</v>
      </c>
      <c r="G226" s="191">
        <f>[10]Summary!$AC224</f>
        <v>44972</v>
      </c>
      <c r="H226" s="191">
        <f>[10]Summary!$AD224</f>
        <v>44992</v>
      </c>
      <c r="I226" s="191">
        <f>[10]Summary!$AE224</f>
        <v>44993</v>
      </c>
      <c r="J226" s="87">
        <f t="shared" si="17"/>
        <v>44993</v>
      </c>
      <c r="L226" s="73">
        <f>[10]Summary!$Z224</f>
        <v>2147.1</v>
      </c>
      <c r="N226" s="59">
        <f t="shared" si="15"/>
        <v>-21.5</v>
      </c>
      <c r="O226" s="73">
        <f t="shared" si="14"/>
        <v>-46162.65</v>
      </c>
    </row>
    <row r="227" spans="2:15">
      <c r="B227" s="182">
        <f>IF(D227="","",MAX(B$10:B226)+1)</f>
        <v>219</v>
      </c>
      <c r="C227" s="48"/>
      <c r="D227" s="191">
        <f>[10]Summary!$AA225</f>
        <v>44813</v>
      </c>
      <c r="E227" s="191">
        <f>[10]Summary!$AB225</f>
        <v>44813</v>
      </c>
      <c r="F227" s="137">
        <f t="shared" si="16"/>
        <v>-0.5</v>
      </c>
      <c r="G227" s="191">
        <f>[10]Summary!$AC225</f>
        <v>44813</v>
      </c>
      <c r="H227" s="191">
        <f>[10]Summary!$AD225</f>
        <v>44852</v>
      </c>
      <c r="I227" s="191">
        <f>[10]Summary!$AE225</f>
        <v>44848</v>
      </c>
      <c r="J227" s="87">
        <f t="shared" si="17"/>
        <v>44852</v>
      </c>
      <c r="L227" s="73">
        <f>[10]Summary!$Z225</f>
        <v>2261.0300000000002</v>
      </c>
      <c r="N227" s="59">
        <f t="shared" si="15"/>
        <v>-39.5</v>
      </c>
      <c r="O227" s="73">
        <f t="shared" si="14"/>
        <v>-89310.685000000012</v>
      </c>
    </row>
    <row r="228" spans="2:15">
      <c r="B228" s="182">
        <f>IF(D228="","",MAX(B$10:B227)+1)</f>
        <v>220</v>
      </c>
      <c r="C228" s="48"/>
      <c r="D228" s="191">
        <f>[10]Summary!$AA226</f>
        <v>45155</v>
      </c>
      <c r="E228" s="191">
        <f>[10]Summary!$AB226</f>
        <v>45155</v>
      </c>
      <c r="F228" s="137">
        <f t="shared" si="16"/>
        <v>-0.5</v>
      </c>
      <c r="G228" s="191">
        <f>[10]Summary!$AC226</f>
        <v>45155</v>
      </c>
      <c r="H228" s="191">
        <f>[10]Summary!$AD226</f>
        <v>45160</v>
      </c>
      <c r="I228" s="191">
        <f>[10]Summary!$AE226</f>
        <v>45161</v>
      </c>
      <c r="J228" s="87">
        <f t="shared" si="17"/>
        <v>45161</v>
      </c>
      <c r="L228" s="73">
        <f>[10]Summary!$Z226</f>
        <v>2282.1999999999998</v>
      </c>
      <c r="N228" s="59">
        <f t="shared" si="15"/>
        <v>-6.5</v>
      </c>
      <c r="O228" s="73">
        <f t="shared" si="14"/>
        <v>-14834.3</v>
      </c>
    </row>
    <row r="229" spans="2:15">
      <c r="B229" s="182">
        <f>IF(D229="","",MAX(B$10:B228)+1)</f>
        <v>221</v>
      </c>
      <c r="C229" s="48"/>
      <c r="D229" s="191">
        <f>[10]Summary!$AA227</f>
        <v>44879</v>
      </c>
      <c r="E229" s="191">
        <f>[10]Summary!$AB227</f>
        <v>44879</v>
      </c>
      <c r="F229" s="137">
        <f t="shared" si="16"/>
        <v>-0.5</v>
      </c>
      <c r="G229" s="191">
        <f>[10]Summary!$AC227</f>
        <v>44888</v>
      </c>
      <c r="H229" s="191">
        <f>[10]Summary!$AD227</f>
        <v>44888</v>
      </c>
      <c r="I229" s="191">
        <f>[10]Summary!$AE227</f>
        <v>44896</v>
      </c>
      <c r="J229" s="87">
        <f t="shared" si="17"/>
        <v>44896</v>
      </c>
      <c r="L229" s="73">
        <f>[10]Summary!$Z227</f>
        <v>2344.5</v>
      </c>
      <c r="N229" s="59">
        <f t="shared" si="15"/>
        <v>-17.5</v>
      </c>
      <c r="O229" s="73">
        <f t="shared" si="14"/>
        <v>-41028.75</v>
      </c>
    </row>
    <row r="230" spans="2:15">
      <c r="B230" s="182">
        <f>IF(D230="","",MAX(B$10:B229)+1)</f>
        <v>222</v>
      </c>
      <c r="C230" s="48"/>
      <c r="D230" s="191">
        <f>[10]Summary!$AA228</f>
        <v>44866</v>
      </c>
      <c r="E230" s="191">
        <f>[10]Summary!$AB228</f>
        <v>44895</v>
      </c>
      <c r="F230" s="137">
        <f t="shared" si="16"/>
        <v>-15</v>
      </c>
      <c r="G230" s="191">
        <f>[10]Summary!$AC228</f>
        <v>44900</v>
      </c>
      <c r="H230" s="191">
        <f>[10]Summary!$AD228</f>
        <v>44958</v>
      </c>
      <c r="I230" s="191">
        <f>[10]Summary!$AE228</f>
        <v>44959</v>
      </c>
      <c r="J230" s="87">
        <f t="shared" si="17"/>
        <v>44959</v>
      </c>
      <c r="L230" s="73">
        <f>[10]Summary!$Z228</f>
        <v>2418.94</v>
      </c>
      <c r="N230" s="59">
        <f t="shared" si="15"/>
        <v>-79</v>
      </c>
      <c r="O230" s="73">
        <f t="shared" si="14"/>
        <v>-191096.26</v>
      </c>
    </row>
    <row r="231" spans="2:15">
      <c r="B231" s="182">
        <f>IF(D231="","",MAX(B$10:B230)+1)</f>
        <v>223</v>
      </c>
      <c r="C231" s="48"/>
      <c r="D231" s="191">
        <f>[10]Summary!$AA229</f>
        <v>45071</v>
      </c>
      <c r="E231" s="191">
        <f>[10]Summary!$AB229</f>
        <v>45071</v>
      </c>
      <c r="F231" s="137">
        <f t="shared" si="16"/>
        <v>-0.5</v>
      </c>
      <c r="G231" s="191">
        <f>[10]Summary!$AC229</f>
        <v>45085</v>
      </c>
      <c r="H231" s="191">
        <f>[10]Summary!$AD229</f>
        <v>45089</v>
      </c>
      <c r="I231" s="191">
        <f>[10]Summary!$AE229</f>
        <v>45090</v>
      </c>
      <c r="J231" s="87">
        <f t="shared" si="17"/>
        <v>45090</v>
      </c>
      <c r="L231" s="73">
        <f>[10]Summary!$Z229</f>
        <v>2532</v>
      </c>
      <c r="N231" s="59">
        <f t="shared" si="15"/>
        <v>-19.5</v>
      </c>
      <c r="O231" s="73">
        <f t="shared" si="14"/>
        <v>-49374</v>
      </c>
    </row>
    <row r="232" spans="2:15">
      <c r="B232" s="182">
        <f>IF(D232="","",MAX(B$10:B231)+1)</f>
        <v>224</v>
      </c>
      <c r="C232" s="48"/>
      <c r="D232" s="191">
        <f>[10]Summary!$AA230</f>
        <v>45079</v>
      </c>
      <c r="E232" s="191">
        <f>[10]Summary!$AB230</f>
        <v>45079</v>
      </c>
      <c r="F232" s="137">
        <f t="shared" si="16"/>
        <v>-0.5</v>
      </c>
      <c r="G232" s="191">
        <f>[10]Summary!$AC230</f>
        <v>45079</v>
      </c>
      <c r="H232" s="191">
        <f>[10]Summary!$AD230</f>
        <v>45124</v>
      </c>
      <c r="I232" s="191">
        <f>[10]Summary!$AE230</f>
        <v>45125</v>
      </c>
      <c r="J232" s="87">
        <f t="shared" si="17"/>
        <v>45125</v>
      </c>
      <c r="L232" s="73">
        <f>[10]Summary!$Z230</f>
        <v>2652.14</v>
      </c>
      <c r="N232" s="59">
        <f t="shared" si="15"/>
        <v>-46.5</v>
      </c>
      <c r="O232" s="73">
        <f t="shared" si="14"/>
        <v>-123324.51</v>
      </c>
    </row>
    <row r="233" spans="2:15">
      <c r="B233" s="182">
        <f>IF(D233="","",MAX(B$10:B232)+1)</f>
        <v>225</v>
      </c>
      <c r="C233" s="48"/>
      <c r="D233" s="191">
        <f>[10]Summary!$AA231</f>
        <v>44760</v>
      </c>
      <c r="E233" s="191">
        <f>[10]Summary!$AB231</f>
        <v>44783</v>
      </c>
      <c r="F233" s="137">
        <f t="shared" si="16"/>
        <v>-12</v>
      </c>
      <c r="G233" s="191">
        <f>[10]Summary!$AC231</f>
        <v>44810</v>
      </c>
      <c r="H233" s="191">
        <f>[10]Summary!$AD231</f>
        <v>44870</v>
      </c>
      <c r="I233" s="191">
        <f>[10]Summary!$AE231</f>
        <v>44855</v>
      </c>
      <c r="J233" s="87">
        <f t="shared" si="17"/>
        <v>44870</v>
      </c>
      <c r="L233" s="73">
        <f>[10]Summary!$Z231</f>
        <v>2677.82</v>
      </c>
      <c r="N233" s="59">
        <f t="shared" si="15"/>
        <v>-99</v>
      </c>
      <c r="O233" s="73">
        <f t="shared" si="14"/>
        <v>-265104.18</v>
      </c>
    </row>
    <row r="234" spans="2:15">
      <c r="B234" s="182">
        <f>IF(D234="","",MAX(B$10:B233)+1)</f>
        <v>226</v>
      </c>
      <c r="C234" s="48"/>
      <c r="D234" s="191">
        <f>[10]Summary!$AA232</f>
        <v>45131</v>
      </c>
      <c r="E234" s="191">
        <f>[10]Summary!$AB232</f>
        <v>45131</v>
      </c>
      <c r="F234" s="137">
        <f t="shared" si="16"/>
        <v>-0.5</v>
      </c>
      <c r="G234" s="191">
        <f>[10]Summary!$AC232</f>
        <v>45131</v>
      </c>
      <c r="H234" s="191">
        <f>[10]Summary!$AD232</f>
        <v>45176</v>
      </c>
      <c r="I234" s="191">
        <f>[10]Summary!$AE232</f>
        <v>45177</v>
      </c>
      <c r="J234" s="87">
        <f t="shared" si="17"/>
        <v>45177</v>
      </c>
      <c r="L234" s="73">
        <f>[10]Summary!$Z232</f>
        <v>2781.61</v>
      </c>
      <c r="N234" s="59">
        <f t="shared" si="15"/>
        <v>-46.5</v>
      </c>
      <c r="O234" s="73">
        <f t="shared" si="14"/>
        <v>-129344.86500000001</v>
      </c>
    </row>
    <row r="235" spans="2:15">
      <c r="B235" s="182">
        <f>IF(D235="","",MAX(B$10:B234)+1)</f>
        <v>227</v>
      </c>
      <c r="C235" s="48"/>
      <c r="D235" s="191">
        <f>[10]Summary!$AA233</f>
        <v>45030</v>
      </c>
      <c r="E235" s="191">
        <f>[10]Summary!$AB233</f>
        <v>45030</v>
      </c>
      <c r="F235" s="137">
        <f t="shared" si="16"/>
        <v>-0.5</v>
      </c>
      <c r="G235" s="191">
        <f>[10]Summary!$AC233</f>
        <v>45030</v>
      </c>
      <c r="H235" s="191">
        <f>[10]Summary!$AD233</f>
        <v>45072</v>
      </c>
      <c r="I235" s="191">
        <f>[10]Summary!$AE233</f>
        <v>45076</v>
      </c>
      <c r="J235" s="87">
        <f t="shared" si="17"/>
        <v>45076</v>
      </c>
      <c r="L235" s="73">
        <f>[10]Summary!$Z233</f>
        <v>2803.2</v>
      </c>
      <c r="N235" s="59">
        <f t="shared" si="15"/>
        <v>-46.5</v>
      </c>
      <c r="O235" s="73">
        <f t="shared" si="14"/>
        <v>-130348.79999999999</v>
      </c>
    </row>
    <row r="236" spans="2:15">
      <c r="B236" s="182">
        <f>IF(D236="","",MAX(B$10:B235)+1)</f>
        <v>228</v>
      </c>
      <c r="C236" s="48"/>
      <c r="D236" s="191">
        <f>[10]Summary!$AA234</f>
        <v>45098</v>
      </c>
      <c r="E236" s="191">
        <f>[10]Summary!$AB234</f>
        <v>45098</v>
      </c>
      <c r="F236" s="137">
        <f t="shared" si="16"/>
        <v>-0.5</v>
      </c>
      <c r="G236" s="191">
        <f>[10]Summary!$AC234</f>
        <v>45106</v>
      </c>
      <c r="H236" s="191">
        <f>[10]Summary!$AD234</f>
        <v>45112</v>
      </c>
      <c r="I236" s="191">
        <f>[10]Summary!$AE234</f>
        <v>45113</v>
      </c>
      <c r="J236" s="87">
        <f t="shared" si="17"/>
        <v>45113</v>
      </c>
      <c r="L236" s="73">
        <f>[10]Summary!$Z234</f>
        <v>2921.56</v>
      </c>
      <c r="N236" s="59">
        <f t="shared" si="15"/>
        <v>-15.5</v>
      </c>
      <c r="O236" s="73">
        <f t="shared" si="14"/>
        <v>-45284.18</v>
      </c>
    </row>
    <row r="237" spans="2:15">
      <c r="B237" s="182">
        <f>IF(D237="","",MAX(B$10:B236)+1)</f>
        <v>229</v>
      </c>
      <c r="C237" s="48"/>
      <c r="D237" s="191">
        <f>[10]Summary!$AA235</f>
        <v>44858</v>
      </c>
      <c r="E237" s="191">
        <f>[10]Summary!$AB235</f>
        <v>44858</v>
      </c>
      <c r="F237" s="137">
        <f t="shared" si="16"/>
        <v>-0.5</v>
      </c>
      <c r="G237" s="191">
        <f>[10]Summary!$AC235</f>
        <v>44858</v>
      </c>
      <c r="H237" s="191">
        <f>[10]Summary!$AD235</f>
        <v>44878</v>
      </c>
      <c r="I237" s="191">
        <f>[10]Summary!$AE235</f>
        <v>44876</v>
      </c>
      <c r="J237" s="87">
        <f t="shared" si="17"/>
        <v>44878</v>
      </c>
      <c r="L237" s="73">
        <f>[10]Summary!$Z235</f>
        <v>2961.7</v>
      </c>
      <c r="N237" s="59">
        <f t="shared" si="15"/>
        <v>-20.5</v>
      </c>
      <c r="O237" s="73">
        <f t="shared" si="14"/>
        <v>-60714.85</v>
      </c>
    </row>
    <row r="238" spans="2:15">
      <c r="B238" s="182">
        <f>IF(D238="","",MAX(B$10:B237)+1)</f>
        <v>230</v>
      </c>
      <c r="C238" s="48"/>
      <c r="D238" s="191">
        <f>[10]Summary!$AA236</f>
        <v>45140</v>
      </c>
      <c r="E238" s="191">
        <f>[10]Summary!$AB236</f>
        <v>45140</v>
      </c>
      <c r="F238" s="137">
        <f t="shared" si="16"/>
        <v>-0.5</v>
      </c>
      <c r="G238" s="191">
        <f>[10]Summary!$AC236</f>
        <v>45140</v>
      </c>
      <c r="H238" s="191">
        <f>[10]Summary!$AD236</f>
        <v>45153</v>
      </c>
      <c r="I238" s="191">
        <f>[10]Summary!$AE236</f>
        <v>45154</v>
      </c>
      <c r="J238" s="87">
        <f t="shared" si="17"/>
        <v>45154</v>
      </c>
      <c r="L238" s="73">
        <f>[10]Summary!$Z236</f>
        <v>3156.54</v>
      </c>
      <c r="N238" s="59">
        <f t="shared" si="15"/>
        <v>-14.5</v>
      </c>
      <c r="O238" s="73">
        <f t="shared" si="14"/>
        <v>-45769.83</v>
      </c>
    </row>
    <row r="239" spans="2:15">
      <c r="B239" s="182">
        <f>IF(D239="","",MAX(B$10:B238)+1)</f>
        <v>231</v>
      </c>
      <c r="C239" s="48"/>
      <c r="D239" s="191">
        <f>[10]Summary!$AA237</f>
        <v>44840</v>
      </c>
      <c r="E239" s="191">
        <f>[10]Summary!$AB237</f>
        <v>44840</v>
      </c>
      <c r="F239" s="137">
        <f t="shared" si="16"/>
        <v>-0.5</v>
      </c>
      <c r="G239" s="191">
        <f>[10]Summary!$AC237</f>
        <v>44840</v>
      </c>
      <c r="H239" s="191">
        <f>[10]Summary!$AD237</f>
        <v>44845</v>
      </c>
      <c r="I239" s="191">
        <f>[10]Summary!$AE237</f>
        <v>44848</v>
      </c>
      <c r="J239" s="87">
        <f t="shared" si="17"/>
        <v>44848</v>
      </c>
      <c r="L239" s="73">
        <f>[10]Summary!$Z237</f>
        <v>3330</v>
      </c>
      <c r="N239" s="59">
        <f t="shared" si="15"/>
        <v>-8.5</v>
      </c>
      <c r="O239" s="73">
        <f t="shared" si="14"/>
        <v>-28305</v>
      </c>
    </row>
    <row r="240" spans="2:15">
      <c r="B240" s="182">
        <f>IF(D240="","",MAX(B$10:B239)+1)</f>
        <v>232</v>
      </c>
      <c r="C240" s="48"/>
      <c r="D240" s="191">
        <f>[10]Summary!$AA238</f>
        <v>44884</v>
      </c>
      <c r="E240" s="191">
        <f>[10]Summary!$AB238</f>
        <v>44890</v>
      </c>
      <c r="F240" s="137">
        <f t="shared" si="16"/>
        <v>-3.5</v>
      </c>
      <c r="G240" s="191">
        <f>[10]Summary!$AC238</f>
        <v>44895</v>
      </c>
      <c r="H240" s="191">
        <f>[10]Summary!$AD238</f>
        <v>44895</v>
      </c>
      <c r="I240" s="191">
        <f>[10]Summary!$AE238</f>
        <v>44907</v>
      </c>
      <c r="J240" s="87">
        <f t="shared" si="17"/>
        <v>44907</v>
      </c>
      <c r="L240" s="73">
        <f>[10]Summary!$Z238</f>
        <v>3602.56</v>
      </c>
      <c r="N240" s="59">
        <f t="shared" si="15"/>
        <v>-20.5</v>
      </c>
      <c r="O240" s="73">
        <f t="shared" si="14"/>
        <v>-73852.479999999996</v>
      </c>
    </row>
    <row r="241" spans="2:15">
      <c r="B241" s="182">
        <f>IF(D241="","",MAX(B$10:B240)+1)</f>
        <v>233</v>
      </c>
      <c r="C241" s="48"/>
      <c r="D241" s="191">
        <f>[10]Summary!$AA239</f>
        <v>44965</v>
      </c>
      <c r="E241" s="191">
        <f>[10]Summary!$AB239</f>
        <v>44965</v>
      </c>
      <c r="F241" s="137">
        <f t="shared" si="16"/>
        <v>-0.5</v>
      </c>
      <c r="G241" s="191">
        <f>[10]Summary!$AC239</f>
        <v>44965</v>
      </c>
      <c r="H241" s="191">
        <f>[10]Summary!$AD239</f>
        <v>44974</v>
      </c>
      <c r="I241" s="191">
        <f>[10]Summary!$AE239</f>
        <v>44977</v>
      </c>
      <c r="J241" s="87">
        <f t="shared" si="17"/>
        <v>44977</v>
      </c>
      <c r="L241" s="73">
        <f>[10]Summary!$Z239</f>
        <v>3769.92</v>
      </c>
      <c r="N241" s="59">
        <f t="shared" si="15"/>
        <v>-12.5</v>
      </c>
      <c r="O241" s="73">
        <f t="shared" si="14"/>
        <v>-47124</v>
      </c>
    </row>
    <row r="242" spans="2:15">
      <c r="B242" s="182">
        <f>IF(D242="","",MAX(B$10:B241)+1)</f>
        <v>234</v>
      </c>
      <c r="C242" s="48"/>
      <c r="D242" s="191">
        <f>[10]Summary!$AA240</f>
        <v>45176</v>
      </c>
      <c r="E242" s="191">
        <f>[10]Summary!$AB240</f>
        <v>45176</v>
      </c>
      <c r="F242" s="137">
        <f t="shared" si="16"/>
        <v>-0.5</v>
      </c>
      <c r="G242" s="191">
        <f>[10]Summary!$AC240</f>
        <v>45176</v>
      </c>
      <c r="H242" s="191">
        <f>[10]Summary!$AD240</f>
        <v>45219</v>
      </c>
      <c r="I242" s="191">
        <f>[10]Summary!$AE240</f>
        <v>45224</v>
      </c>
      <c r="J242" s="87">
        <f t="shared" si="17"/>
        <v>45224</v>
      </c>
      <c r="L242" s="73">
        <f>[10]Summary!$Z240</f>
        <v>3998.76</v>
      </c>
      <c r="N242" s="59">
        <f t="shared" si="15"/>
        <v>-48.5</v>
      </c>
      <c r="O242" s="73">
        <f t="shared" si="14"/>
        <v>-193939.86000000002</v>
      </c>
    </row>
    <row r="243" spans="2:15">
      <c r="B243" s="182">
        <f>IF(D243="","",MAX(B$10:B242)+1)</f>
        <v>235</v>
      </c>
      <c r="C243" s="48"/>
      <c r="D243" s="191">
        <f>[10]Summary!$AA241</f>
        <v>44909</v>
      </c>
      <c r="E243" s="191">
        <f>[10]Summary!$AB241</f>
        <v>44942</v>
      </c>
      <c r="F243" s="137">
        <f t="shared" si="16"/>
        <v>-17</v>
      </c>
      <c r="G243" s="191">
        <f>[10]Summary!$AC241</f>
        <v>44951</v>
      </c>
      <c r="H243" s="191">
        <f>[10]Summary!$AD241</f>
        <v>44959</v>
      </c>
      <c r="I243" s="191">
        <f>[10]Summary!$AE241</f>
        <v>44960</v>
      </c>
      <c r="J243" s="87">
        <f t="shared" si="17"/>
        <v>44960</v>
      </c>
      <c r="L243" s="73">
        <f>[10]Summary!$Z241</f>
        <v>4069.98</v>
      </c>
      <c r="N243" s="59">
        <f t="shared" si="15"/>
        <v>-35</v>
      </c>
      <c r="O243" s="73">
        <f t="shared" si="14"/>
        <v>-142449.29999999999</v>
      </c>
    </row>
    <row r="244" spans="2:15">
      <c r="B244" s="182">
        <f>IF(D244="","",MAX(B$10:B243)+1)</f>
        <v>236</v>
      </c>
      <c r="C244" s="48"/>
      <c r="D244" s="191">
        <f>[10]Summary!$AA242</f>
        <v>44838</v>
      </c>
      <c r="E244" s="191">
        <f>[10]Summary!$AB242</f>
        <v>44838</v>
      </c>
      <c r="F244" s="137">
        <f t="shared" si="16"/>
        <v>-0.5</v>
      </c>
      <c r="G244" s="191">
        <f>[10]Summary!$AC242</f>
        <v>44838</v>
      </c>
      <c r="H244" s="191">
        <f>[10]Summary!$AD242</f>
        <v>44883</v>
      </c>
      <c r="I244" s="191">
        <f>[10]Summary!$AE242</f>
        <v>44886</v>
      </c>
      <c r="J244" s="87">
        <f t="shared" si="17"/>
        <v>44886</v>
      </c>
      <c r="L244" s="73">
        <f>[10]Summary!$Z242</f>
        <v>4505.4799999999996</v>
      </c>
      <c r="N244" s="59">
        <f>IFERROR(E244-J244+F244,0)</f>
        <v>-48.5</v>
      </c>
      <c r="O244" s="73">
        <f t="shared" si="14"/>
        <v>-218515.77999999997</v>
      </c>
    </row>
    <row r="245" spans="2:15">
      <c r="B245" s="182">
        <f>IF(D245="","",MAX(B$10:B244)+1)</f>
        <v>237</v>
      </c>
      <c r="C245" s="48"/>
      <c r="D245" s="191">
        <f>[10]Summary!$AA243</f>
        <v>44984</v>
      </c>
      <c r="E245" s="191">
        <f>[10]Summary!$AB243</f>
        <v>44984</v>
      </c>
      <c r="F245" s="137">
        <f t="shared" si="16"/>
        <v>-0.5</v>
      </c>
      <c r="G245" s="191">
        <f>[10]Summary!$AC243</f>
        <v>44984</v>
      </c>
      <c r="H245" s="191">
        <f>[10]Summary!$AD243</f>
        <v>44987</v>
      </c>
      <c r="I245" s="191">
        <f>[10]Summary!$AE243</f>
        <v>44988</v>
      </c>
      <c r="J245" s="87">
        <f t="shared" si="17"/>
        <v>44988</v>
      </c>
      <c r="L245" s="73">
        <f>[10]Summary!$Z243</f>
        <v>4780</v>
      </c>
      <c r="N245" s="59">
        <f>IFERROR(E245-J245+F245,0)</f>
        <v>-4.5</v>
      </c>
      <c r="O245" s="73">
        <f t="shared" si="14"/>
        <v>-21510</v>
      </c>
    </row>
    <row r="246" spans="2:15">
      <c r="B246" s="182">
        <f>IF(D246="","",MAX(B$10:B245)+1)</f>
        <v>238</v>
      </c>
      <c r="C246" s="48"/>
      <c r="D246" s="191">
        <f>[10]Summary!$AA244</f>
        <v>45169</v>
      </c>
      <c r="E246" s="191">
        <f>[10]Summary!$AB244</f>
        <v>45169</v>
      </c>
      <c r="F246" s="137">
        <f t="shared" si="16"/>
        <v>-0.5</v>
      </c>
      <c r="G246" s="191">
        <f>[10]Summary!$AC244</f>
        <v>45169</v>
      </c>
      <c r="H246" s="191">
        <f>[10]Summary!$AD244</f>
        <v>45212</v>
      </c>
      <c r="I246" s="191">
        <f>[10]Summary!$AE244</f>
        <v>45215</v>
      </c>
      <c r="J246" s="87">
        <f t="shared" si="17"/>
        <v>45215</v>
      </c>
      <c r="L246" s="73">
        <f>[10]Summary!$Z244</f>
        <v>5235.46</v>
      </c>
      <c r="N246" s="59">
        <f t="shared" ref="N246:N252" si="18">IFERROR(E246-J246+F246,0)</f>
        <v>-46.5</v>
      </c>
      <c r="O246" s="73">
        <f t="shared" si="14"/>
        <v>-243448.89</v>
      </c>
    </row>
    <row r="247" spans="2:15">
      <c r="B247" s="182">
        <f>IF(D247="","",MAX(B$10:B246)+1)</f>
        <v>239</v>
      </c>
      <c r="C247" s="48"/>
      <c r="D247" s="191">
        <f>[10]Summary!$AA245</f>
        <v>45163</v>
      </c>
      <c r="E247" s="191">
        <f>[10]Summary!$AB245</f>
        <v>45163</v>
      </c>
      <c r="F247" s="137">
        <f t="shared" si="16"/>
        <v>-0.5</v>
      </c>
      <c r="G247" s="191">
        <f>[10]Summary!$AC245</f>
        <v>45176</v>
      </c>
      <c r="H247" s="191">
        <f>[10]Summary!$AD245</f>
        <v>45181</v>
      </c>
      <c r="I247" s="191">
        <f>[10]Summary!$AE245</f>
        <v>45182</v>
      </c>
      <c r="J247" s="87">
        <f t="shared" si="17"/>
        <v>45182</v>
      </c>
      <c r="L247" s="73">
        <f>[10]Summary!$Z245</f>
        <v>7297.5</v>
      </c>
      <c r="N247" s="59">
        <f t="shared" si="18"/>
        <v>-19.5</v>
      </c>
      <c r="O247" s="73">
        <f t="shared" si="14"/>
        <v>-142301.25</v>
      </c>
    </row>
    <row r="248" spans="2:15">
      <c r="B248" s="182">
        <f>IF(D248="","",MAX(B$10:B247)+1)</f>
        <v>240</v>
      </c>
      <c r="C248" s="48"/>
      <c r="D248" s="191">
        <f>[10]Summary!$AA246</f>
        <v>44866</v>
      </c>
      <c r="E248" s="191">
        <f>[10]Summary!$AB246</f>
        <v>44895</v>
      </c>
      <c r="F248" s="137">
        <f t="shared" si="16"/>
        <v>-15</v>
      </c>
      <c r="G248" s="191">
        <f>[10]Summary!$AC246</f>
        <v>44895</v>
      </c>
      <c r="H248" s="191">
        <f>[10]Summary!$AD246</f>
        <v>44940</v>
      </c>
      <c r="I248" s="191">
        <f>[10]Summary!$AE246</f>
        <v>44943</v>
      </c>
      <c r="J248" s="87">
        <f t="shared" si="17"/>
        <v>44943</v>
      </c>
      <c r="L248" s="73">
        <f>[10]Summary!$Z246</f>
        <v>8114.48</v>
      </c>
      <c r="N248" s="59">
        <f t="shared" si="18"/>
        <v>-63</v>
      </c>
      <c r="O248" s="73">
        <f t="shared" si="14"/>
        <v>-511212.24</v>
      </c>
    </row>
    <row r="249" spans="2:15">
      <c r="B249" s="182">
        <f>IF(D249="","",MAX(B$10:B248)+1)</f>
        <v>241</v>
      </c>
      <c r="C249" s="48"/>
      <c r="D249" s="191">
        <f>[10]Summary!$AA247</f>
        <v>44831</v>
      </c>
      <c r="E249" s="191">
        <f>[10]Summary!$AB247</f>
        <v>44831</v>
      </c>
      <c r="F249" s="137">
        <f t="shared" si="16"/>
        <v>-0.5</v>
      </c>
      <c r="G249" s="191">
        <f>[10]Summary!$AC247</f>
        <v>44831</v>
      </c>
      <c r="H249" s="191">
        <f>[10]Summary!$AD247</f>
        <v>44882</v>
      </c>
      <c r="I249" s="191">
        <f>[10]Summary!$AE247</f>
        <v>44880</v>
      </c>
      <c r="J249" s="87">
        <f t="shared" si="17"/>
        <v>44882</v>
      </c>
      <c r="L249" s="73">
        <f>[10]Summary!$Z247</f>
        <v>9347.77</v>
      </c>
      <c r="N249" s="59">
        <f t="shared" si="18"/>
        <v>-51.5</v>
      </c>
      <c r="O249" s="73">
        <f t="shared" si="14"/>
        <v>-481410.15500000003</v>
      </c>
    </row>
    <row r="250" spans="2:15">
      <c r="B250" s="182">
        <f>IF(D250="","",MAX(B$10:B249)+1)</f>
        <v>242</v>
      </c>
      <c r="C250" s="48"/>
      <c r="D250" s="191">
        <f>[10]Summary!$AA248</f>
        <v>45029</v>
      </c>
      <c r="E250" s="191">
        <f>[10]Summary!$AB248</f>
        <v>45029</v>
      </c>
      <c r="F250" s="137">
        <f t="shared" si="16"/>
        <v>-0.5</v>
      </c>
      <c r="G250" s="191">
        <f>[10]Summary!$AC248</f>
        <v>45029</v>
      </c>
      <c r="H250" s="191">
        <f>[10]Summary!$AD248</f>
        <v>45042</v>
      </c>
      <c r="I250" s="191">
        <f>[10]Summary!$AE248</f>
        <v>45043</v>
      </c>
      <c r="J250" s="87">
        <f t="shared" si="17"/>
        <v>45043</v>
      </c>
      <c r="L250" s="73">
        <f>[10]Summary!$Z248</f>
        <v>10915</v>
      </c>
      <c r="N250" s="59">
        <f t="shared" si="18"/>
        <v>-14.5</v>
      </c>
      <c r="O250" s="73">
        <f t="shared" si="14"/>
        <v>-158267.5</v>
      </c>
    </row>
    <row r="251" spans="2:15">
      <c r="B251" s="182">
        <f>IF(D251="","",MAX(B$10:B250)+1)</f>
        <v>243</v>
      </c>
      <c r="C251" s="48"/>
      <c r="D251" s="191">
        <f>[10]Summary!$AA249</f>
        <v>45140</v>
      </c>
      <c r="E251" s="191">
        <f>[10]Summary!$AB249</f>
        <v>45140</v>
      </c>
      <c r="F251" s="137">
        <f t="shared" si="16"/>
        <v>-0.5</v>
      </c>
      <c r="G251" s="191">
        <f>[10]Summary!$AC249</f>
        <v>45140</v>
      </c>
      <c r="H251" s="191">
        <f>[10]Summary!$AD249</f>
        <v>45184</v>
      </c>
      <c r="I251" s="191">
        <f>[10]Summary!$AE249</f>
        <v>45187</v>
      </c>
      <c r="J251" s="87">
        <f t="shared" si="17"/>
        <v>45187</v>
      </c>
      <c r="L251" s="73">
        <f>[10]Summary!$Z249</f>
        <v>15841.53</v>
      </c>
      <c r="N251" s="59">
        <f t="shared" si="18"/>
        <v>-47.5</v>
      </c>
      <c r="O251" s="73">
        <f t="shared" si="14"/>
        <v>-752472.67500000005</v>
      </c>
    </row>
    <row r="252" spans="2:15">
      <c r="B252" s="182">
        <f>IF(D252="","",MAX(B$10:B251)+1)</f>
        <v>244</v>
      </c>
      <c r="C252" s="48"/>
      <c r="D252" s="191">
        <f>[10]Summary!$AA250</f>
        <v>44861</v>
      </c>
      <c r="E252" s="191">
        <f>[10]Summary!$AB250</f>
        <v>44861</v>
      </c>
      <c r="F252" s="137">
        <f t="shared" si="16"/>
        <v>-0.5</v>
      </c>
      <c r="G252" s="191">
        <f>[10]Summary!$AC250</f>
        <v>44917</v>
      </c>
      <c r="H252" s="191">
        <f>[10]Summary!$AD250</f>
        <v>44960</v>
      </c>
      <c r="I252" s="191">
        <f>[10]Summary!$AE250</f>
        <v>44963</v>
      </c>
      <c r="J252" s="87">
        <f t="shared" si="17"/>
        <v>44963</v>
      </c>
      <c r="L252" s="73">
        <f>[10]Summary!$Z250</f>
        <v>18808.400000000001</v>
      </c>
      <c r="N252" s="59">
        <f t="shared" si="18"/>
        <v>-102.5</v>
      </c>
      <c r="O252" s="73">
        <f t="shared" si="14"/>
        <v>-1927861.0000000002</v>
      </c>
    </row>
    <row r="253" spans="2:15">
      <c r="B253" s="182">
        <f>IF(D253="","",MAX(B$10:B252)+1)</f>
        <v>245</v>
      </c>
      <c r="C253" s="48"/>
      <c r="D253" s="191">
        <f>[10]Summary!$AA251</f>
        <v>44866</v>
      </c>
      <c r="E253" s="191">
        <f>[10]Summary!$AB251</f>
        <v>44897</v>
      </c>
      <c r="F253" s="137">
        <f t="shared" ref="F253:F254" si="19">-IFERROR((E253-D253+1)/2,0)</f>
        <v>-16</v>
      </c>
      <c r="G253" s="191">
        <f>[10]Summary!$AC251</f>
        <v>44904</v>
      </c>
      <c r="H253" s="191">
        <f>[10]Summary!$AD251</f>
        <v>44949</v>
      </c>
      <c r="I253" s="191">
        <f>[10]Summary!$AE251</f>
        <v>44585</v>
      </c>
      <c r="J253" s="87">
        <f t="shared" ref="J253:J254" si="20">IFERROR(IF(I253-H253&gt;0,I253,H253),"NA")</f>
        <v>44949</v>
      </c>
      <c r="L253" s="73">
        <f>[10]Summary!$Z251</f>
        <v>27550</v>
      </c>
      <c r="N253" s="59">
        <f t="shared" ref="N253:N254" si="21">IFERROR(E253-J253+F253,0)</f>
        <v>-68</v>
      </c>
      <c r="O253" s="73">
        <f t="shared" ref="O253:O254" si="22">IFERROR(N253*$L253,0)</f>
        <v>-1873400</v>
      </c>
    </row>
    <row r="254" spans="2:15">
      <c r="B254" s="182">
        <f>IF(D254="","",MAX(B$10:B253)+1)</f>
        <v>246</v>
      </c>
      <c r="C254" s="48"/>
      <c r="D254" s="191">
        <f>[10]Summary!$AA252</f>
        <v>44896</v>
      </c>
      <c r="E254" s="191">
        <f>[10]Summary!$AB252</f>
        <v>44926</v>
      </c>
      <c r="F254" s="137">
        <f t="shared" si="19"/>
        <v>-15.5</v>
      </c>
      <c r="G254" s="191">
        <f>[10]Summary!$AC252</f>
        <v>44932</v>
      </c>
      <c r="H254" s="191">
        <f>[10]Summary!$AD252</f>
        <v>44991</v>
      </c>
      <c r="I254" s="191">
        <f>[10]Summary!$AE252</f>
        <v>44992</v>
      </c>
      <c r="J254" s="87">
        <f t="shared" si="20"/>
        <v>44992</v>
      </c>
      <c r="L254" s="73">
        <f>[10]Summary!$Z252</f>
        <v>44762</v>
      </c>
      <c r="N254" s="59">
        <f t="shared" si="21"/>
        <v>-81.5</v>
      </c>
      <c r="O254" s="73">
        <f t="shared" si="22"/>
        <v>-3648103</v>
      </c>
    </row>
    <row r="255" spans="2:15">
      <c r="B255" s="182" t="str">
        <f>IF(D255="","",MAX(B$10:B252)+1)</f>
        <v/>
      </c>
      <c r="C255" s="48"/>
      <c r="D255" s="62"/>
      <c r="E255" s="62"/>
      <c r="F255" s="137"/>
      <c r="G255" s="62"/>
      <c r="H255" s="62"/>
      <c r="I255" s="62"/>
      <c r="J255" s="87"/>
      <c r="L255" s="73"/>
      <c r="N255" s="59"/>
      <c r="O255" s="73"/>
    </row>
    <row r="256" spans="2:15" ht="13.8" thickBot="1">
      <c r="B256" s="182">
        <f>IF(D256="","",MAX(B$10:B255)+1)</f>
        <v>247</v>
      </c>
      <c r="C256" s="48"/>
      <c r="D256" s="162" t="s">
        <v>41</v>
      </c>
      <c r="E256" s="163"/>
      <c r="F256" s="164"/>
      <c r="G256" s="165"/>
      <c r="H256" s="163"/>
      <c r="I256" s="163"/>
      <c r="J256" s="166"/>
      <c r="K256" s="85"/>
      <c r="L256" s="179">
        <f>SUM(L9:L254)</f>
        <v>278097.59999999998</v>
      </c>
      <c r="M256" s="14"/>
      <c r="N256" s="15">
        <f>+O256/L256</f>
        <v>-49.563013776458341</v>
      </c>
      <c r="O256" s="179">
        <f>SUM(O9:O254)</f>
        <v>-13783355.18</v>
      </c>
    </row>
    <row r="257" spans="2:15" ht="13.8" thickTop="1">
      <c r="B257" s="182" t="str">
        <f>IF(D257="","",MAX(B$10:B256)+1)</f>
        <v/>
      </c>
      <c r="C257" s="48"/>
      <c r="D257" s="62"/>
      <c r="E257" s="62"/>
      <c r="F257" s="137"/>
      <c r="G257" s="62"/>
      <c r="H257" s="62"/>
      <c r="I257" s="62"/>
      <c r="J257" s="87"/>
      <c r="L257" s="73"/>
      <c r="N257" s="59"/>
      <c r="O257" s="73"/>
    </row>
    <row r="258" spans="2:15">
      <c r="B258" s="182"/>
      <c r="N258" s="59"/>
      <c r="O258" s="59"/>
    </row>
  </sheetData>
  <mergeCells count="4">
    <mergeCell ref="B2:O2"/>
    <mergeCell ref="B3:O3"/>
    <mergeCell ref="B4:O4"/>
    <mergeCell ref="B5:O5"/>
  </mergeCells>
  <printOptions horizontalCentered="1"/>
  <pageMargins left="0.7" right="0.7" top="0.75" bottom="0.75" header="0.3" footer="0.3"/>
  <pageSetup fitToHeight="0" orientation="landscape" r:id="rId1"/>
  <headerFooter scaleWithDoc="0">
    <oddHeader>&amp;R&amp;"Times New Roman,Regular"&amp;12Exhibit TSL-3
Page &amp;P of &amp;N</oddHeader>
  </headerFooter>
  <rowBreaks count="1" manualBreakCount="1">
    <brk id="171" min="1" max="15" man="1"/>
  </rowBreaks>
  <ignoredErrors>
    <ignoredError sqref="B25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43EE8-2F63-4B61-9620-BBCD34A49360}">
  <sheetPr>
    <pageSetUpPr fitToPage="1"/>
  </sheetPr>
  <dimension ref="B2:G16"/>
  <sheetViews>
    <sheetView view="pageBreakPreview" zoomScaleNormal="100" zoomScaleSheetLayoutView="100" workbookViewId="0"/>
  </sheetViews>
  <sheetFormatPr defaultColWidth="9.109375" defaultRowHeight="13.2"/>
  <cols>
    <col min="1" max="1" width="1.44140625" customWidth="1"/>
    <col min="2" max="2" width="6" customWidth="1"/>
    <col min="3" max="3" width="44.33203125" customWidth="1"/>
    <col min="4" max="4" width="16.88671875" customWidth="1"/>
    <col min="5" max="6" width="12.109375" customWidth="1"/>
    <col min="7" max="7" width="20.88671875" customWidth="1"/>
    <col min="8" max="8" width="1.44140625" customWidth="1"/>
  </cols>
  <sheetData>
    <row r="2" spans="2:7">
      <c r="B2" s="212" t="str">
        <f>+Summary!B2</f>
        <v>CenterPoint Energy Houston Electric, LLC</v>
      </c>
      <c r="C2" s="212"/>
      <c r="D2" s="212"/>
      <c r="E2" s="212"/>
      <c r="F2" s="212"/>
      <c r="G2" s="212"/>
    </row>
    <row r="3" spans="2:7">
      <c r="B3" s="212" t="str">
        <f>+Summary!B3</f>
        <v>Lead-Lag Study For The Twelve Month Period Ending Sept 30, 2023</v>
      </c>
      <c r="C3" s="212"/>
      <c r="D3" s="212"/>
      <c r="E3" s="212"/>
      <c r="F3" s="212"/>
      <c r="G3" s="212"/>
    </row>
    <row r="4" spans="2:7">
      <c r="B4" s="212" t="s">
        <v>166</v>
      </c>
      <c r="C4" s="212"/>
      <c r="D4" s="212"/>
      <c r="E4" s="212"/>
      <c r="F4" s="212"/>
      <c r="G4" s="212"/>
    </row>
    <row r="5" spans="2:7">
      <c r="B5" s="214"/>
      <c r="C5" s="214"/>
      <c r="D5" s="214"/>
      <c r="E5" s="214"/>
      <c r="F5" s="214"/>
      <c r="G5" s="214"/>
    </row>
    <row r="6" spans="2:7">
      <c r="B6" s="13"/>
      <c r="C6" s="13"/>
      <c r="D6" s="13"/>
      <c r="E6" s="83" t="s">
        <v>85</v>
      </c>
      <c r="F6" s="83"/>
      <c r="G6" s="13"/>
    </row>
    <row r="7" spans="2:7" s="1" customFormat="1" ht="26.4">
      <c r="B7" s="8" t="s">
        <v>3</v>
      </c>
      <c r="C7" s="8" t="s">
        <v>4</v>
      </c>
      <c r="D7" s="8" t="s">
        <v>73</v>
      </c>
      <c r="E7" s="8" t="s">
        <v>85</v>
      </c>
      <c r="F7" s="8" t="s">
        <v>43</v>
      </c>
      <c r="G7" s="8" t="s">
        <v>86</v>
      </c>
    </row>
    <row r="8" spans="2:7">
      <c r="B8" s="7"/>
      <c r="C8" s="7"/>
      <c r="D8" s="7"/>
      <c r="E8" s="7"/>
      <c r="F8" s="7"/>
      <c r="G8" s="7"/>
    </row>
    <row r="9" spans="2:7">
      <c r="B9" s="182">
        <f>IF(C9="","",MAX(C9)+1)</f>
        <v>1</v>
      </c>
      <c r="C9" s="78" t="s">
        <v>167</v>
      </c>
      <c r="D9" s="34"/>
      <c r="E9" s="81"/>
      <c r="F9" s="39"/>
      <c r="G9" s="80"/>
    </row>
    <row r="10" spans="2:7">
      <c r="B10" s="182">
        <f>IF(C10="","",MAX(B$9:B9)+1)</f>
        <v>2</v>
      </c>
      <c r="C10" s="72" t="s">
        <v>168</v>
      </c>
      <c r="D10" s="34">
        <f>'[7]WP Benefits Expense'!$B$6</f>
        <v>43319411.31000001</v>
      </c>
      <c r="E10" s="5">
        <f>[11]Summary!$R$944</f>
        <v>-19.665590393192137</v>
      </c>
      <c r="F10" s="5" t="s">
        <v>92</v>
      </c>
      <c r="G10" s="29">
        <f>+D10*E10</f>
        <v>-851901798.89667499</v>
      </c>
    </row>
    <row r="11" spans="2:7">
      <c r="B11" s="182">
        <f>IF(C11="","",MAX(B$9:B10)+1)</f>
        <v>3</v>
      </c>
      <c r="C11" s="72" t="s">
        <v>169</v>
      </c>
      <c r="D11" s="73">
        <f>'[7]WP Benefits Expense'!$B$5</f>
        <v>46640414.399999991</v>
      </c>
      <c r="E11" s="5">
        <f>'[11]VEBA Funding'!$L$28</f>
        <v>-10.79166666666667</v>
      </c>
      <c r="F11" s="5" t="s">
        <v>92</v>
      </c>
      <c r="G11" s="73">
        <f t="shared" ref="G11:G13" si="0">+D11*E11</f>
        <v>-503327805.40000004</v>
      </c>
    </row>
    <row r="12" spans="2:7">
      <c r="B12" s="182">
        <f>IF(C12="","",MAX(B$9:B11)+1)</f>
        <v>4</v>
      </c>
      <c r="C12" s="72" t="s">
        <v>170</v>
      </c>
      <c r="D12" s="73">
        <f>'[7]WP Benefits Expense'!$B$7</f>
        <v>50738343.899999991</v>
      </c>
      <c r="E12" s="5">
        <f>[12]Summary!$Q$112</f>
        <v>-24.420632601624149</v>
      </c>
      <c r="F12" s="5" t="s">
        <v>92</v>
      </c>
      <c r="G12" s="73">
        <f t="shared" si="0"/>
        <v>-1239062455.1967576</v>
      </c>
    </row>
    <row r="13" spans="2:7">
      <c r="B13" s="182">
        <f>IF(C13="","",MAX(B$9:B12)+1)</f>
        <v>5</v>
      </c>
      <c r="C13" s="72" t="s">
        <v>171</v>
      </c>
      <c r="D13" s="73">
        <f>'[7]WP Benefits Expense'!$B$8</f>
        <v>1194862.5900000001</v>
      </c>
      <c r="E13" s="5">
        <f>'B-1'!K24</f>
        <v>-37.930343998720296</v>
      </c>
      <c r="F13" s="5" t="s">
        <v>92</v>
      </c>
      <c r="G13" s="73">
        <f t="shared" si="0"/>
        <v>-45321549.069901891</v>
      </c>
    </row>
    <row r="14" spans="2:7">
      <c r="B14" s="182" t="str">
        <f>IF(C14="","",MAX(B$9:B13)+1)</f>
        <v/>
      </c>
      <c r="C14" s="72"/>
      <c r="D14" s="32"/>
      <c r="E14" s="32"/>
      <c r="F14" s="32"/>
      <c r="G14" s="29"/>
    </row>
    <row r="15" spans="2:7" ht="13.8" thickBot="1">
      <c r="B15" s="182">
        <f>IF(C15="","",MAX(B$9:B14)+1)</f>
        <v>6</v>
      </c>
      <c r="C15" s="18" t="s">
        <v>172</v>
      </c>
      <c r="D15" s="171">
        <f>SUM(D10:D13)</f>
        <v>141893032.20000002</v>
      </c>
      <c r="E15" s="20">
        <f>+G15/D15</f>
        <v>-18.602841645125785</v>
      </c>
      <c r="F15" s="20"/>
      <c r="G15" s="171">
        <f>SUM(G10:G13)</f>
        <v>-2639613608.5633345</v>
      </c>
    </row>
    <row r="16" spans="2:7" ht="13.8" thickTop="1"/>
  </sheetData>
  <mergeCells count="4">
    <mergeCell ref="B2:G2"/>
    <mergeCell ref="B3:G3"/>
    <mergeCell ref="B4:G4"/>
    <mergeCell ref="B5:G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A243-9D6F-4BC5-8D95-594FF492A982}">
  <sheetPr>
    <pageSetUpPr fitToPage="1"/>
  </sheetPr>
  <dimension ref="B2:M25"/>
  <sheetViews>
    <sheetView view="pageBreakPreview" zoomScaleNormal="100" zoomScaleSheetLayoutView="100" workbookViewId="0"/>
  </sheetViews>
  <sheetFormatPr defaultColWidth="9.109375" defaultRowHeight="13.2"/>
  <cols>
    <col min="1" max="1" width="1.44140625" customWidth="1"/>
    <col min="2" max="2" width="5.6640625" customWidth="1"/>
    <col min="3" max="3" width="1.44140625" customWidth="1"/>
    <col min="4" max="4" width="20.6640625" customWidth="1"/>
    <col min="5" max="5" width="1.44140625" customWidth="1"/>
    <col min="6" max="9" width="12.6640625" customWidth="1"/>
    <col min="10" max="10" width="16" bestFit="1" customWidth="1"/>
    <col min="11" max="11" width="10.88671875" bestFit="1" customWidth="1"/>
    <col min="12" max="12" width="12.6640625" customWidth="1"/>
    <col min="13" max="13" width="19.33203125" bestFit="1" customWidth="1"/>
    <col min="14" max="14" width="1.44140625" customWidth="1"/>
  </cols>
  <sheetData>
    <row r="2" spans="2:13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2:13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2:13">
      <c r="B4" s="212" t="s">
        <v>173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2:13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2:13">
      <c r="B6" s="7"/>
      <c r="C6" s="7"/>
      <c r="D6" s="7"/>
      <c r="E6" s="7"/>
      <c r="F6" s="7"/>
      <c r="G6" s="7"/>
      <c r="H6" s="7"/>
      <c r="I6" s="7"/>
      <c r="J6" s="7"/>
      <c r="K6" s="214" t="s">
        <v>85</v>
      </c>
      <c r="L6" s="214"/>
    </row>
    <row r="7" spans="2:13" s="1" customFormat="1" ht="38.25" customHeight="1">
      <c r="B7" s="8" t="s">
        <v>3</v>
      </c>
      <c r="C7" s="8"/>
      <c r="D7" s="8" t="s">
        <v>4</v>
      </c>
      <c r="E7" s="8"/>
      <c r="F7" s="8" t="s">
        <v>174</v>
      </c>
      <c r="G7" s="8" t="s">
        <v>159</v>
      </c>
      <c r="H7" s="8" t="s">
        <v>160</v>
      </c>
      <c r="I7" s="8" t="s">
        <v>162</v>
      </c>
      <c r="J7" s="8" t="s">
        <v>73</v>
      </c>
      <c r="K7" s="8" t="s">
        <v>175</v>
      </c>
      <c r="L7" s="8" t="s">
        <v>176</v>
      </c>
      <c r="M7" s="8" t="s">
        <v>86</v>
      </c>
    </row>
    <row r="8" spans="2:13"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2:13">
      <c r="B9" s="182">
        <v>1</v>
      </c>
      <c r="C9" s="182"/>
      <c r="D9" s="159">
        <v>44835</v>
      </c>
      <c r="E9" s="7"/>
      <c r="F9" s="21">
        <f>D9</f>
        <v>44835</v>
      </c>
      <c r="G9" s="21">
        <f>EOMONTH(D9,0)</f>
        <v>44865</v>
      </c>
      <c r="H9" s="68">
        <f>-(+G9-F9+1)/2</f>
        <v>-15.5</v>
      </c>
      <c r="I9" s="21">
        <f>[13]Lead!I5</f>
        <v>44881</v>
      </c>
      <c r="J9" s="31">
        <f>-[13]Lead!J5</f>
        <v>30132083.729999993</v>
      </c>
      <c r="K9" s="17">
        <f t="shared" ref="K9:K20" si="0">+G9-I9</f>
        <v>-16</v>
      </c>
      <c r="L9" s="17">
        <f t="shared" ref="L9:L20" si="1">SUM(K9,H9)</f>
        <v>-31.5</v>
      </c>
      <c r="M9" s="31">
        <f>J9*L9</f>
        <v>-949160637.49499977</v>
      </c>
    </row>
    <row r="10" spans="2:13">
      <c r="B10" s="182">
        <f>IF(D10="","",MAX(B$9:B9)+1)</f>
        <v>2</v>
      </c>
      <c r="C10" s="182"/>
      <c r="D10" s="159">
        <v>44866</v>
      </c>
      <c r="E10" s="7"/>
      <c r="F10" s="21">
        <f t="shared" ref="F10:F20" si="2">D10</f>
        <v>44866</v>
      </c>
      <c r="G10" s="21">
        <f t="shared" ref="G10:G20" si="3">EOMONTH(D10,0)</f>
        <v>44895</v>
      </c>
      <c r="H10" s="68">
        <f t="shared" ref="H10:H20" si="4">-(+G10-F10+1)/2</f>
        <v>-15</v>
      </c>
      <c r="I10" s="21">
        <f>[13]Lead!I6</f>
        <v>44909</v>
      </c>
      <c r="J10" s="66">
        <f>-[13]Lead!J6</f>
        <v>16499955.369999997</v>
      </c>
      <c r="K10" s="17">
        <f t="shared" si="0"/>
        <v>-14</v>
      </c>
      <c r="L10" s="17">
        <f t="shared" si="1"/>
        <v>-29</v>
      </c>
      <c r="M10" s="66">
        <f>J10*L10</f>
        <v>-478498705.7299999</v>
      </c>
    </row>
    <row r="11" spans="2:13">
      <c r="B11" s="182">
        <f>IF(D11="","",MAX(B$9:B10)+1)</f>
        <v>3</v>
      </c>
      <c r="C11" s="182"/>
      <c r="D11" s="159">
        <v>44896</v>
      </c>
      <c r="E11" s="7"/>
      <c r="F11" s="21">
        <f t="shared" si="2"/>
        <v>44896</v>
      </c>
      <c r="G11" s="21">
        <f t="shared" si="3"/>
        <v>44926</v>
      </c>
      <c r="H11" s="68">
        <f t="shared" si="4"/>
        <v>-15.5</v>
      </c>
      <c r="I11" s="21">
        <f>[13]Lead!I7</f>
        <v>44938</v>
      </c>
      <c r="J11" s="66">
        <f>-[13]Lead!J7</f>
        <v>40119811.949999981</v>
      </c>
      <c r="K11" s="17">
        <f t="shared" si="0"/>
        <v>-12</v>
      </c>
      <c r="L11" s="17">
        <f t="shared" si="1"/>
        <v>-27.5</v>
      </c>
      <c r="M11" s="66">
        <f t="shared" ref="M11:M20" si="5">J11*L11</f>
        <v>-1103294828.6249995</v>
      </c>
    </row>
    <row r="12" spans="2:13">
      <c r="B12" s="182">
        <f>IF(D12="","",MAX(B$9:B11)+1)</f>
        <v>4</v>
      </c>
      <c r="C12" s="182"/>
      <c r="D12" s="159">
        <v>44927</v>
      </c>
      <c r="E12" s="7"/>
      <c r="F12" s="21">
        <f t="shared" si="2"/>
        <v>44927</v>
      </c>
      <c r="G12" s="21">
        <f t="shared" si="3"/>
        <v>44957</v>
      </c>
      <c r="H12" s="68">
        <f t="shared" si="4"/>
        <v>-15.5</v>
      </c>
      <c r="I12" s="21">
        <f>[13]Lead!I8</f>
        <v>44979</v>
      </c>
      <c r="J12" s="66">
        <f>-[13]Lead!J8</f>
        <v>20322680.879999977</v>
      </c>
      <c r="K12" s="17">
        <f t="shared" si="0"/>
        <v>-22</v>
      </c>
      <c r="L12" s="17">
        <f t="shared" si="1"/>
        <v>-37.5</v>
      </c>
      <c r="M12" s="66">
        <f t="shared" si="5"/>
        <v>-762100532.99999917</v>
      </c>
    </row>
    <row r="13" spans="2:13">
      <c r="B13" s="182">
        <f>IF(D13="","",MAX(B$9:B12)+1)</f>
        <v>5</v>
      </c>
      <c r="C13" s="182"/>
      <c r="D13" s="159">
        <v>44958</v>
      </c>
      <c r="E13" s="7"/>
      <c r="F13" s="21">
        <f t="shared" si="2"/>
        <v>44958</v>
      </c>
      <c r="G13" s="21">
        <f t="shared" si="3"/>
        <v>44985</v>
      </c>
      <c r="H13" s="68">
        <f t="shared" si="4"/>
        <v>-14</v>
      </c>
      <c r="I13" s="21">
        <f>[13]Lead!I9</f>
        <v>45005</v>
      </c>
      <c r="J13" s="66">
        <f>-[13]Lead!J9</f>
        <v>19554973.929999974</v>
      </c>
      <c r="K13" s="17">
        <f t="shared" si="0"/>
        <v>-20</v>
      </c>
      <c r="L13" s="17">
        <f t="shared" si="1"/>
        <v>-34</v>
      </c>
      <c r="M13" s="66">
        <f t="shared" si="5"/>
        <v>-664869113.61999905</v>
      </c>
    </row>
    <row r="14" spans="2:13">
      <c r="B14" s="182">
        <f>IF(D14="","",MAX(B$9:B13)+1)</f>
        <v>6</v>
      </c>
      <c r="C14" s="182"/>
      <c r="D14" s="159">
        <v>44986</v>
      </c>
      <c r="E14" s="7"/>
      <c r="F14" s="21">
        <f t="shared" si="2"/>
        <v>44986</v>
      </c>
      <c r="G14" s="21">
        <f t="shared" si="3"/>
        <v>45016</v>
      </c>
      <c r="H14" s="68">
        <f t="shared" si="4"/>
        <v>-15.5</v>
      </c>
      <c r="I14" s="21">
        <f>[13]Lead!I10</f>
        <v>45033</v>
      </c>
      <c r="J14" s="66">
        <f>-[13]Lead!J10</f>
        <v>18008225.669999968</v>
      </c>
      <c r="K14" s="17">
        <f t="shared" si="0"/>
        <v>-17</v>
      </c>
      <c r="L14" s="17">
        <f t="shared" si="1"/>
        <v>-32.5</v>
      </c>
      <c r="M14" s="66">
        <f t="shared" si="5"/>
        <v>-585267334.27499902</v>
      </c>
    </row>
    <row r="15" spans="2:13">
      <c r="B15" s="182">
        <f>IF(D15="","",MAX(B$9:B14)+1)</f>
        <v>7</v>
      </c>
      <c r="C15" s="182"/>
      <c r="D15" s="159">
        <v>45017</v>
      </c>
      <c r="E15" s="7"/>
      <c r="F15" s="21">
        <f t="shared" si="2"/>
        <v>45017</v>
      </c>
      <c r="G15" s="21">
        <f t="shared" si="3"/>
        <v>45046</v>
      </c>
      <c r="H15" s="68">
        <f t="shared" si="4"/>
        <v>-15</v>
      </c>
      <c r="I15" s="21">
        <f>[13]Lead!I11</f>
        <v>45062</v>
      </c>
      <c r="J15" s="66">
        <f>-[13]Lead!J11</f>
        <v>16666162.680000003</v>
      </c>
      <c r="K15" s="17">
        <f t="shared" si="0"/>
        <v>-16</v>
      </c>
      <c r="L15" s="17">
        <f t="shared" si="1"/>
        <v>-31</v>
      </c>
      <c r="M15" s="66">
        <f t="shared" si="5"/>
        <v>-516651043.0800001</v>
      </c>
    </row>
    <row r="16" spans="2:13">
      <c r="B16" s="182">
        <f>IF(D16="","",MAX(B$9:B15)+1)</f>
        <v>8</v>
      </c>
      <c r="C16" s="182"/>
      <c r="D16" s="159">
        <v>45047</v>
      </c>
      <c r="E16" s="7"/>
      <c r="F16" s="21">
        <f t="shared" si="2"/>
        <v>45047</v>
      </c>
      <c r="G16" s="21">
        <f t="shared" si="3"/>
        <v>45077</v>
      </c>
      <c r="H16" s="68">
        <f t="shared" si="4"/>
        <v>-15.5</v>
      </c>
      <c r="I16" s="21">
        <f>[13]Lead!I12</f>
        <v>45099</v>
      </c>
      <c r="J16" s="66">
        <f>-[13]Lead!J12</f>
        <v>19567719.780000038</v>
      </c>
      <c r="K16" s="17">
        <f t="shared" si="0"/>
        <v>-22</v>
      </c>
      <c r="L16" s="17">
        <f t="shared" si="1"/>
        <v>-37.5</v>
      </c>
      <c r="M16" s="66">
        <f t="shared" si="5"/>
        <v>-733789491.75000143</v>
      </c>
    </row>
    <row r="17" spans="2:13">
      <c r="B17" s="182">
        <f>IF(D17="","",MAX(B$9:B16)+1)</f>
        <v>9</v>
      </c>
      <c r="C17" s="182"/>
      <c r="D17" s="159">
        <v>45078</v>
      </c>
      <c r="E17" s="7"/>
      <c r="F17" s="21">
        <f t="shared" si="2"/>
        <v>45078</v>
      </c>
      <c r="G17" s="21">
        <f t="shared" si="3"/>
        <v>45107</v>
      </c>
      <c r="H17" s="68">
        <f t="shared" si="4"/>
        <v>-15</v>
      </c>
      <c r="I17" s="21">
        <f>[13]Lead!I13</f>
        <v>45125</v>
      </c>
      <c r="J17" s="66">
        <f>-[13]Lead!J13</f>
        <v>14150562.130000029</v>
      </c>
      <c r="K17" s="17">
        <f t="shared" si="0"/>
        <v>-18</v>
      </c>
      <c r="L17" s="17">
        <f t="shared" si="1"/>
        <v>-33</v>
      </c>
      <c r="M17" s="66">
        <f t="shared" si="5"/>
        <v>-466968550.29000098</v>
      </c>
    </row>
    <row r="18" spans="2:13">
      <c r="B18" s="182">
        <f>IF(D18="","",MAX(B$9:B17)+1)</f>
        <v>10</v>
      </c>
      <c r="C18" s="182"/>
      <c r="D18" s="159">
        <v>45108</v>
      </c>
      <c r="E18" s="7"/>
      <c r="F18" s="21">
        <f t="shared" si="2"/>
        <v>45108</v>
      </c>
      <c r="G18" s="21">
        <f t="shared" si="3"/>
        <v>45138</v>
      </c>
      <c r="H18" s="68">
        <f t="shared" si="4"/>
        <v>-15.5</v>
      </c>
      <c r="I18" s="21">
        <f>[13]Lead!I14</f>
        <v>45163</v>
      </c>
      <c r="J18" s="66">
        <f>-[13]Lead!J14</f>
        <v>17679919.310000028</v>
      </c>
      <c r="K18" s="17">
        <f t="shared" si="0"/>
        <v>-25</v>
      </c>
      <c r="L18" s="17">
        <f t="shared" si="1"/>
        <v>-40.5</v>
      </c>
      <c r="M18" s="66">
        <f t="shared" si="5"/>
        <v>-716036732.05500114</v>
      </c>
    </row>
    <row r="19" spans="2:13">
      <c r="B19" s="182">
        <f>IF(D19="","",MAX(B$9:B18)+1)</f>
        <v>11</v>
      </c>
      <c r="C19" s="182"/>
      <c r="D19" s="159">
        <v>45139</v>
      </c>
      <c r="E19" s="7"/>
      <c r="F19" s="21">
        <f t="shared" si="2"/>
        <v>45139</v>
      </c>
      <c r="G19" s="21">
        <f t="shared" si="3"/>
        <v>45169</v>
      </c>
      <c r="H19" s="68">
        <f t="shared" si="4"/>
        <v>-15.5</v>
      </c>
      <c r="I19" s="21">
        <f>[13]Lead!I15</f>
        <v>45183</v>
      </c>
      <c r="J19" s="66">
        <f>-[13]Lead!J15</f>
        <v>18410953.629999954</v>
      </c>
      <c r="K19" s="17">
        <f t="shared" si="0"/>
        <v>-14</v>
      </c>
      <c r="L19" s="17">
        <f t="shared" si="1"/>
        <v>-29.5</v>
      </c>
      <c r="M19" s="66">
        <f t="shared" si="5"/>
        <v>-543123132.08499861</v>
      </c>
    </row>
    <row r="20" spans="2:13">
      <c r="B20" s="182">
        <f>IF(D20="","",MAX(B$9:B19)+1)</f>
        <v>12</v>
      </c>
      <c r="C20" s="182"/>
      <c r="D20" s="159">
        <v>45170</v>
      </c>
      <c r="E20" s="7"/>
      <c r="F20" s="21">
        <f t="shared" si="2"/>
        <v>45170</v>
      </c>
      <c r="G20" s="21">
        <f t="shared" si="3"/>
        <v>45199</v>
      </c>
      <c r="H20" s="68">
        <f t="shared" si="4"/>
        <v>-15</v>
      </c>
      <c r="I20" s="21">
        <f>[13]Lead!I16</f>
        <v>45217</v>
      </c>
      <c r="J20" s="66">
        <f>-[13]Lead!J16</f>
        <v>24458869.040000051</v>
      </c>
      <c r="K20" s="17">
        <f t="shared" si="0"/>
        <v>-18</v>
      </c>
      <c r="L20" s="17">
        <f t="shared" si="1"/>
        <v>-33</v>
      </c>
      <c r="M20" s="66">
        <f t="shared" si="5"/>
        <v>-807142678.32000172</v>
      </c>
    </row>
    <row r="21" spans="2:13">
      <c r="B21" s="182" t="str">
        <f>IF(D21="","",MAX(B$9:B20)+1)</f>
        <v/>
      </c>
      <c r="C21" s="182"/>
      <c r="D21" s="11"/>
      <c r="E21" s="7"/>
      <c r="F21" s="16"/>
      <c r="G21" s="16"/>
      <c r="H21" s="16"/>
      <c r="I21" s="16"/>
      <c r="J21" s="16"/>
      <c r="K21" s="16"/>
    </row>
    <row r="22" spans="2:13" ht="13.8" thickBot="1">
      <c r="B22" s="182">
        <f>IF(D22="","",MAX(B$9:B21)+1)</f>
        <v>13</v>
      </c>
      <c r="D22" s="180" t="s">
        <v>41</v>
      </c>
      <c r="E22" s="14"/>
      <c r="F22" s="19"/>
      <c r="G22" s="19"/>
      <c r="H22" s="89"/>
      <c r="I22" s="89"/>
      <c r="J22" s="116">
        <f>SUM(J9:J20)</f>
        <v>255571918.10000002</v>
      </c>
      <c r="K22" s="28"/>
      <c r="L22" s="28">
        <f>M22/J22</f>
        <v>-32.581446515054338</v>
      </c>
      <c r="M22" s="55">
        <f>SUM(M9:M20)</f>
        <v>-8326902780.3249989</v>
      </c>
    </row>
    <row r="23" spans="2:13" ht="13.8" thickTop="1"/>
    <row r="24" spans="2:13">
      <c r="M24" s="69"/>
    </row>
    <row r="25" spans="2:13">
      <c r="B25" s="86"/>
    </row>
  </sheetData>
  <mergeCells count="5">
    <mergeCell ref="B5:L5"/>
    <mergeCell ref="K6:L6"/>
    <mergeCell ref="B2:M2"/>
    <mergeCell ref="B3:M3"/>
    <mergeCell ref="B4:M4"/>
  </mergeCells>
  <printOptions horizontalCentered="1"/>
  <pageMargins left="0.7" right="0.7" top="0.75" bottom="0.75" header="0.3" footer="0.3"/>
  <pageSetup scale="90" orientation="landscape" r:id="rId1"/>
  <headerFooter scaleWithDoc="0">
    <oddHeader>&amp;R&amp;"Times New Roman,Regular"&amp;12Exhibit TSL-3
Page &amp;P of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>
    <pageSetUpPr fitToPage="1"/>
  </sheetPr>
  <dimension ref="B2:N15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20.6640625" customWidth="1"/>
    <col min="5" max="5" width="1.44140625" customWidth="1"/>
    <col min="6" max="9" width="12.6640625" customWidth="1"/>
    <col min="10" max="10" width="1.44140625" customWidth="1"/>
    <col min="11" max="11" width="17.6640625" customWidth="1"/>
    <col min="12" max="12" width="1.44140625" customWidth="1"/>
    <col min="13" max="14" width="12.109375" customWidth="1"/>
    <col min="15" max="15" width="1.44140625" customWidth="1"/>
  </cols>
  <sheetData>
    <row r="2" spans="2:14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2:14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2:14">
      <c r="B4" s="212" t="s">
        <v>178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2:14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2:14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14" t="s">
        <v>85</v>
      </c>
      <c r="N6" s="214"/>
    </row>
    <row r="7" spans="2:14" s="1" customFormat="1" ht="38.25" customHeight="1">
      <c r="B7" s="8" t="s">
        <v>3</v>
      </c>
      <c r="C7" s="8"/>
      <c r="D7" s="8" t="s">
        <v>4</v>
      </c>
      <c r="E7" s="8"/>
      <c r="F7" s="8" t="s">
        <v>174</v>
      </c>
      <c r="G7" s="8" t="s">
        <v>159</v>
      </c>
      <c r="H7" s="8" t="s">
        <v>160</v>
      </c>
      <c r="I7" s="8" t="s">
        <v>162</v>
      </c>
      <c r="J7" s="8"/>
      <c r="K7" s="8" t="s">
        <v>179</v>
      </c>
      <c r="L7" s="8"/>
      <c r="M7" s="8" t="s">
        <v>180</v>
      </c>
      <c r="N7" s="8" t="s">
        <v>85</v>
      </c>
    </row>
    <row r="8" spans="2:14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>
      <c r="B9" s="182">
        <v>1</v>
      </c>
      <c r="C9" s="182"/>
      <c r="D9" s="6" t="s">
        <v>182</v>
      </c>
      <c r="E9" s="7"/>
      <c r="F9" s="21">
        <v>44562</v>
      </c>
      <c r="G9" s="21">
        <f t="shared" ref="G9:G11" si="0">DATE(YEAR(F9),12,31)</f>
        <v>44926</v>
      </c>
      <c r="H9" s="5">
        <f>-(G9-F9+1)/2</f>
        <v>-182.5</v>
      </c>
      <c r="I9" s="21">
        <v>44910</v>
      </c>
      <c r="J9" s="7"/>
      <c r="K9" s="22">
        <v>0.25</v>
      </c>
      <c r="L9" s="7"/>
      <c r="M9" s="17">
        <f>(G9-I9)+H9</f>
        <v>-166.5</v>
      </c>
      <c r="N9" s="17">
        <f>ROUND(M9*K9,2)</f>
        <v>-41.63</v>
      </c>
    </row>
    <row r="10" spans="2:14">
      <c r="B10" s="182">
        <f>IF(D11="","",MAX(B$9:B9)+1)</f>
        <v>2</v>
      </c>
      <c r="C10" s="182"/>
      <c r="D10" s="6" t="s">
        <v>183</v>
      </c>
      <c r="E10" s="7"/>
      <c r="F10" s="21">
        <f>F9+365</f>
        <v>44927</v>
      </c>
      <c r="G10" s="21">
        <f t="shared" si="0"/>
        <v>45291</v>
      </c>
      <c r="H10" s="5">
        <f>-(G10-F10+1)/2</f>
        <v>-182.5</v>
      </c>
      <c r="I10" s="21">
        <v>45031</v>
      </c>
      <c r="J10" s="7"/>
      <c r="K10" s="22">
        <v>0.25</v>
      </c>
      <c r="L10" s="7"/>
      <c r="M10" s="17">
        <f t="shared" ref="M10:M12" si="1">(G10-I10)+H10</f>
        <v>77.5</v>
      </c>
      <c r="N10" s="17">
        <f>ROUND(M10*K10,2)</f>
        <v>19.38</v>
      </c>
    </row>
    <row r="11" spans="2:14">
      <c r="B11" s="182">
        <f>IF(D12="","",MAX(B$9:B10)+1)</f>
        <v>3</v>
      </c>
      <c r="C11" s="182"/>
      <c r="D11" s="6" t="s">
        <v>184</v>
      </c>
      <c r="E11" s="7"/>
      <c r="F11" s="21">
        <f>F10</f>
        <v>44927</v>
      </c>
      <c r="G11" s="21">
        <f t="shared" si="0"/>
        <v>45291</v>
      </c>
      <c r="H11" s="5">
        <f>-(G11-F11+1)/2</f>
        <v>-182.5</v>
      </c>
      <c r="I11" s="21">
        <v>45092</v>
      </c>
      <c r="J11" s="7"/>
      <c r="K11" s="22">
        <v>0.25</v>
      </c>
      <c r="L11" s="7"/>
      <c r="M11" s="17">
        <f t="shared" si="1"/>
        <v>16.5</v>
      </c>
      <c r="N11" s="17">
        <f>ROUND(M11*K11,2)</f>
        <v>4.13</v>
      </c>
    </row>
    <row r="12" spans="2:14">
      <c r="B12" s="182">
        <f>IF(D9="","",MAX(B$9:B11)+1)</f>
        <v>4</v>
      </c>
      <c r="C12" s="182"/>
      <c r="D12" s="6" t="s">
        <v>181</v>
      </c>
      <c r="E12" s="7"/>
      <c r="F12" s="21">
        <f>F11</f>
        <v>44927</v>
      </c>
      <c r="G12" s="21">
        <f>DATE(YEAR(F12),12,31)</f>
        <v>45291</v>
      </c>
      <c r="H12" s="5">
        <f>-(G12-F12+1)/2</f>
        <v>-182.5</v>
      </c>
      <c r="I12" s="21">
        <v>45184</v>
      </c>
      <c r="J12" s="7"/>
      <c r="K12" s="22">
        <v>0.25</v>
      </c>
      <c r="L12" s="7"/>
      <c r="M12" s="17">
        <f t="shared" si="1"/>
        <v>-75.5</v>
      </c>
      <c r="N12" s="17">
        <f>ROUND(M12*K12,2)</f>
        <v>-18.88</v>
      </c>
    </row>
    <row r="13" spans="2:14">
      <c r="B13" s="182" t="str">
        <f>IF(D13="","",MAX(B$9:B12)+1)</f>
        <v/>
      </c>
      <c r="C13" s="182"/>
      <c r="D13" s="11"/>
      <c r="E13" s="7"/>
      <c r="F13" s="16"/>
      <c r="G13" s="16"/>
      <c r="H13" s="16"/>
      <c r="I13" s="16"/>
      <c r="J13" s="7"/>
      <c r="K13" s="7"/>
      <c r="L13" s="7"/>
      <c r="M13" s="5"/>
      <c r="N13" s="5"/>
    </row>
    <row r="14" spans="2:14" ht="13.8" thickBot="1">
      <c r="B14" s="182">
        <f>IF(D14="","",MAX(B$9:B13)+1)</f>
        <v>5</v>
      </c>
      <c r="D14" s="18" t="s">
        <v>185</v>
      </c>
      <c r="E14" s="14"/>
      <c r="F14" s="19"/>
      <c r="G14" s="14"/>
      <c r="H14" s="19"/>
      <c r="I14" s="14"/>
      <c r="J14" s="14"/>
      <c r="K14" s="14"/>
      <c r="L14" s="14"/>
      <c r="M14" s="14"/>
      <c r="N14" s="28">
        <f>SUM(N9:N12)</f>
        <v>-37</v>
      </c>
    </row>
    <row r="15" spans="2:14" ht="13.8" thickTop="1">
      <c r="B15" s="182" t="str">
        <f>IF(D15="","",MAX(B$9:B14)+1)</f>
        <v/>
      </c>
    </row>
  </sheetData>
  <mergeCells count="5">
    <mergeCell ref="B2:N2"/>
    <mergeCell ref="B3:N3"/>
    <mergeCell ref="B4:N4"/>
    <mergeCell ref="B5:N5"/>
    <mergeCell ref="M6:N6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>
    <pageSetUpPr fitToPage="1"/>
  </sheetPr>
  <dimension ref="B2:I13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30.109375" customWidth="1"/>
    <col min="5" max="5" width="1.44140625" customWidth="1"/>
    <col min="6" max="6" width="23" customWidth="1"/>
    <col min="7" max="8" width="12.6640625" customWidth="1"/>
    <col min="9" max="9" width="21.88671875" customWidth="1"/>
    <col min="10" max="10" width="1.44140625" customWidth="1"/>
  </cols>
  <sheetData>
    <row r="2" spans="2:9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</row>
    <row r="3" spans="2:9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</row>
    <row r="4" spans="2:9">
      <c r="B4" s="212" t="s">
        <v>26</v>
      </c>
      <c r="C4" s="212"/>
      <c r="D4" s="212"/>
      <c r="E4" s="212"/>
      <c r="F4" s="212"/>
      <c r="G4" s="212"/>
      <c r="H4" s="212"/>
      <c r="I4" s="212"/>
    </row>
    <row r="5" spans="2:9">
      <c r="B5" s="214"/>
      <c r="C5" s="214"/>
      <c r="D5" s="214"/>
      <c r="E5" s="214"/>
      <c r="F5" s="214"/>
      <c r="G5" s="214"/>
      <c r="H5" s="214"/>
      <c r="I5" s="214"/>
    </row>
    <row r="6" spans="2:9">
      <c r="B6" s="7"/>
      <c r="C6" s="7"/>
      <c r="D6" s="7"/>
      <c r="E6" s="7"/>
      <c r="F6" s="7"/>
      <c r="G6" s="7"/>
      <c r="H6" s="7"/>
      <c r="I6" s="7"/>
    </row>
    <row r="7" spans="2:9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G7" s="8" t="s">
        <v>85</v>
      </c>
      <c r="H7" s="8" t="s">
        <v>43</v>
      </c>
      <c r="I7" s="8" t="s">
        <v>86</v>
      </c>
    </row>
    <row r="8" spans="2:9">
      <c r="B8" s="7"/>
      <c r="C8" s="7"/>
      <c r="D8" s="7"/>
      <c r="E8" s="7"/>
      <c r="F8" s="7"/>
      <c r="G8" s="7"/>
      <c r="H8" s="7"/>
      <c r="I8" s="7"/>
    </row>
    <row r="9" spans="2:9">
      <c r="B9" s="182">
        <v>1</v>
      </c>
      <c r="C9" s="182"/>
      <c r="D9" s="6" t="s">
        <v>186</v>
      </c>
      <c r="E9" s="7"/>
      <c r="F9" s="31">
        <f>'D-1'!F90</f>
        <v>26366617.319999993</v>
      </c>
      <c r="G9" s="17">
        <f>'D-1'!G94</f>
        <v>-40.895408244966958</v>
      </c>
      <c r="H9" s="17" t="s">
        <v>187</v>
      </c>
      <c r="I9" s="31">
        <f>F9*G9</f>
        <v>-1078273579.3402164</v>
      </c>
    </row>
    <row r="10" spans="2:9">
      <c r="B10" s="182">
        <f>IF(D10="","",MAX(B$9:B9)+1)</f>
        <v>2</v>
      </c>
      <c r="C10" s="182"/>
      <c r="D10" s="6" t="s">
        <v>188</v>
      </c>
      <c r="E10" s="7"/>
      <c r="F10" s="33">
        <f>'D-2'!G18</f>
        <v>279351.22905700002</v>
      </c>
      <c r="G10" s="17">
        <f>'D-2'!K18</f>
        <v>-26.958125336070694</v>
      </c>
      <c r="H10" s="17" t="s">
        <v>189</v>
      </c>
      <c r="I10" s="33">
        <f>F10*G10</f>
        <v>-7530785.4457040001</v>
      </c>
    </row>
    <row r="11" spans="2:9">
      <c r="B11" s="182" t="str">
        <f>IF(D11="","",MAX(B$9:B10)+1)</f>
        <v/>
      </c>
      <c r="C11" s="182"/>
      <c r="D11" s="11"/>
      <c r="E11" s="7"/>
      <c r="F11" s="16"/>
      <c r="G11" s="16"/>
      <c r="H11" s="16"/>
      <c r="I11" s="16"/>
    </row>
    <row r="12" spans="2:9" ht="13.8" thickBot="1">
      <c r="B12" s="182">
        <f>IF(D12="","",MAX(B$9:B11)+1)</f>
        <v>3</v>
      </c>
      <c r="D12" s="18" t="s">
        <v>41</v>
      </c>
      <c r="E12" s="14"/>
      <c r="F12" s="35">
        <f>SUM(F9:F10)</f>
        <v>26645968.549056992</v>
      </c>
      <c r="G12" s="28">
        <f>I12/F12</f>
        <v>-40.749292441251768</v>
      </c>
      <c r="H12" s="28"/>
      <c r="I12" s="35">
        <f>SUM(I9:I10)</f>
        <v>-1085804364.7859204</v>
      </c>
    </row>
    <row r="13" spans="2:9" ht="13.8" thickTop="1">
      <c r="B13" s="182" t="str">
        <f>IF(D13="","",MAX(B$9:B12)+1)</f>
        <v/>
      </c>
    </row>
  </sheetData>
  <mergeCells count="4">
    <mergeCell ref="B2:I2"/>
    <mergeCell ref="B3:I3"/>
    <mergeCell ref="B4:I4"/>
    <mergeCell ref="B5:I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pageSetUpPr fitToPage="1"/>
  </sheetPr>
  <dimension ref="B2:H95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5" width="10.88671875" customWidth="1"/>
    <col min="6" max="6" width="19.5546875" customWidth="1"/>
    <col min="7" max="7" width="12.109375" customWidth="1"/>
    <col min="8" max="8" width="17.33203125" customWidth="1"/>
    <col min="9" max="9" width="1.44140625" customWidth="1"/>
  </cols>
  <sheetData>
    <row r="2" spans="2:8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</row>
    <row r="3" spans="2:8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</row>
    <row r="4" spans="2:8">
      <c r="B4" s="212" t="s">
        <v>186</v>
      </c>
      <c r="C4" s="212"/>
      <c r="D4" s="212"/>
      <c r="E4" s="212"/>
      <c r="F4" s="212"/>
      <c r="G4" s="212"/>
      <c r="H4" s="212"/>
    </row>
    <row r="5" spans="2:8">
      <c r="B5" s="214"/>
      <c r="C5" s="214"/>
      <c r="D5" s="214"/>
      <c r="E5" s="214"/>
      <c r="F5" s="214"/>
      <c r="G5" s="214"/>
      <c r="H5" s="214"/>
    </row>
    <row r="6" spans="2:8">
      <c r="B6" s="7"/>
      <c r="C6" s="7"/>
      <c r="D6" s="7"/>
      <c r="E6" s="7"/>
      <c r="F6" s="7"/>
      <c r="G6" s="7"/>
      <c r="H6" s="7"/>
    </row>
    <row r="7" spans="2:8" s="1" customFormat="1" ht="38.25" customHeight="1">
      <c r="B7" s="8" t="s">
        <v>3</v>
      </c>
      <c r="C7" s="8"/>
      <c r="D7" s="8" t="s">
        <v>128</v>
      </c>
      <c r="E7" s="8" t="s">
        <v>190</v>
      </c>
      <c r="F7" s="8" t="s">
        <v>73</v>
      </c>
      <c r="G7" s="8" t="s">
        <v>85</v>
      </c>
      <c r="H7" s="8" t="s">
        <v>86</v>
      </c>
    </row>
    <row r="8" spans="2:8">
      <c r="B8" s="7"/>
      <c r="C8" s="7"/>
      <c r="D8" s="7"/>
      <c r="E8" s="7"/>
      <c r="F8" s="7"/>
      <c r="G8" s="7"/>
      <c r="H8" s="7"/>
    </row>
    <row r="9" spans="2:8">
      <c r="B9" s="182">
        <v>1</v>
      </c>
      <c r="C9" s="182"/>
      <c r="D9" s="109">
        <f>[14]FICA!C6</f>
        <v>44837</v>
      </c>
      <c r="E9" s="109">
        <f>[14]FICA!D6</f>
        <v>44841</v>
      </c>
      <c r="F9" s="31">
        <f>[14]FICA!E6</f>
        <v>1866.1100000003353</v>
      </c>
      <c r="G9" s="17">
        <f>D9-E9</f>
        <v>-4</v>
      </c>
      <c r="H9" s="31">
        <f t="shared" ref="H9:H72" si="0">F9*G9</f>
        <v>-7464.4400000013411</v>
      </c>
    </row>
    <row r="10" spans="2:8">
      <c r="B10" s="182">
        <f>IF(D10="","",MAX(B$9:B9)+1)</f>
        <v>2</v>
      </c>
      <c r="C10" s="182"/>
      <c r="D10" s="109">
        <f>[14]FICA!C7</f>
        <v>44841</v>
      </c>
      <c r="E10" s="109">
        <f>[14]FICA!D7</f>
        <v>44846</v>
      </c>
      <c r="F10" s="122">
        <f>[14]FICA!E7</f>
        <v>174.37000000104308</v>
      </c>
      <c r="G10" s="17">
        <f t="shared" ref="G10:G73" si="1">D10-E10</f>
        <v>-5</v>
      </c>
      <c r="H10" s="122">
        <f t="shared" si="0"/>
        <v>-871.85000000521541</v>
      </c>
    </row>
    <row r="11" spans="2:8">
      <c r="B11" s="182">
        <f>IF(D11="","",MAX(B$9:B10)+1)</f>
        <v>3</v>
      </c>
      <c r="C11" s="182"/>
      <c r="D11" s="109">
        <f>[14]FICA!C8</f>
        <v>44844</v>
      </c>
      <c r="E11" s="109">
        <f>[14]FICA!D8</f>
        <v>44848</v>
      </c>
      <c r="F11" s="122">
        <f>[14]FICA!E8</f>
        <v>407.56000000005588</v>
      </c>
      <c r="G11" s="17">
        <f t="shared" si="1"/>
        <v>-4</v>
      </c>
      <c r="H11" s="122">
        <f t="shared" si="0"/>
        <v>-1630.2400000002235</v>
      </c>
    </row>
    <row r="12" spans="2:8">
      <c r="B12" s="182">
        <f>IF(D12="","",MAX(B$9:B11)+1)</f>
        <v>4</v>
      </c>
      <c r="C12" s="182"/>
      <c r="D12" s="109">
        <f>[14]FICA!C9</f>
        <v>44848</v>
      </c>
      <c r="E12" s="109">
        <f>[14]FICA!D9</f>
        <v>44851</v>
      </c>
      <c r="F12" s="122">
        <f>[14]FICA!E9</f>
        <v>930383.91000000061</v>
      </c>
      <c r="G12" s="17">
        <f t="shared" si="1"/>
        <v>-3</v>
      </c>
      <c r="H12" s="122">
        <f t="shared" si="0"/>
        <v>-2791151.7300000018</v>
      </c>
    </row>
    <row r="13" spans="2:8">
      <c r="B13" s="182">
        <f>IF(D13="","",MAX(B$9:B12)+1)</f>
        <v>5</v>
      </c>
      <c r="C13" s="182"/>
      <c r="D13" s="109">
        <f>[14]FICA!C10</f>
        <v>44851</v>
      </c>
      <c r="E13" s="109">
        <f>[14]FICA!D10</f>
        <v>44855</v>
      </c>
      <c r="F13" s="122">
        <f>[14]FICA!E10</f>
        <v>3507.1399999982677</v>
      </c>
      <c r="G13" s="17">
        <f t="shared" si="1"/>
        <v>-4</v>
      </c>
      <c r="H13" s="122">
        <f t="shared" si="0"/>
        <v>-14028.559999993071</v>
      </c>
    </row>
    <row r="14" spans="2:8">
      <c r="B14" s="182">
        <f>IF(D14="","",MAX(B$9:B13)+1)</f>
        <v>6</v>
      </c>
      <c r="C14" s="182"/>
      <c r="D14" s="109">
        <f>[14]FICA!C11</f>
        <v>44862</v>
      </c>
      <c r="E14" s="109">
        <f>[14]FICA!D11</f>
        <v>44865</v>
      </c>
      <c r="F14" s="122">
        <f>[14]FICA!E11</f>
        <v>840037.7200000016</v>
      </c>
      <c r="G14" s="17">
        <f t="shared" si="1"/>
        <v>-3</v>
      </c>
      <c r="H14" s="122">
        <f t="shared" si="0"/>
        <v>-2520113.1600000048</v>
      </c>
    </row>
    <row r="15" spans="2:8">
      <c r="B15" s="182">
        <f>IF(D15="","",MAX(B$9:B14)+1)</f>
        <v>7</v>
      </c>
      <c r="C15" s="182"/>
      <c r="D15" s="109">
        <f>[14]FICA!C12</f>
        <v>44865</v>
      </c>
      <c r="E15" s="109">
        <f>[14]FICA!D12</f>
        <v>44867</v>
      </c>
      <c r="F15" s="122">
        <f>[14]FICA!E12</f>
        <v>582.52999999932945</v>
      </c>
      <c r="G15" s="17">
        <f t="shared" si="1"/>
        <v>-2</v>
      </c>
      <c r="H15" s="122">
        <f t="shared" si="0"/>
        <v>-1165.0599999986589</v>
      </c>
    </row>
    <row r="16" spans="2:8">
      <c r="B16" s="182">
        <f>IF(D16="","",MAX(B$9:B15)+1)</f>
        <v>8</v>
      </c>
      <c r="C16" s="182"/>
      <c r="D16" s="109">
        <f>[14]FICA!C13</f>
        <v>44866</v>
      </c>
      <c r="E16" s="109">
        <f>[14]FICA!D13</f>
        <v>44867</v>
      </c>
      <c r="F16" s="122">
        <f>[14]FICA!E13</f>
        <v>421.92999999877065</v>
      </c>
      <c r="G16" s="17">
        <f t="shared" si="1"/>
        <v>-1</v>
      </c>
      <c r="H16" s="122">
        <f t="shared" si="0"/>
        <v>-421.92999999877065</v>
      </c>
    </row>
    <row r="17" spans="2:8">
      <c r="B17" s="182">
        <f>IF(D17="","",MAX(B$9:B16)+1)</f>
        <v>9</v>
      </c>
      <c r="C17" s="182"/>
      <c r="D17" s="109">
        <f>[14]FICA!C14</f>
        <v>44869</v>
      </c>
      <c r="E17" s="109">
        <f>[14]FICA!D14</f>
        <v>44874</v>
      </c>
      <c r="F17" s="122">
        <f>[14]FICA!E14</f>
        <v>1246.8499999996275</v>
      </c>
      <c r="G17" s="17">
        <f t="shared" si="1"/>
        <v>-5</v>
      </c>
      <c r="H17" s="122">
        <f t="shared" si="0"/>
        <v>-6234.2499999981374</v>
      </c>
    </row>
    <row r="18" spans="2:8">
      <c r="B18" s="182">
        <f>IF(D18="","",MAX(B$9:B17)+1)</f>
        <v>10</v>
      </c>
      <c r="C18" s="182"/>
      <c r="D18" s="109">
        <f>[14]FICA!C15</f>
        <v>44875</v>
      </c>
      <c r="E18" s="109">
        <f>[14]FICA!D15</f>
        <v>44879</v>
      </c>
      <c r="F18" s="122">
        <f>[14]FICA!E15</f>
        <v>821983.16999999993</v>
      </c>
      <c r="G18" s="17">
        <f t="shared" si="1"/>
        <v>-4</v>
      </c>
      <c r="H18" s="122">
        <f t="shared" si="0"/>
        <v>-3287932.6799999997</v>
      </c>
    </row>
    <row r="19" spans="2:8">
      <c r="B19" s="182">
        <f>IF(D19="","",MAX(B$9:B18)+1)</f>
        <v>11</v>
      </c>
      <c r="C19" s="182"/>
      <c r="D19" s="109">
        <f>[14]FICA!C16</f>
        <v>44879</v>
      </c>
      <c r="E19" s="109">
        <f>[14]FICA!D16</f>
        <v>44883</v>
      </c>
      <c r="F19" s="122">
        <f>[14]FICA!E16</f>
        <v>487.99000000022352</v>
      </c>
      <c r="G19" s="17">
        <f t="shared" si="1"/>
        <v>-4</v>
      </c>
      <c r="H19" s="122">
        <f t="shared" si="0"/>
        <v>-1951.9600000008941</v>
      </c>
    </row>
    <row r="20" spans="2:8">
      <c r="B20" s="182">
        <f>IF(D20="","",MAX(B$9:B19)+1)</f>
        <v>12</v>
      </c>
      <c r="C20" s="182"/>
      <c r="D20" s="109">
        <f>[14]FICA!C17</f>
        <v>44883</v>
      </c>
      <c r="E20" s="109">
        <f>[14]FICA!D17</f>
        <v>44888</v>
      </c>
      <c r="F20" s="122">
        <f>[14]FICA!E17</f>
        <v>1207.1900000013411</v>
      </c>
      <c r="G20" s="17">
        <f t="shared" si="1"/>
        <v>-5</v>
      </c>
      <c r="H20" s="122">
        <f t="shared" si="0"/>
        <v>-6035.9500000067055</v>
      </c>
    </row>
    <row r="21" spans="2:8">
      <c r="B21" s="182">
        <f>IF(D21="","",MAX(B$9:B20)+1)</f>
        <v>13</v>
      </c>
      <c r="C21" s="182"/>
      <c r="D21" s="109">
        <f>[14]FICA!C18</f>
        <v>44888</v>
      </c>
      <c r="E21" s="109">
        <f>[14]FICA!D18</f>
        <v>44888</v>
      </c>
      <c r="F21" s="122">
        <f>[14]FICA!E18</f>
        <v>779643.92000000179</v>
      </c>
      <c r="G21" s="17">
        <f t="shared" si="1"/>
        <v>0</v>
      </c>
      <c r="H21" s="122">
        <f t="shared" si="0"/>
        <v>0</v>
      </c>
    </row>
    <row r="22" spans="2:8">
      <c r="B22" s="182">
        <f>IF(D22="","",MAX(B$9:B21)+1)</f>
        <v>14</v>
      </c>
      <c r="C22" s="182"/>
      <c r="D22" s="109">
        <f>[14]FICA!C19</f>
        <v>44895</v>
      </c>
      <c r="E22" s="109">
        <f>[14]FICA!D19</f>
        <v>44902</v>
      </c>
      <c r="F22" s="122">
        <f>[14]FICA!E19</f>
        <v>2774.3700000001118</v>
      </c>
      <c r="G22" s="17">
        <f t="shared" si="1"/>
        <v>-7</v>
      </c>
      <c r="H22" s="122">
        <f t="shared" si="0"/>
        <v>-19420.590000000782</v>
      </c>
    </row>
    <row r="23" spans="2:8">
      <c r="B23" s="182">
        <f>IF(D23="","",MAX(B$9:B22)+1)</f>
        <v>15</v>
      </c>
      <c r="C23" s="182"/>
      <c r="D23" s="109">
        <f>[14]FICA!C20</f>
        <v>44896</v>
      </c>
      <c r="E23" s="109">
        <f>[14]FICA!D20</f>
        <v>44902</v>
      </c>
      <c r="F23" s="122">
        <f>[14]FICA!E20</f>
        <v>831.44999999925494</v>
      </c>
      <c r="G23" s="17">
        <f t="shared" si="1"/>
        <v>-6</v>
      </c>
      <c r="H23" s="122">
        <f t="shared" si="0"/>
        <v>-4988.6999999955297</v>
      </c>
    </row>
    <row r="24" spans="2:8">
      <c r="B24" s="182">
        <f>IF(D24="","",MAX(B$9:B23)+1)</f>
        <v>16</v>
      </c>
      <c r="C24" s="182"/>
      <c r="D24" s="109">
        <f>[14]FICA!C21</f>
        <v>44897</v>
      </c>
      <c r="E24" s="109">
        <f>[14]FICA!D21</f>
        <v>44902</v>
      </c>
      <c r="F24" s="122">
        <f>[14]FICA!E21</f>
        <v>57.879999999888241</v>
      </c>
      <c r="G24" s="17">
        <f t="shared" si="1"/>
        <v>-5</v>
      </c>
      <c r="H24" s="122">
        <f t="shared" si="0"/>
        <v>-289.39999999944121</v>
      </c>
    </row>
    <row r="25" spans="2:8">
      <c r="B25" s="182">
        <f>IF(D25="","",MAX(B$9:B24)+1)</f>
        <v>17</v>
      </c>
      <c r="C25" s="182"/>
      <c r="D25" s="109">
        <f>[14]FICA!C22</f>
        <v>44904</v>
      </c>
      <c r="E25" s="109">
        <f>[14]FICA!D22</f>
        <v>44907</v>
      </c>
      <c r="F25" s="122">
        <f>[14]FICA!E22</f>
        <v>727795.73000000045</v>
      </c>
      <c r="G25" s="17">
        <f t="shared" si="1"/>
        <v>-3</v>
      </c>
      <c r="H25" s="122">
        <f t="shared" si="0"/>
        <v>-2183387.1900000013</v>
      </c>
    </row>
    <row r="26" spans="2:8">
      <c r="B26" s="182">
        <f>IF(D26="","",MAX(B$9:B25)+1)</f>
        <v>18</v>
      </c>
      <c r="C26" s="182"/>
      <c r="D26" s="109">
        <f>[14]FICA!C23</f>
        <v>44907</v>
      </c>
      <c r="E26" s="109">
        <f>[14]FICA!D23</f>
        <v>44911</v>
      </c>
      <c r="F26" s="122">
        <f>[14]FICA!E23</f>
        <v>1601.5199999986216</v>
      </c>
      <c r="G26" s="17">
        <f t="shared" si="1"/>
        <v>-4</v>
      </c>
      <c r="H26" s="122">
        <f t="shared" si="0"/>
        <v>-6406.0799999944866</v>
      </c>
    </row>
    <row r="27" spans="2:8">
      <c r="B27" s="182">
        <f>IF(D27="","",MAX(B$9:B26)+1)</f>
        <v>19</v>
      </c>
      <c r="C27" s="182"/>
      <c r="D27" s="109">
        <f>[14]FICA!C24</f>
        <v>44911</v>
      </c>
      <c r="E27" s="109">
        <f>[14]FICA!D24</f>
        <v>44916</v>
      </c>
      <c r="F27" s="122">
        <f>[14]FICA!E24</f>
        <v>378.75999999884516</v>
      </c>
      <c r="G27" s="17">
        <f t="shared" si="1"/>
        <v>-5</v>
      </c>
      <c r="H27" s="122">
        <f t="shared" si="0"/>
        <v>-1893.7999999942258</v>
      </c>
    </row>
    <row r="28" spans="2:8">
      <c r="B28" s="182">
        <f>IF(D28="","",MAX(B$9:B27)+1)</f>
        <v>20</v>
      </c>
      <c r="C28" s="182"/>
      <c r="D28" s="109">
        <f>[14]FICA!C25</f>
        <v>44917</v>
      </c>
      <c r="E28" s="109">
        <f>[14]FICA!D25</f>
        <v>44917</v>
      </c>
      <c r="F28" s="122">
        <f>[14]FICA!E25</f>
        <v>662148.12000000197</v>
      </c>
      <c r="G28" s="17">
        <f t="shared" si="1"/>
        <v>0</v>
      </c>
      <c r="H28" s="122">
        <f t="shared" si="0"/>
        <v>0</v>
      </c>
    </row>
    <row r="29" spans="2:8">
      <c r="B29" s="182">
        <f>IF(D29="","",MAX(B$9:B28)+1)</f>
        <v>21</v>
      </c>
      <c r="C29" s="182"/>
      <c r="D29" s="109">
        <f>[14]FICA!C26</f>
        <v>44922</v>
      </c>
      <c r="E29" s="109">
        <f>[14]FICA!D26</f>
        <v>44925</v>
      </c>
      <c r="F29" s="122">
        <f>[14]FICA!E26</f>
        <v>610.94000000040978</v>
      </c>
      <c r="G29" s="17">
        <f t="shared" si="1"/>
        <v>-3</v>
      </c>
      <c r="H29" s="122">
        <f t="shared" si="0"/>
        <v>-1832.8200000012293</v>
      </c>
    </row>
    <row r="30" spans="2:8">
      <c r="B30" s="182">
        <f>IF(D30="","",MAX(B$9:B29)+1)</f>
        <v>22</v>
      </c>
      <c r="C30" s="182"/>
      <c r="D30" s="109">
        <f>[14]FICA!C27</f>
        <v>44925</v>
      </c>
      <c r="E30" s="109">
        <f>[14]FICA!D27</f>
        <v>44929</v>
      </c>
      <c r="F30" s="122">
        <f>[14]FICA!E27</f>
        <v>421.8799999980256</v>
      </c>
      <c r="G30" s="17">
        <f t="shared" si="1"/>
        <v>-4</v>
      </c>
      <c r="H30" s="122">
        <f t="shared" si="0"/>
        <v>-1687.5199999921024</v>
      </c>
    </row>
    <row r="31" spans="2:8">
      <c r="B31" s="182">
        <f>IF(D31="","",MAX(B$9:B30)+1)</f>
        <v>23</v>
      </c>
      <c r="C31" s="182"/>
      <c r="D31" s="109">
        <f>[14]FICA!C28</f>
        <v>44932</v>
      </c>
      <c r="E31" s="109">
        <f>[14]FICA!D28</f>
        <v>44935</v>
      </c>
      <c r="F31" s="122">
        <f>[14]FICA!E28</f>
        <v>873427.03</v>
      </c>
      <c r="G31" s="17">
        <f t="shared" si="1"/>
        <v>-3</v>
      </c>
      <c r="H31" s="122">
        <f t="shared" si="0"/>
        <v>-2620281.09</v>
      </c>
    </row>
    <row r="32" spans="2:8">
      <c r="B32" s="182">
        <f>IF(D32="","",MAX(B$9:B31)+1)</f>
        <v>24</v>
      </c>
      <c r="C32" s="182"/>
      <c r="D32" s="109">
        <f>[14]FICA!C29</f>
        <v>44935</v>
      </c>
      <c r="E32" s="109">
        <f>[14]FICA!D29</f>
        <v>44936</v>
      </c>
      <c r="F32" s="122">
        <f>[14]FICA!E29</f>
        <v>17615.46000000005</v>
      </c>
      <c r="G32" s="17">
        <f t="shared" si="1"/>
        <v>-1</v>
      </c>
      <c r="H32" s="122">
        <f t="shared" si="0"/>
        <v>-17615.46000000005</v>
      </c>
    </row>
    <row r="33" spans="2:8">
      <c r="B33" s="182">
        <f>IF(D33="","",MAX(B$9:B32)+1)</f>
        <v>25</v>
      </c>
      <c r="C33" s="182"/>
      <c r="D33" s="109">
        <f>[14]FICA!C30</f>
        <v>44939</v>
      </c>
      <c r="E33" s="109">
        <f>[14]FICA!D30</f>
        <v>44944</v>
      </c>
      <c r="F33" s="122">
        <f>[14]FICA!E30</f>
        <v>18.889999999926658</v>
      </c>
      <c r="G33" s="17">
        <f t="shared" si="1"/>
        <v>-5</v>
      </c>
      <c r="H33" s="122">
        <f t="shared" si="0"/>
        <v>-94.449999999633292</v>
      </c>
    </row>
    <row r="34" spans="2:8">
      <c r="B34" s="182">
        <f>IF(D34="","",MAX(B$9:B33)+1)</f>
        <v>26</v>
      </c>
      <c r="C34" s="182"/>
      <c r="D34" s="109">
        <f>[14]FICA!C31</f>
        <v>44946</v>
      </c>
      <c r="E34" s="109">
        <f>[14]FICA!D31</f>
        <v>44949</v>
      </c>
      <c r="F34" s="122">
        <f>[14]FICA!E31</f>
        <v>930777.71</v>
      </c>
      <c r="G34" s="17">
        <f t="shared" si="1"/>
        <v>-3</v>
      </c>
      <c r="H34" s="122">
        <f t="shared" si="0"/>
        <v>-2792333.13</v>
      </c>
    </row>
    <row r="35" spans="2:8">
      <c r="B35" s="182">
        <f>IF(D35="","",MAX(B$9:B34)+1)</f>
        <v>27</v>
      </c>
      <c r="C35" s="182"/>
      <c r="D35" s="109">
        <f>[14]FICA!C32</f>
        <v>44949</v>
      </c>
      <c r="E35" s="109">
        <f>[14]FICA!D32</f>
        <v>44950</v>
      </c>
      <c r="F35" s="122">
        <f>[14]FICA!E32</f>
        <v>2405.0799999999581</v>
      </c>
      <c r="G35" s="17">
        <f t="shared" si="1"/>
        <v>-1</v>
      </c>
      <c r="H35" s="122">
        <f t="shared" si="0"/>
        <v>-2405.0799999999581</v>
      </c>
    </row>
    <row r="36" spans="2:8">
      <c r="B36" s="182">
        <f>IF(D36="","",MAX(B$9:B35)+1)</f>
        <v>28</v>
      </c>
      <c r="C36" s="182"/>
      <c r="D36" s="109">
        <f>[14]FICA!C33</f>
        <v>44953</v>
      </c>
      <c r="E36" s="109">
        <f>[14]FICA!D33</f>
        <v>44958</v>
      </c>
      <c r="F36" s="122">
        <f>[14]FICA!E33</f>
        <v>0</v>
      </c>
      <c r="G36" s="17">
        <f t="shared" si="1"/>
        <v>-5</v>
      </c>
      <c r="H36" s="122">
        <f t="shared" si="0"/>
        <v>0</v>
      </c>
    </row>
    <row r="37" spans="2:8">
      <c r="B37" s="182">
        <f>IF(D37="","",MAX(B$9:B36)+1)</f>
        <v>29</v>
      </c>
      <c r="C37" s="182"/>
      <c r="D37" s="109">
        <f>[14]FICA!C34</f>
        <v>44958</v>
      </c>
      <c r="E37" s="109">
        <f>[14]FICA!D34</f>
        <v>44963</v>
      </c>
      <c r="F37" s="122">
        <f>[14]FICA!E34</f>
        <v>421.93999999994412</v>
      </c>
      <c r="G37" s="17">
        <f t="shared" si="1"/>
        <v>-5</v>
      </c>
      <c r="H37" s="122">
        <f t="shared" si="0"/>
        <v>-2109.6999999997206</v>
      </c>
    </row>
    <row r="38" spans="2:8">
      <c r="B38" s="182">
        <f>IF(D38="","",MAX(B$9:B37)+1)</f>
        <v>30</v>
      </c>
      <c r="C38" s="182"/>
      <c r="D38" s="109">
        <f>[14]FICA!C35</f>
        <v>44960</v>
      </c>
      <c r="E38" s="109">
        <f>[14]FICA!D35</f>
        <v>44963</v>
      </c>
      <c r="F38" s="122">
        <f>[14]FICA!E35</f>
        <v>1119723.06</v>
      </c>
      <c r="G38" s="17">
        <f t="shared" si="1"/>
        <v>-3</v>
      </c>
      <c r="H38" s="122">
        <f t="shared" si="0"/>
        <v>-3359169.18</v>
      </c>
    </row>
    <row r="39" spans="2:8">
      <c r="B39" s="182">
        <f>IF(D39="","",MAX(B$9:B38)+1)</f>
        <v>31</v>
      </c>
      <c r="C39" s="182"/>
      <c r="D39" s="109">
        <f>[14]FICA!C36</f>
        <v>44963</v>
      </c>
      <c r="E39" s="109">
        <f>[14]FICA!D36</f>
        <v>44964</v>
      </c>
      <c r="F39" s="122">
        <f>[14]FICA!E36</f>
        <v>730.28000000037719</v>
      </c>
      <c r="G39" s="17">
        <f t="shared" si="1"/>
        <v>-1</v>
      </c>
      <c r="H39" s="122">
        <f t="shared" si="0"/>
        <v>-730.28000000037719</v>
      </c>
    </row>
    <row r="40" spans="2:8">
      <c r="B40" s="182">
        <f>IF(D40="","",MAX(B$9:B39)+1)</f>
        <v>32</v>
      </c>
      <c r="C40" s="182"/>
      <c r="D40" s="109">
        <f>[14]FICA!C37</f>
        <v>44967</v>
      </c>
      <c r="E40" s="109">
        <f>[14]FICA!D37</f>
        <v>44972</v>
      </c>
      <c r="F40" s="122">
        <f>[14]FICA!E37</f>
        <v>27.869999999878928</v>
      </c>
      <c r="G40" s="17">
        <f t="shared" si="1"/>
        <v>-5</v>
      </c>
      <c r="H40" s="122">
        <f t="shared" si="0"/>
        <v>-139.34999999939464</v>
      </c>
    </row>
    <row r="41" spans="2:8">
      <c r="B41" s="182">
        <f>IF(D41="","",MAX(B$9:B40)+1)</f>
        <v>33</v>
      </c>
      <c r="C41" s="182"/>
      <c r="D41" s="109">
        <f>[14]FICA!C38</f>
        <v>44974</v>
      </c>
      <c r="E41" s="109">
        <f>[14]FICA!D38</f>
        <v>44978</v>
      </c>
      <c r="F41" s="122">
        <f>[14]FICA!E38</f>
        <v>1100119.7599999998</v>
      </c>
      <c r="G41" s="17">
        <f t="shared" si="1"/>
        <v>-4</v>
      </c>
      <c r="H41" s="122">
        <f t="shared" si="0"/>
        <v>-4400479.0399999991</v>
      </c>
    </row>
    <row r="42" spans="2:8">
      <c r="B42" s="182">
        <f>IF(D42="","",MAX(B$9:B41)+1)</f>
        <v>34</v>
      </c>
      <c r="C42" s="182"/>
      <c r="D42" s="109">
        <f>[14]FICA!C39</f>
        <v>44979</v>
      </c>
      <c r="E42" s="109">
        <f>[14]FICA!D39</f>
        <v>44980</v>
      </c>
      <c r="F42" s="122">
        <f>[14]FICA!E39</f>
        <v>249429.11999999988</v>
      </c>
      <c r="G42" s="17">
        <f t="shared" si="1"/>
        <v>-1</v>
      </c>
      <c r="H42" s="122">
        <f t="shared" si="0"/>
        <v>-249429.11999999988</v>
      </c>
    </row>
    <row r="43" spans="2:8">
      <c r="B43" s="182">
        <f>IF(D43="","",MAX(B$9:B42)+1)</f>
        <v>35</v>
      </c>
      <c r="C43" s="182"/>
      <c r="D43" s="109">
        <f>[14]FICA!C40</f>
        <v>44981</v>
      </c>
      <c r="E43" s="109">
        <f>[14]FICA!D40</f>
        <v>44984</v>
      </c>
      <c r="F43" s="122">
        <f>[14]FICA!E40</f>
        <v>146.08000000019092</v>
      </c>
      <c r="G43" s="17">
        <f t="shared" si="1"/>
        <v>-3</v>
      </c>
      <c r="H43" s="122">
        <f t="shared" si="0"/>
        <v>-438.24000000057276</v>
      </c>
    </row>
    <row r="44" spans="2:8">
      <c r="B44" s="182">
        <f>IF(D44="","",MAX(B$9:B43)+1)</f>
        <v>36</v>
      </c>
      <c r="C44" s="182"/>
      <c r="D44" s="109">
        <f>[14]FICA!C41</f>
        <v>44986</v>
      </c>
      <c r="E44" s="109">
        <f>[14]FICA!D41</f>
        <v>44991</v>
      </c>
      <c r="F44" s="122">
        <f>[14]FICA!E41</f>
        <v>421.92000000015832</v>
      </c>
      <c r="G44" s="17">
        <f t="shared" si="1"/>
        <v>-5</v>
      </c>
      <c r="H44" s="122">
        <f t="shared" si="0"/>
        <v>-2109.6000000007916</v>
      </c>
    </row>
    <row r="45" spans="2:8">
      <c r="B45" s="182">
        <f>IF(D45="","",MAX(B$9:B44)+1)</f>
        <v>37</v>
      </c>
      <c r="C45" s="182"/>
      <c r="D45" s="109">
        <f>[14]FICA!C42</f>
        <v>44988</v>
      </c>
      <c r="E45" s="109">
        <f>[14]FICA!D42</f>
        <v>44991</v>
      </c>
      <c r="F45" s="122">
        <f>[14]FICA!E42</f>
        <v>2892473.03</v>
      </c>
      <c r="G45" s="17">
        <f t="shared" si="1"/>
        <v>-3</v>
      </c>
      <c r="H45" s="122">
        <f t="shared" si="0"/>
        <v>-8677419.0899999999</v>
      </c>
    </row>
    <row r="46" spans="2:8">
      <c r="B46" s="182">
        <f>IF(D46="","",MAX(B$9:B45)+1)</f>
        <v>38</v>
      </c>
      <c r="C46" s="182"/>
      <c r="D46" s="109">
        <f>[14]FICA!C43</f>
        <v>44991</v>
      </c>
      <c r="E46" s="109">
        <f>[14]FICA!D43</f>
        <v>44995</v>
      </c>
      <c r="F46" s="122">
        <f>[14]FICA!E43</f>
        <v>5273.4200000001583</v>
      </c>
      <c r="G46" s="17">
        <f t="shared" si="1"/>
        <v>-4</v>
      </c>
      <c r="H46" s="122">
        <f t="shared" si="0"/>
        <v>-21093.680000000633</v>
      </c>
    </row>
    <row r="47" spans="2:8">
      <c r="B47" s="182">
        <f>IF(D47="","",MAX(B$9:B46)+1)</f>
        <v>39</v>
      </c>
      <c r="C47" s="182"/>
      <c r="D47" s="109">
        <f>[14]FICA!C44</f>
        <v>44995</v>
      </c>
      <c r="E47" s="109">
        <f>[14]FICA!D44</f>
        <v>45000</v>
      </c>
      <c r="F47" s="122">
        <f>[14]FICA!E44</f>
        <v>7315.7599999995437</v>
      </c>
      <c r="G47" s="17">
        <f t="shared" si="1"/>
        <v>-5</v>
      </c>
      <c r="H47" s="122">
        <f t="shared" si="0"/>
        <v>-36578.799999997718</v>
      </c>
    </row>
    <row r="48" spans="2:8">
      <c r="B48" s="182">
        <f>IF(D48="","",MAX(B$9:B47)+1)</f>
        <v>40</v>
      </c>
      <c r="C48" s="182"/>
      <c r="D48" s="109">
        <f>[14]FICA!C45</f>
        <v>45002</v>
      </c>
      <c r="E48" s="109">
        <f>[14]FICA!D45</f>
        <v>45005</v>
      </c>
      <c r="F48" s="122">
        <f>[14]FICA!E45</f>
        <v>990200.82000000007</v>
      </c>
      <c r="G48" s="17">
        <f t="shared" si="1"/>
        <v>-3</v>
      </c>
      <c r="H48" s="122">
        <f t="shared" si="0"/>
        <v>-2970602.46</v>
      </c>
    </row>
    <row r="49" spans="2:8">
      <c r="B49" s="182">
        <f>IF(D49="","",MAX(B$9:B48)+1)</f>
        <v>41</v>
      </c>
      <c r="C49" s="182"/>
      <c r="D49" s="109">
        <f>[14]FICA!C46</f>
        <v>45005</v>
      </c>
      <c r="E49" s="109">
        <f>[14]FICA!D46</f>
        <v>45009</v>
      </c>
      <c r="F49" s="122">
        <f>[14]FICA!E46</f>
        <v>58.430000000400469</v>
      </c>
      <c r="G49" s="17">
        <f t="shared" si="1"/>
        <v>-4</v>
      </c>
      <c r="H49" s="122">
        <f t="shared" si="0"/>
        <v>-233.72000000160187</v>
      </c>
    </row>
    <row r="50" spans="2:8">
      <c r="B50" s="182">
        <f>IF(D50="","",MAX(B$9:B49)+1)</f>
        <v>42</v>
      </c>
      <c r="C50" s="182"/>
      <c r="D50" s="109">
        <f>[14]FICA!C47</f>
        <v>45016</v>
      </c>
      <c r="E50" s="109">
        <f>[14]FICA!D47</f>
        <v>45019</v>
      </c>
      <c r="F50" s="122">
        <f>[14]FICA!E47</f>
        <v>911113.51999999955</v>
      </c>
      <c r="G50" s="17">
        <f t="shared" si="1"/>
        <v>-3</v>
      </c>
      <c r="H50" s="122">
        <f t="shared" si="0"/>
        <v>-2733340.5599999987</v>
      </c>
    </row>
    <row r="51" spans="2:8">
      <c r="B51" s="182">
        <f>IF(D51="","",MAX(B$9:B50)+1)</f>
        <v>43</v>
      </c>
      <c r="C51" s="182"/>
      <c r="D51" s="109">
        <f>[14]FICA!C48</f>
        <v>45019</v>
      </c>
      <c r="E51" s="109">
        <f>[14]FICA!D48</f>
        <v>45023</v>
      </c>
      <c r="F51" s="122">
        <f>[14]FICA!E48</f>
        <v>944.52999999979511</v>
      </c>
      <c r="G51" s="17">
        <f t="shared" si="1"/>
        <v>-4</v>
      </c>
      <c r="H51" s="122">
        <f t="shared" si="0"/>
        <v>-3778.1199999991804</v>
      </c>
    </row>
    <row r="52" spans="2:8">
      <c r="B52" s="182">
        <f>IF(D52="","",MAX(B$9:B51)+1)</f>
        <v>44</v>
      </c>
      <c r="C52" s="182"/>
      <c r="D52" s="109">
        <f>[14]FICA!C49</f>
        <v>45023</v>
      </c>
      <c r="E52" s="109">
        <f>[14]FICA!D49</f>
        <v>45028</v>
      </c>
      <c r="F52" s="122">
        <f>[14]FICA!E49</f>
        <v>30.890000000130385</v>
      </c>
      <c r="G52" s="17">
        <f t="shared" si="1"/>
        <v>-5</v>
      </c>
      <c r="H52" s="122">
        <f t="shared" si="0"/>
        <v>-154.45000000065193</v>
      </c>
    </row>
    <row r="53" spans="2:8">
      <c r="B53" s="182">
        <f>IF(D53="","",MAX(B$9:B52)+1)</f>
        <v>45</v>
      </c>
      <c r="C53" s="182"/>
      <c r="D53" s="109">
        <f>[14]FICA!C50</f>
        <v>45027</v>
      </c>
      <c r="E53" s="109">
        <f>[14]FICA!D50</f>
        <v>45030</v>
      </c>
      <c r="F53" s="122">
        <f>[14]FICA!E50</f>
        <v>4707.8100000005215</v>
      </c>
      <c r="G53" s="17">
        <f t="shared" si="1"/>
        <v>-3</v>
      </c>
      <c r="H53" s="122">
        <f t="shared" si="0"/>
        <v>-14123.430000001565</v>
      </c>
    </row>
    <row r="54" spans="2:8">
      <c r="B54" s="182">
        <f>IF(D54="","",MAX(B$9:B53)+1)</f>
        <v>46</v>
      </c>
      <c r="C54" s="182"/>
      <c r="D54" s="109">
        <f>[14]FICA!C51</f>
        <v>45030</v>
      </c>
      <c r="E54" s="109">
        <f>[14]FICA!D51</f>
        <v>45033</v>
      </c>
      <c r="F54" s="122">
        <f>[14]FICA!E51</f>
        <v>932587.47000000067</v>
      </c>
      <c r="G54" s="17">
        <f t="shared" si="1"/>
        <v>-3</v>
      </c>
      <c r="H54" s="122">
        <f t="shared" si="0"/>
        <v>-2797762.410000002</v>
      </c>
    </row>
    <row r="55" spans="2:8">
      <c r="B55" s="182">
        <f>IF(D55="","",MAX(B$9:B54)+1)</f>
        <v>47</v>
      </c>
      <c r="C55" s="182"/>
      <c r="D55" s="109">
        <f>[14]FICA!C52</f>
        <v>45033</v>
      </c>
      <c r="E55" s="109">
        <f>[14]FICA!D52</f>
        <v>45037</v>
      </c>
      <c r="F55" s="122">
        <f>[14]FICA!E52</f>
        <v>419.91999999992549</v>
      </c>
      <c r="G55" s="17">
        <f t="shared" si="1"/>
        <v>-4</v>
      </c>
      <c r="H55" s="122">
        <f t="shared" si="0"/>
        <v>-1679.679999999702</v>
      </c>
    </row>
    <row r="56" spans="2:8">
      <c r="B56" s="182">
        <f>IF(D56="","",MAX(B$9:B55)+1)</f>
        <v>48</v>
      </c>
      <c r="C56" s="182"/>
      <c r="D56" s="109">
        <f>[14]FICA!C53</f>
        <v>45037</v>
      </c>
      <c r="E56" s="109">
        <f>[14]FICA!D53</f>
        <v>45042</v>
      </c>
      <c r="F56" s="122">
        <f>[14]FICA!E53</f>
        <v>446.60000000032596</v>
      </c>
      <c r="G56" s="17">
        <f t="shared" si="1"/>
        <v>-5</v>
      </c>
      <c r="H56" s="122">
        <f t="shared" si="0"/>
        <v>-2233.0000000016298</v>
      </c>
    </row>
    <row r="57" spans="2:8">
      <c r="B57" s="182">
        <f>IF(D57="","",MAX(B$9:B56)+1)</f>
        <v>49</v>
      </c>
      <c r="C57" s="182"/>
      <c r="D57" s="109">
        <f>[14]FICA!C54</f>
        <v>45044</v>
      </c>
      <c r="E57" s="109">
        <f>[14]FICA!D54</f>
        <v>45047</v>
      </c>
      <c r="F57" s="122">
        <f>[14]FICA!E54</f>
        <v>948343.42999999854</v>
      </c>
      <c r="G57" s="17">
        <f t="shared" si="1"/>
        <v>-3</v>
      </c>
      <c r="H57" s="122">
        <f t="shared" si="0"/>
        <v>-2845030.2899999954</v>
      </c>
    </row>
    <row r="58" spans="2:8">
      <c r="B58" s="182">
        <f>IF(D58="","",MAX(B$9:B57)+1)</f>
        <v>50</v>
      </c>
      <c r="C58" s="182"/>
      <c r="D58" s="109">
        <f>[14]FICA!C55</f>
        <v>45047</v>
      </c>
      <c r="E58" s="109">
        <f>[14]FICA!D55</f>
        <v>45051</v>
      </c>
      <c r="F58" s="122">
        <f>[14]FICA!E55</f>
        <v>1570.9600000013597</v>
      </c>
      <c r="G58" s="17">
        <f t="shared" si="1"/>
        <v>-4</v>
      </c>
      <c r="H58" s="122">
        <f t="shared" si="0"/>
        <v>-6283.8400000054389</v>
      </c>
    </row>
    <row r="59" spans="2:8">
      <c r="B59" s="182">
        <f>IF(D59="","",MAX(B$9:B58)+1)</f>
        <v>51</v>
      </c>
      <c r="C59" s="182"/>
      <c r="D59" s="109">
        <f>[14]FICA!C56</f>
        <v>45058</v>
      </c>
      <c r="E59" s="109">
        <f>[14]FICA!D56</f>
        <v>45061</v>
      </c>
      <c r="F59" s="122">
        <f>[14]FICA!E56</f>
        <v>964870.23999999929</v>
      </c>
      <c r="G59" s="17">
        <f t="shared" si="1"/>
        <v>-3</v>
      </c>
      <c r="H59" s="122">
        <f t="shared" si="0"/>
        <v>-2894610.7199999979</v>
      </c>
    </row>
    <row r="60" spans="2:8">
      <c r="B60" s="182">
        <f>IF(D60="","",MAX(B$9:B59)+1)</f>
        <v>52</v>
      </c>
      <c r="C60" s="182"/>
      <c r="D60" s="109">
        <f>[14]FICA!C57</f>
        <v>45061</v>
      </c>
      <c r="E60" s="109">
        <f>[14]FICA!D57</f>
        <v>45065</v>
      </c>
      <c r="F60" s="122">
        <f>[14]FICA!E57</f>
        <v>913.89999999944121</v>
      </c>
      <c r="G60" s="17">
        <f t="shared" si="1"/>
        <v>-4</v>
      </c>
      <c r="H60" s="122">
        <f t="shared" si="0"/>
        <v>-3655.5999999977648</v>
      </c>
    </row>
    <row r="61" spans="2:8">
      <c r="B61" s="182">
        <f>IF(D61="","",MAX(B$9:B60)+1)</f>
        <v>53</v>
      </c>
      <c r="C61" s="182"/>
      <c r="D61" s="109">
        <f>[14]FICA!C58</f>
        <v>45065</v>
      </c>
      <c r="E61" s="109">
        <f>[14]FICA!D58</f>
        <v>45070</v>
      </c>
      <c r="F61" s="122">
        <f>[14]FICA!E58</f>
        <v>129.63000000081956</v>
      </c>
      <c r="G61" s="17">
        <f t="shared" si="1"/>
        <v>-5</v>
      </c>
      <c r="H61" s="122">
        <f t="shared" si="0"/>
        <v>-648.15000000409782</v>
      </c>
    </row>
    <row r="62" spans="2:8">
      <c r="B62" s="182">
        <f>IF(D62="","",MAX(B$9:B61)+1)</f>
        <v>54</v>
      </c>
      <c r="C62" s="182"/>
      <c r="D62" s="109">
        <f>[14]FICA!C59</f>
        <v>45072</v>
      </c>
      <c r="E62" s="109">
        <f>[14]FICA!D59</f>
        <v>45076</v>
      </c>
      <c r="F62" s="122">
        <f>[14]FICA!E59</f>
        <v>1011367.6599999992</v>
      </c>
      <c r="G62" s="17">
        <f t="shared" si="1"/>
        <v>-4</v>
      </c>
      <c r="H62" s="122">
        <f t="shared" si="0"/>
        <v>-4045470.6399999969</v>
      </c>
    </row>
    <row r="63" spans="2:8">
      <c r="B63" s="182">
        <f>IF(D63="","",MAX(B$9:B62)+1)</f>
        <v>55</v>
      </c>
      <c r="C63" s="182"/>
      <c r="D63" s="109">
        <f>[14]FICA!C60</f>
        <v>45076</v>
      </c>
      <c r="E63" s="109">
        <f>[14]FICA!D60</f>
        <v>45079</v>
      </c>
      <c r="F63" s="122">
        <f>[14]FICA!E60</f>
        <v>343.99000000115484</v>
      </c>
      <c r="G63" s="17">
        <f t="shared" si="1"/>
        <v>-3</v>
      </c>
      <c r="H63" s="122">
        <f t="shared" si="0"/>
        <v>-1031.9700000034645</v>
      </c>
    </row>
    <row r="64" spans="2:8">
      <c r="B64" s="182">
        <f>IF(D64="","",MAX(B$9:B63)+1)</f>
        <v>56</v>
      </c>
      <c r="C64" s="182"/>
      <c r="D64" s="109">
        <f>[14]FICA!C61</f>
        <v>45078</v>
      </c>
      <c r="E64" s="109">
        <f>[14]FICA!D61</f>
        <v>45084</v>
      </c>
      <c r="F64" s="122">
        <f>[14]FICA!E61</f>
        <v>421.92999999877065</v>
      </c>
      <c r="G64" s="17">
        <f t="shared" si="1"/>
        <v>-6</v>
      </c>
      <c r="H64" s="122">
        <f t="shared" si="0"/>
        <v>-2531.5799999926239</v>
      </c>
    </row>
    <row r="65" spans="2:8">
      <c r="B65" s="182">
        <f>IF(D65="","",MAX(B$9:B64)+1)</f>
        <v>57</v>
      </c>
      <c r="C65" s="182"/>
      <c r="D65" s="109">
        <f>[14]FICA!C62</f>
        <v>45086</v>
      </c>
      <c r="E65" s="109">
        <f>[14]FICA!D62</f>
        <v>45089</v>
      </c>
      <c r="F65" s="122">
        <f>[14]FICA!E62</f>
        <v>928014.19</v>
      </c>
      <c r="G65" s="17">
        <f t="shared" si="1"/>
        <v>-3</v>
      </c>
      <c r="H65" s="122">
        <f t="shared" si="0"/>
        <v>-2784042.57</v>
      </c>
    </row>
    <row r="66" spans="2:8">
      <c r="B66" s="182">
        <f>IF(D66="","",MAX(B$9:B65)+1)</f>
        <v>58</v>
      </c>
      <c r="C66" s="182"/>
      <c r="D66" s="109">
        <f>[14]FICA!C63</f>
        <v>45089</v>
      </c>
      <c r="E66" s="109">
        <f>[14]FICA!D63</f>
        <v>45093</v>
      </c>
      <c r="F66" s="122">
        <f>[14]FICA!E63</f>
        <v>473.97000000113621</v>
      </c>
      <c r="G66" s="17">
        <f t="shared" si="1"/>
        <v>-4</v>
      </c>
      <c r="H66" s="122">
        <f t="shared" si="0"/>
        <v>-1895.8800000045449</v>
      </c>
    </row>
    <row r="67" spans="2:8">
      <c r="B67" s="182">
        <f>IF(D67="","",MAX(B$9:B66)+1)</f>
        <v>59</v>
      </c>
      <c r="C67" s="182"/>
      <c r="D67" s="109">
        <f>[14]FICA!C64</f>
        <v>45093</v>
      </c>
      <c r="E67" s="109">
        <f>[14]FICA!D64</f>
        <v>45098</v>
      </c>
      <c r="F67" s="122">
        <f>[14]FICA!E64</f>
        <v>1033.9499999983236</v>
      </c>
      <c r="G67" s="17">
        <f t="shared" si="1"/>
        <v>-5</v>
      </c>
      <c r="H67" s="122">
        <f t="shared" si="0"/>
        <v>-5169.7499999916181</v>
      </c>
    </row>
    <row r="68" spans="2:8">
      <c r="B68" s="182">
        <f>IF(D68="","",MAX(B$9:B67)+1)</f>
        <v>60</v>
      </c>
      <c r="C68" s="182"/>
      <c r="D68" s="109">
        <f>[14]FICA!C65</f>
        <v>45100</v>
      </c>
      <c r="E68" s="109">
        <f>[14]FICA!D65</f>
        <v>45103</v>
      </c>
      <c r="F68" s="122">
        <f>[14]FICA!E65</f>
        <v>1053382.2600000002</v>
      </c>
      <c r="G68" s="17">
        <f t="shared" si="1"/>
        <v>-3</v>
      </c>
      <c r="H68" s="122">
        <f t="shared" si="0"/>
        <v>-3160146.7800000007</v>
      </c>
    </row>
    <row r="69" spans="2:8">
      <c r="B69" s="182">
        <f>IF(D69="","",MAX(B$9:B68)+1)</f>
        <v>61</v>
      </c>
      <c r="C69" s="182"/>
      <c r="D69" s="109">
        <f>[14]FICA!C66</f>
        <v>45103</v>
      </c>
      <c r="E69" s="109">
        <f>[14]FICA!D66</f>
        <v>45107</v>
      </c>
      <c r="F69" s="122">
        <f>[14]FICA!E66</f>
        <v>293.72000000113621</v>
      </c>
      <c r="G69" s="17">
        <f t="shared" si="1"/>
        <v>-4</v>
      </c>
      <c r="H69" s="122">
        <f t="shared" si="0"/>
        <v>-1174.8800000045449</v>
      </c>
    </row>
    <row r="70" spans="2:8">
      <c r="B70" s="182">
        <f>IF(D70="","",MAX(B$9:B69)+1)</f>
        <v>62</v>
      </c>
      <c r="C70" s="182"/>
      <c r="D70" s="109">
        <f>[14]FICA!C67</f>
        <v>45107</v>
      </c>
      <c r="E70" s="109">
        <f>[14]FICA!D67</f>
        <v>45112</v>
      </c>
      <c r="F70" s="122">
        <f>[14]FICA!E67</f>
        <v>743.00999999977648</v>
      </c>
      <c r="G70" s="17">
        <f t="shared" si="1"/>
        <v>-5</v>
      </c>
      <c r="H70" s="122">
        <f t="shared" si="0"/>
        <v>-3715.0499999988824</v>
      </c>
    </row>
    <row r="71" spans="2:8">
      <c r="B71" s="182">
        <f>IF(D71="","",MAX(B$9:B70)+1)</f>
        <v>63</v>
      </c>
      <c r="C71" s="182"/>
      <c r="D71" s="109">
        <f>[14]FICA!C68</f>
        <v>45114</v>
      </c>
      <c r="E71" s="109">
        <f>[14]FICA!D68</f>
        <v>45117</v>
      </c>
      <c r="F71" s="122">
        <f>[14]FICA!E68</f>
        <v>1158347.44</v>
      </c>
      <c r="G71" s="17">
        <f t="shared" si="1"/>
        <v>-3</v>
      </c>
      <c r="H71" s="122">
        <f t="shared" si="0"/>
        <v>-3475042.32</v>
      </c>
    </row>
    <row r="72" spans="2:8">
      <c r="B72" s="182">
        <f>IF(D72="","",MAX(B$9:B71)+1)</f>
        <v>64</v>
      </c>
      <c r="C72" s="182"/>
      <c r="D72" s="109">
        <f>[14]FICA!C69</f>
        <v>45117</v>
      </c>
      <c r="E72" s="109">
        <f>[14]FICA!D69</f>
        <v>45121</v>
      </c>
      <c r="F72" s="122">
        <f>[14]FICA!E69</f>
        <v>2715.4199999999255</v>
      </c>
      <c r="G72" s="17">
        <f t="shared" si="1"/>
        <v>-4</v>
      </c>
      <c r="H72" s="122">
        <f t="shared" si="0"/>
        <v>-10861.679999999702</v>
      </c>
    </row>
    <row r="73" spans="2:8">
      <c r="B73" s="182">
        <f>IF(D73="","",MAX(B$9:B72)+1)</f>
        <v>65</v>
      </c>
      <c r="C73" s="182"/>
      <c r="D73" s="109">
        <f>[14]FICA!C70</f>
        <v>45117</v>
      </c>
      <c r="E73" s="109">
        <f>[14]FICA!D70</f>
        <v>45121</v>
      </c>
      <c r="F73" s="122">
        <f>[14]FICA!E70</f>
        <v>248.18000000016764</v>
      </c>
      <c r="G73" s="17">
        <f t="shared" si="1"/>
        <v>-4</v>
      </c>
      <c r="H73" s="122">
        <f t="shared" ref="H73:H88" si="2">F73*G73</f>
        <v>-992.72000000067055</v>
      </c>
    </row>
    <row r="74" spans="2:8">
      <c r="B74" s="182">
        <f>IF(D74="","",MAX(B$9:B73)+1)</f>
        <v>66</v>
      </c>
      <c r="C74" s="182"/>
      <c r="D74" s="109">
        <f>[14]FICA!C71</f>
        <v>45121</v>
      </c>
      <c r="E74" s="109">
        <f>[14]FICA!D71</f>
        <v>45126</v>
      </c>
      <c r="F74" s="122">
        <f>[14]FICA!E71</f>
        <v>39.470000000204891</v>
      </c>
      <c r="G74" s="17">
        <f t="shared" ref="G74:G88" si="3">D74-E74</f>
        <v>-5</v>
      </c>
      <c r="H74" s="122">
        <f t="shared" si="2"/>
        <v>-197.35000000102445</v>
      </c>
    </row>
    <row r="75" spans="2:8">
      <c r="B75" s="182">
        <f>IF(D75="","",MAX(B$9:B74)+1)</f>
        <v>67</v>
      </c>
      <c r="C75" s="182"/>
      <c r="D75" s="109">
        <f>[14]FICA!C72</f>
        <v>45128</v>
      </c>
      <c r="E75" s="109">
        <f>[14]FICA!D72</f>
        <v>45131</v>
      </c>
      <c r="F75" s="122">
        <f>[14]FICA!E72</f>
        <v>900232.13000000035</v>
      </c>
      <c r="G75" s="17">
        <f t="shared" si="3"/>
        <v>-3</v>
      </c>
      <c r="H75" s="122">
        <f t="shared" si="2"/>
        <v>-2700696.3900000011</v>
      </c>
    </row>
    <row r="76" spans="2:8">
      <c r="B76" s="182">
        <f>IF(D76="","",MAX(B$9:B75)+1)</f>
        <v>68</v>
      </c>
      <c r="C76" s="182"/>
      <c r="D76" s="109">
        <f>[14]FICA!C73</f>
        <v>45131</v>
      </c>
      <c r="E76" s="109">
        <f>[14]FICA!D73</f>
        <v>45135</v>
      </c>
      <c r="F76" s="122">
        <f>[14]FICA!E73</f>
        <v>285.91999999852851</v>
      </c>
      <c r="G76" s="17">
        <f t="shared" si="3"/>
        <v>-4</v>
      </c>
      <c r="H76" s="122">
        <f t="shared" si="2"/>
        <v>-1143.679999994114</v>
      </c>
    </row>
    <row r="77" spans="2:8">
      <c r="B77" s="182">
        <f>IF(D77="","",MAX(B$9:B76)+1)</f>
        <v>69</v>
      </c>
      <c r="C77" s="182"/>
      <c r="D77" s="109">
        <f>[14]FICA!C74</f>
        <v>45135</v>
      </c>
      <c r="E77" s="109">
        <f>[14]FICA!D74</f>
        <v>45140</v>
      </c>
      <c r="F77" s="122">
        <f>[14]FICA!E74</f>
        <v>29.21999999973923</v>
      </c>
      <c r="G77" s="17">
        <f t="shared" si="3"/>
        <v>-5</v>
      </c>
      <c r="H77" s="122">
        <f t="shared" si="2"/>
        <v>-146.09999999869615</v>
      </c>
    </row>
    <row r="78" spans="2:8">
      <c r="B78" s="182">
        <f>IF(D78="","",MAX(B$9:B77)+1)</f>
        <v>70</v>
      </c>
      <c r="C78" s="182"/>
      <c r="D78" s="109">
        <f>[14]FICA!C75</f>
        <v>45139</v>
      </c>
      <c r="E78" s="109">
        <f>[14]FICA!D75</f>
        <v>45142</v>
      </c>
      <c r="F78" s="122">
        <f>[14]FICA!E75</f>
        <v>421.95000000065193</v>
      </c>
      <c r="G78" s="17">
        <f t="shared" si="3"/>
        <v>-3</v>
      </c>
      <c r="H78" s="122">
        <f t="shared" si="2"/>
        <v>-1265.8500000019558</v>
      </c>
    </row>
    <row r="79" spans="2:8">
      <c r="B79" s="182">
        <f>IF(D79="","",MAX(B$9:B78)+1)</f>
        <v>71</v>
      </c>
      <c r="C79" s="182"/>
      <c r="D79" s="109">
        <f>[14]FICA!C76</f>
        <v>45142</v>
      </c>
      <c r="E79" s="109">
        <f>[14]FICA!D76</f>
        <v>45145</v>
      </c>
      <c r="F79" s="122">
        <f>[14]FICA!E76</f>
        <v>913301.88999999966</v>
      </c>
      <c r="G79" s="17">
        <f t="shared" si="3"/>
        <v>-3</v>
      </c>
      <c r="H79" s="122">
        <f t="shared" si="2"/>
        <v>-2739905.669999999</v>
      </c>
    </row>
    <row r="80" spans="2:8">
      <c r="B80" s="182">
        <f>IF(D80="","",MAX(B$9:B79)+1)</f>
        <v>72</v>
      </c>
      <c r="C80" s="182"/>
      <c r="D80" s="109">
        <f>[14]FICA!C77</f>
        <v>45145</v>
      </c>
      <c r="E80" s="109">
        <f>[14]FICA!D77</f>
        <v>45149</v>
      </c>
      <c r="F80" s="122">
        <f>[14]FICA!E77</f>
        <v>166.23000000044703</v>
      </c>
      <c r="G80" s="17">
        <f t="shared" si="3"/>
        <v>-4</v>
      </c>
      <c r="H80" s="122">
        <f t="shared" si="2"/>
        <v>-664.92000000178814</v>
      </c>
    </row>
    <row r="81" spans="2:8">
      <c r="B81" s="182">
        <f>IF(D81="","",MAX(B$9:B80)+1)</f>
        <v>73</v>
      </c>
      <c r="C81" s="182"/>
      <c r="D81" s="109">
        <f>[14]FICA!C78</f>
        <v>45156</v>
      </c>
      <c r="E81" s="109">
        <f>[14]FICA!D78</f>
        <v>45159</v>
      </c>
      <c r="F81" s="122">
        <f>[14]FICA!E78</f>
        <v>881463.30000000028</v>
      </c>
      <c r="G81" s="17">
        <f t="shared" si="3"/>
        <v>-3</v>
      </c>
      <c r="H81" s="122">
        <f t="shared" si="2"/>
        <v>-2644389.9000000008</v>
      </c>
    </row>
    <row r="82" spans="2:8">
      <c r="B82" s="182">
        <f>IF(D82="","",MAX(B$9:B81)+1)</f>
        <v>74</v>
      </c>
      <c r="C82" s="182"/>
      <c r="D82" s="109">
        <f>[14]FICA!C79</f>
        <v>45159</v>
      </c>
      <c r="E82" s="109">
        <f>[14]FICA!D79</f>
        <v>45163</v>
      </c>
      <c r="F82" s="122">
        <f>[14]FICA!E79</f>
        <v>1698.4199999999255</v>
      </c>
      <c r="G82" s="17">
        <f t="shared" si="3"/>
        <v>-4</v>
      </c>
      <c r="H82" s="122">
        <f t="shared" si="2"/>
        <v>-6793.679999999702</v>
      </c>
    </row>
    <row r="83" spans="2:8">
      <c r="B83" s="182">
        <f>IF(D83="","",MAX(B$9:B82)+1)</f>
        <v>75</v>
      </c>
      <c r="C83" s="182"/>
      <c r="D83" s="109">
        <f>[14]FICA!C80</f>
        <v>45170</v>
      </c>
      <c r="E83" s="109">
        <f>[14]FICA!D80</f>
        <v>45174</v>
      </c>
      <c r="F83" s="122">
        <f>[14]FICA!E80</f>
        <v>944970.36000000034</v>
      </c>
      <c r="G83" s="17">
        <f t="shared" si="3"/>
        <v>-4</v>
      </c>
      <c r="H83" s="122">
        <f t="shared" si="2"/>
        <v>-3779881.4400000013</v>
      </c>
    </row>
    <row r="84" spans="2:8">
      <c r="B84" s="182">
        <f>IF(D84="","",MAX(B$9:B83)+1)</f>
        <v>76</v>
      </c>
      <c r="C84" s="182"/>
      <c r="D84" s="109">
        <f>[14]FICA!C81</f>
        <v>45174</v>
      </c>
      <c r="E84" s="109">
        <f>[14]FICA!D81</f>
        <v>45177</v>
      </c>
      <c r="F84" s="122">
        <f>[14]FICA!E81</f>
        <v>522.47999999905005</v>
      </c>
      <c r="G84" s="17">
        <f t="shared" si="3"/>
        <v>-3</v>
      </c>
      <c r="H84" s="122">
        <f t="shared" si="2"/>
        <v>-1567.4399999971502</v>
      </c>
    </row>
    <row r="85" spans="2:8">
      <c r="B85" s="182">
        <f>IF(D85="","",MAX(B$9:B84)+1)</f>
        <v>77</v>
      </c>
      <c r="C85" s="182"/>
      <c r="D85" s="109">
        <f>[14]FICA!C82</f>
        <v>45177</v>
      </c>
      <c r="E85" s="109">
        <f>[14]FICA!D82</f>
        <v>45182</v>
      </c>
      <c r="F85" s="122">
        <f>[14]FICA!E82</f>
        <v>336.58000000147149</v>
      </c>
      <c r="G85" s="17">
        <f t="shared" si="3"/>
        <v>-5</v>
      </c>
      <c r="H85" s="122">
        <f t="shared" si="2"/>
        <v>-1682.9000000073574</v>
      </c>
    </row>
    <row r="86" spans="2:8">
      <c r="B86" s="182">
        <f>IF(D86="","",MAX(B$9:B85)+1)</f>
        <v>78</v>
      </c>
      <c r="C86" s="182"/>
      <c r="D86" s="109">
        <f>[14]FICA!C83</f>
        <v>45184</v>
      </c>
      <c r="E86" s="109">
        <f>[14]FICA!D83</f>
        <v>45187</v>
      </c>
      <c r="F86" s="122">
        <f>[14]FICA!E83</f>
        <v>948821.12999999989</v>
      </c>
      <c r="G86" s="17">
        <f t="shared" si="3"/>
        <v>-3</v>
      </c>
      <c r="H86" s="122">
        <f t="shared" si="2"/>
        <v>-2846463.3899999997</v>
      </c>
    </row>
    <row r="87" spans="2:8">
      <c r="B87" s="182">
        <f>IF(D87="","",MAX(B$9:B86)+1)</f>
        <v>79</v>
      </c>
      <c r="C87" s="182"/>
      <c r="D87" s="109">
        <f>[14]FICA!C84</f>
        <v>45187</v>
      </c>
      <c r="E87" s="109">
        <f>[14]FICA!D84</f>
        <v>45191</v>
      </c>
      <c r="F87" s="122">
        <f>[14]FICA!E84</f>
        <v>1249.3899999982677</v>
      </c>
      <c r="G87" s="17">
        <f t="shared" si="3"/>
        <v>-4</v>
      </c>
      <c r="H87" s="122">
        <f t="shared" si="2"/>
        <v>-4997.559999993071</v>
      </c>
    </row>
    <row r="88" spans="2:8">
      <c r="B88" s="182">
        <f>IF(D88="","",MAX(B$9:B87)+1)</f>
        <v>80</v>
      </c>
      <c r="C88" s="182"/>
      <c r="D88" s="109">
        <f>[14]FICA!C85</f>
        <v>45198</v>
      </c>
      <c r="E88" s="109">
        <f>[14]FICA!D85</f>
        <v>45201</v>
      </c>
      <c r="F88" s="122">
        <f>[14]FICA!E85</f>
        <v>880457.53000000212</v>
      </c>
      <c r="G88" s="17">
        <f t="shared" si="3"/>
        <v>-3</v>
      </c>
      <c r="H88" s="122">
        <f t="shared" si="2"/>
        <v>-2641372.5900000064</v>
      </c>
    </row>
    <row r="89" spans="2:8">
      <c r="B89" s="182" t="str">
        <f>IF(D89="","",MAX(B$9:B88)+1)</f>
        <v/>
      </c>
      <c r="C89" s="182"/>
      <c r="D89" s="109"/>
      <c r="E89" s="109"/>
      <c r="F89" s="122"/>
      <c r="G89" s="17"/>
      <c r="H89" s="122"/>
    </row>
    <row r="90" spans="2:8">
      <c r="B90" s="182" t="str">
        <f>IF(D90="","",MAX(B$9:B89)+1)</f>
        <v/>
      </c>
      <c r="D90" s="123"/>
      <c r="E90" s="124"/>
      <c r="F90" s="108">
        <f>SUM(F9:F88)</f>
        <v>26366617.319999993</v>
      </c>
      <c r="G90" s="39">
        <f>H90/F90</f>
        <v>-2.9650642462466625</v>
      </c>
      <c r="H90" s="108">
        <f>SUM(H9:H88)</f>
        <v>-78178714.309999973</v>
      </c>
    </row>
    <row r="91" spans="2:8">
      <c r="B91" s="182" t="str">
        <f>IF(D91="","",MAX(B$9:B90)+1)</f>
        <v/>
      </c>
      <c r="D91" s="61"/>
      <c r="E91" s="61"/>
      <c r="F91" s="4"/>
      <c r="G91" s="17"/>
      <c r="H91" s="4"/>
    </row>
    <row r="92" spans="2:8">
      <c r="B92" s="182">
        <f>IF(D92="","",MAX(B$9:B91)+1)</f>
        <v>81</v>
      </c>
      <c r="D92" s="61" t="s">
        <v>227</v>
      </c>
      <c r="E92" s="23"/>
      <c r="F92" s="27"/>
      <c r="G92" s="17">
        <f>'B-1'!K24</f>
        <v>-37.930343998720296</v>
      </c>
      <c r="H92" s="4"/>
    </row>
    <row r="93" spans="2:8">
      <c r="B93" s="182" t="str">
        <f>IF(D93="","",MAX(B$9:B92)+1)</f>
        <v/>
      </c>
      <c r="D93" s="61"/>
      <c r="E93" s="23"/>
      <c r="F93" s="4"/>
      <c r="G93" s="17"/>
      <c r="H93" s="4"/>
    </row>
    <row r="94" spans="2:8" ht="13.8" thickBot="1">
      <c r="B94" s="182">
        <f>IF(D94="","",MAX(B$9:B93)+1)</f>
        <v>82</v>
      </c>
      <c r="D94" s="14" t="s">
        <v>176</v>
      </c>
      <c r="E94" s="14"/>
      <c r="F94" s="19"/>
      <c r="G94" s="28">
        <f>G90+G92</f>
        <v>-40.895408244966958</v>
      </c>
      <c r="H94" s="19"/>
    </row>
    <row r="95" spans="2:8" ht="13.8" thickTop="1"/>
  </sheetData>
  <mergeCells count="4">
    <mergeCell ref="B2:H2"/>
    <mergeCell ref="B3:H3"/>
    <mergeCell ref="B4:H4"/>
    <mergeCell ref="B5:H5"/>
  </mergeCells>
  <printOptions horizontalCentered="1"/>
  <pageMargins left="0.7" right="0.7" top="0.75" bottom="0.75" header="0.3" footer="0.3"/>
  <pageSetup fitToHeight="0" orientation="landscape" r:id="rId1"/>
  <headerFooter scaleWithDoc="0">
    <oddHeader>&amp;R&amp;"Times New Roman,Regular"&amp;12Exhibit TSL-3
Page &amp;P of &amp;N</oddHeader>
  </headerFooter>
  <ignoredErrors>
    <ignoredError sqref="G90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>
    <pageSetUpPr fitToPage="1"/>
  </sheetPr>
  <dimension ref="B2:K22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20.6640625" customWidth="1"/>
    <col min="5" max="5" width="1.44140625" customWidth="1"/>
    <col min="6" max="9" width="12.6640625" customWidth="1"/>
    <col min="10" max="10" width="17.6640625" customWidth="1"/>
    <col min="11" max="11" width="12.6640625" customWidth="1"/>
    <col min="12" max="12" width="1.44140625" customWidth="1"/>
  </cols>
  <sheetData>
    <row r="2" spans="2:11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</row>
    <row r="3" spans="2:11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</row>
    <row r="4" spans="2:11">
      <c r="B4" s="212" t="s">
        <v>192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2:11"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2:11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s="1" customFormat="1" ht="38.25" customHeight="1">
      <c r="B7" s="8" t="s">
        <v>3</v>
      </c>
      <c r="C7" s="8"/>
      <c r="D7" s="8" t="s">
        <v>4</v>
      </c>
      <c r="E7" s="8"/>
      <c r="F7" s="8" t="s">
        <v>193</v>
      </c>
      <c r="G7" s="8" t="s">
        <v>73</v>
      </c>
      <c r="H7" s="8" t="s">
        <v>162</v>
      </c>
      <c r="I7" s="8" t="s">
        <v>85</v>
      </c>
      <c r="J7" s="8" t="s">
        <v>194</v>
      </c>
      <c r="K7" s="8" t="s">
        <v>177</v>
      </c>
    </row>
    <row r="8" spans="2:11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>
      <c r="B9" s="182">
        <v>1</v>
      </c>
      <c r="C9" s="182"/>
      <c r="D9" s="6" t="str">
        <f>[15]Summary!B8</f>
        <v>Fourth Quarter</v>
      </c>
      <c r="E9" s="7"/>
      <c r="F9" s="21">
        <f>[15]Summary!C8</f>
        <v>44926</v>
      </c>
      <c r="G9" s="31">
        <f>[15]Summary!D8</f>
        <v>4024.8422399999949</v>
      </c>
      <c r="H9" s="21">
        <f>[15]Summary!E8</f>
        <v>44952</v>
      </c>
      <c r="I9" s="17">
        <f>F9-H9</f>
        <v>-26</v>
      </c>
      <c r="J9" s="60">
        <f>G9*I9</f>
        <v>-104645.89823999986</v>
      </c>
      <c r="K9" s="17"/>
    </row>
    <row r="10" spans="2:11">
      <c r="B10" s="182">
        <f>IF(D12="","",MAX(B$9:B9)+1)</f>
        <v>2</v>
      </c>
      <c r="C10" s="182"/>
      <c r="D10" s="6" t="str">
        <f>[15]Summary!B9</f>
        <v>First Quarter</v>
      </c>
      <c r="E10" s="7"/>
      <c r="F10" s="21">
        <f>[15]Summary!C9</f>
        <v>45016</v>
      </c>
      <c r="G10" s="33">
        <f>[15]Summary!D9</f>
        <v>117717.93978</v>
      </c>
      <c r="H10" s="21">
        <f>[15]Summary!E9</f>
        <v>45043</v>
      </c>
      <c r="I10" s="17">
        <f>F10-H10</f>
        <v>-27</v>
      </c>
      <c r="J10" s="33">
        <f>G10*I10</f>
        <v>-3178384.3740599998</v>
      </c>
      <c r="K10" s="17"/>
    </row>
    <row r="11" spans="2:11">
      <c r="B11" s="182">
        <f>IF(D9="","",MAX(B$9:B10)+1)</f>
        <v>3</v>
      </c>
      <c r="C11" s="182"/>
      <c r="D11" s="6" t="str">
        <f>[15]Summary!B10</f>
        <v>Second Quarter</v>
      </c>
      <c r="E11" s="7"/>
      <c r="F11" s="21">
        <f>[15]Summary!C10</f>
        <v>45107</v>
      </c>
      <c r="G11" s="33">
        <f>[15]Summary!D10</f>
        <v>3917.7459600000011</v>
      </c>
      <c r="H11" s="21">
        <f>[15]Summary!E10</f>
        <v>45134</v>
      </c>
      <c r="I11" s="17">
        <f>F11-H11</f>
        <v>-27</v>
      </c>
      <c r="J11" s="33">
        <f>G11*I11</f>
        <v>-105779.14092000003</v>
      </c>
      <c r="K11" s="17"/>
    </row>
    <row r="12" spans="2:11">
      <c r="B12" s="182">
        <f>IF(D10="","",MAX(B$9:B11)+1)</f>
        <v>4</v>
      </c>
      <c r="C12" s="182"/>
      <c r="D12" s="40" t="str">
        <f>[15]Summary!B11</f>
        <v>Third Quarter</v>
      </c>
      <c r="E12" s="41"/>
      <c r="F12" s="120">
        <f>[15]Summary!C11</f>
        <v>45199</v>
      </c>
      <c r="G12" s="71">
        <f>[15]Summary!D11</f>
        <v>3845.1086999999957</v>
      </c>
      <c r="H12" s="120">
        <f>[15]Summary!E11</f>
        <v>45226</v>
      </c>
      <c r="I12" s="43">
        <f>F12-H12</f>
        <v>-27</v>
      </c>
      <c r="J12" s="71">
        <f>G12*I12</f>
        <v>-103817.93489999988</v>
      </c>
      <c r="K12" s="43"/>
    </row>
    <row r="13" spans="2:11">
      <c r="B13" s="182" t="str">
        <f>IF(D13="","",MAX(B$9:B12)+1)</f>
        <v/>
      </c>
      <c r="C13" s="182"/>
      <c r="D13" s="11"/>
      <c r="E13" s="7"/>
      <c r="F13" s="16"/>
      <c r="G13" s="16"/>
      <c r="H13" s="16"/>
      <c r="I13" s="16"/>
      <c r="J13" s="16"/>
      <c r="K13" s="16"/>
    </row>
    <row r="14" spans="2:11" ht="13.8" thickBot="1">
      <c r="B14" s="182">
        <f>IF(D14="","",MAX(B$9:B13)+1)</f>
        <v>5</v>
      </c>
      <c r="D14" s="18" t="s">
        <v>192</v>
      </c>
      <c r="E14" s="14"/>
      <c r="F14" s="19"/>
      <c r="G14" s="35">
        <f>SUM(G9:G12)</f>
        <v>129505.63668</v>
      </c>
      <c r="H14" s="89"/>
      <c r="I14" s="28"/>
      <c r="J14" s="35">
        <f>SUM(J9:J12)</f>
        <v>-3492627.3481199997</v>
      </c>
      <c r="K14" s="28">
        <f>J14/G14</f>
        <v>-26.968921489881208</v>
      </c>
    </row>
    <row r="15" spans="2:11" ht="13.8" thickTop="1">
      <c r="B15" s="182" t="str">
        <f>IF(D15="","",MAX(B$9:B14)+1)</f>
        <v/>
      </c>
    </row>
    <row r="16" spans="2:11">
      <c r="B16" s="182">
        <f>IF(D16="","",MAX(B$9:B15)+1)</f>
        <v>6</v>
      </c>
      <c r="D16" s="6" t="s">
        <v>195</v>
      </c>
      <c r="G16" s="47">
        <f>[15]Summary!$D$15</f>
        <v>149845.59237699999</v>
      </c>
      <c r="H16" s="47"/>
      <c r="I16" s="47"/>
      <c r="J16" s="47">
        <f>[15]Summary!$G$15</f>
        <v>-4038158.0975839999</v>
      </c>
      <c r="K16" s="59">
        <f>+J16/G16</f>
        <v>-26.948794646053415</v>
      </c>
    </row>
    <row r="17" spans="2:11">
      <c r="B17" s="182" t="str">
        <f>IF(D17="","",MAX(B$9:B16)+1)</f>
        <v/>
      </c>
      <c r="D17" s="6"/>
      <c r="E17" s="7"/>
      <c r="F17" s="21"/>
      <c r="G17" s="60"/>
      <c r="H17" s="21"/>
      <c r="I17" s="17"/>
      <c r="J17" s="60"/>
      <c r="K17" s="17"/>
    </row>
    <row r="18" spans="2:11" ht="13.8" thickBot="1">
      <c r="B18" s="182">
        <f>IF(D18="","",MAX(B$9:B17)+1)</f>
        <v>7</v>
      </c>
      <c r="D18" s="18" t="s">
        <v>196</v>
      </c>
      <c r="E18" s="85"/>
      <c r="F18" s="89"/>
      <c r="G18" s="55">
        <f>+G14+G16</f>
        <v>279351.22905700002</v>
      </c>
      <c r="H18" s="89"/>
      <c r="I18" s="28"/>
      <c r="J18" s="55">
        <f>+J14+J16</f>
        <v>-7530785.4457040001</v>
      </c>
      <c r="K18" s="15">
        <f>+J18/G18</f>
        <v>-26.958125336070694</v>
      </c>
    </row>
    <row r="19" spans="2:11" ht="13.8" thickTop="1">
      <c r="D19" s="6"/>
      <c r="E19" s="7"/>
      <c r="F19" s="21"/>
      <c r="G19" s="33"/>
      <c r="H19" s="21"/>
      <c r="I19" s="17"/>
      <c r="J19" s="33"/>
      <c r="K19" s="17"/>
    </row>
    <row r="20" spans="2:11">
      <c r="D20" s="6"/>
      <c r="E20" s="7"/>
      <c r="F20" s="21"/>
      <c r="G20" s="33"/>
      <c r="H20" s="21"/>
      <c r="I20" s="17"/>
      <c r="J20" s="33"/>
      <c r="K20" s="17"/>
    </row>
    <row r="21" spans="2:11">
      <c r="E21" s="7"/>
      <c r="F21" s="16"/>
      <c r="G21" s="16"/>
      <c r="H21" s="16"/>
      <c r="I21" s="16"/>
      <c r="J21" s="16"/>
      <c r="K21" s="16"/>
    </row>
    <row r="22" spans="2:11">
      <c r="D22" s="6"/>
      <c r="F22" s="121"/>
      <c r="G22" s="31"/>
      <c r="H22" s="21"/>
      <c r="I22" s="17"/>
      <c r="J22" s="31"/>
      <c r="K22" s="17"/>
    </row>
  </sheetData>
  <mergeCells count="4">
    <mergeCell ref="B2:K2"/>
    <mergeCell ref="B3:K3"/>
    <mergeCell ref="B4:K4"/>
    <mergeCell ref="B5:K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pageSetUpPr fitToPage="1"/>
  </sheetPr>
  <dimension ref="B2:K19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20.6640625" customWidth="1"/>
    <col min="5" max="5" width="1.44140625" customWidth="1"/>
    <col min="6" max="9" width="12.6640625" customWidth="1"/>
    <col min="10" max="10" width="17.6640625" customWidth="1"/>
    <col min="11" max="11" width="12.6640625" customWidth="1"/>
    <col min="12" max="12" width="1.44140625" customWidth="1"/>
  </cols>
  <sheetData>
    <row r="2" spans="2:11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</row>
    <row r="3" spans="2:11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</row>
    <row r="4" spans="2:11">
      <c r="B4" s="212" t="s">
        <v>195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2:11"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2:11">
      <c r="B6" s="7"/>
      <c r="C6" s="7"/>
      <c r="D6" s="7"/>
      <c r="E6" s="7"/>
      <c r="F6" s="7"/>
      <c r="G6" s="7"/>
      <c r="H6" s="7"/>
      <c r="I6" s="7"/>
      <c r="J6" s="7"/>
      <c r="K6" s="7"/>
    </row>
    <row r="7" spans="2:11" s="1" customFormat="1" ht="38.25" customHeight="1">
      <c r="B7" s="8" t="s">
        <v>3</v>
      </c>
      <c r="C7" s="8"/>
      <c r="D7" s="8" t="s">
        <v>4</v>
      </c>
      <c r="E7" s="8"/>
      <c r="F7" s="8" t="s">
        <v>193</v>
      </c>
      <c r="G7" s="8" t="s">
        <v>73</v>
      </c>
      <c r="H7" s="8" t="s">
        <v>162</v>
      </c>
      <c r="I7" s="8" t="s">
        <v>85</v>
      </c>
      <c r="J7" s="8" t="s">
        <v>194</v>
      </c>
      <c r="K7" s="8" t="s">
        <v>177</v>
      </c>
    </row>
    <row r="8" spans="2:11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>
      <c r="B9" s="182">
        <v>1</v>
      </c>
      <c r="C9" s="182"/>
      <c r="D9" s="6" t="str">
        <f>[15]Summary!B27</f>
        <v>Fourth Quarter</v>
      </c>
      <c r="E9" s="7"/>
      <c r="F9" s="21">
        <f>[15]Summary!C27</f>
        <v>44926</v>
      </c>
      <c r="G9" s="31">
        <f>[15]Summary!D27</f>
        <v>7672.8965949999938</v>
      </c>
      <c r="H9" s="21">
        <f>[15]Summary!E27</f>
        <v>44952</v>
      </c>
      <c r="I9" s="17">
        <f>F9-H9</f>
        <v>-26</v>
      </c>
      <c r="J9" s="31">
        <f>G9*I9</f>
        <v>-199495.31146999984</v>
      </c>
      <c r="K9" s="17"/>
    </row>
    <row r="10" spans="2:11">
      <c r="B10" s="182">
        <f>IF(D9="","",MAX(B$9:B9)+1)</f>
        <v>2</v>
      </c>
      <c r="C10" s="182"/>
      <c r="D10" s="6" t="str">
        <f>[15]Summary!B28</f>
        <v>First Quarter</v>
      </c>
      <c r="E10" s="7"/>
      <c r="F10" s="21">
        <f>[15]Summary!C28</f>
        <v>45016</v>
      </c>
      <c r="G10" s="33">
        <f>[15]Summary!D28</f>
        <v>133253.43639299998</v>
      </c>
      <c r="H10" s="21">
        <f>[15]Summary!E28</f>
        <v>45043</v>
      </c>
      <c r="I10" s="17">
        <f>F10-H10</f>
        <v>-27</v>
      </c>
      <c r="J10" s="33">
        <f>G10*I10</f>
        <v>-3597842.7826109994</v>
      </c>
      <c r="K10" s="17"/>
    </row>
    <row r="11" spans="2:11">
      <c r="B11" s="182">
        <f>IF(D10="","",MAX(B$9:B10)+1)</f>
        <v>3</v>
      </c>
      <c r="C11" s="182"/>
      <c r="D11" s="6" t="str">
        <f>[15]Summary!B29</f>
        <v>Second Quarter</v>
      </c>
      <c r="E11" s="7"/>
      <c r="F11" s="21">
        <f>[15]Summary!C29</f>
        <v>45107</v>
      </c>
      <c r="G11" s="33">
        <f>[15]Summary!D29</f>
        <v>4399.4023760000091</v>
      </c>
      <c r="H11" s="21">
        <f>[15]Summary!E29</f>
        <v>45134</v>
      </c>
      <c r="I11" s="17">
        <f>F11-H11</f>
        <v>-27</v>
      </c>
      <c r="J11" s="33">
        <f>G11*I11</f>
        <v>-118783.86415200024</v>
      </c>
      <c r="K11" s="17"/>
    </row>
    <row r="12" spans="2:11">
      <c r="B12" s="182">
        <f>IF(D11="","",MAX(B$9:B11)+1)</f>
        <v>4</v>
      </c>
      <c r="C12" s="182"/>
      <c r="D12" s="40" t="str">
        <f>[15]Summary!B30</f>
        <v>Third Quarter</v>
      </c>
      <c r="E12" s="41"/>
      <c r="F12" s="120">
        <f>[15]Summary!C30</f>
        <v>45199</v>
      </c>
      <c r="G12" s="71">
        <f>[15]Summary!D30</f>
        <v>4519.8570130000044</v>
      </c>
      <c r="H12" s="120">
        <f>[15]Summary!E30</f>
        <v>45226</v>
      </c>
      <c r="I12" s="43">
        <f>F12-H12</f>
        <v>-27</v>
      </c>
      <c r="J12" s="71">
        <f>G12*I12</f>
        <v>-122036.13935100012</v>
      </c>
      <c r="K12" s="43"/>
    </row>
    <row r="13" spans="2:11">
      <c r="B13" s="182" t="str">
        <f>IF(D13="","",MAX(B$9:B12)+1)</f>
        <v/>
      </c>
      <c r="C13" s="182"/>
      <c r="D13" s="11"/>
      <c r="E13" s="7"/>
      <c r="F13" s="16"/>
      <c r="G13" s="16"/>
      <c r="H13" s="16"/>
      <c r="I13" s="16"/>
      <c r="J13" s="16"/>
      <c r="K13" s="16"/>
    </row>
    <row r="14" spans="2:11" ht="13.8" thickBot="1">
      <c r="B14" s="182">
        <f>IF(D14="","",MAX(B$9:B13)+1)</f>
        <v>5</v>
      </c>
      <c r="D14" s="18" t="s">
        <v>195</v>
      </c>
      <c r="E14" s="14"/>
      <c r="F14" s="19"/>
      <c r="G14" s="35">
        <f>SUM(G9:G12)</f>
        <v>149845.59237699999</v>
      </c>
      <c r="H14" s="89"/>
      <c r="I14" s="28"/>
      <c r="J14" s="35">
        <f>SUM(J9:J12)</f>
        <v>-4038158.0975839999</v>
      </c>
      <c r="K14" s="28">
        <f>J14/G14</f>
        <v>-26.948794646053415</v>
      </c>
    </row>
    <row r="15" spans="2:11" ht="13.8" thickTop="1">
      <c r="B15" s="182" t="str">
        <f>IF(D15="","",MAX(B$9:B14)+1)</f>
        <v/>
      </c>
    </row>
    <row r="16" spans="2:11">
      <c r="B16" s="182">
        <f>IF(D16="","",MAX(B$9:B15)+1)</f>
        <v>6</v>
      </c>
      <c r="D16" s="6" t="s">
        <v>192</v>
      </c>
      <c r="G16" s="47">
        <f>[15]Summary!$D$34</f>
        <v>129505.63668</v>
      </c>
      <c r="H16" s="47"/>
      <c r="I16" s="47"/>
      <c r="J16" s="47">
        <f>[15]Summary!$G$34</f>
        <v>-3492627.3481199997</v>
      </c>
      <c r="K16" s="59">
        <f>+J16/G16</f>
        <v>-26.968921489881208</v>
      </c>
    </row>
    <row r="17" spans="2:11">
      <c r="B17" s="182" t="str">
        <f>IF(D17="","",MAX(B$9:B16)+1)</f>
        <v/>
      </c>
      <c r="D17" s="6"/>
      <c r="E17" s="7"/>
      <c r="F17" s="21"/>
      <c r="G17" s="60"/>
      <c r="H17" s="21"/>
      <c r="I17" s="17"/>
      <c r="J17" s="60"/>
      <c r="K17" s="17"/>
    </row>
    <row r="18" spans="2:11" ht="13.8" thickBot="1">
      <c r="B18" s="182">
        <f>IF(D18="","",MAX(B$9:B17)+1)</f>
        <v>7</v>
      </c>
      <c r="D18" s="18" t="s">
        <v>196</v>
      </c>
      <c r="E18" s="85"/>
      <c r="F18" s="89"/>
      <c r="G18" s="55">
        <f>+G14+G16</f>
        <v>279351.22905700002</v>
      </c>
      <c r="H18" s="89"/>
      <c r="I18" s="28"/>
      <c r="J18" s="55">
        <f>+J14+J16</f>
        <v>-7530785.4457040001</v>
      </c>
      <c r="K18" s="15">
        <f>+J18/G18</f>
        <v>-26.958125336070694</v>
      </c>
    </row>
    <row r="19" spans="2:11" ht="13.8" thickTop="1">
      <c r="D19" s="6"/>
      <c r="E19" s="7"/>
      <c r="F19" s="21"/>
      <c r="G19" s="33"/>
      <c r="H19" s="21"/>
      <c r="I19" s="17"/>
      <c r="J19" s="33"/>
      <c r="K19" s="17"/>
    </row>
  </sheetData>
  <mergeCells count="4">
    <mergeCell ref="B2:K2"/>
    <mergeCell ref="B3:K3"/>
    <mergeCell ref="B4:K4"/>
    <mergeCell ref="B5:K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K24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20.6640625" customWidth="1"/>
    <col min="5" max="5" width="1.44140625" customWidth="1"/>
    <col min="6" max="9" width="12.6640625" customWidth="1"/>
    <col min="10" max="10" width="10.88671875" bestFit="1" customWidth="1"/>
    <col min="11" max="11" width="10.6640625" bestFit="1" customWidth="1"/>
    <col min="12" max="12" width="1.44140625" customWidth="1"/>
  </cols>
  <sheetData>
    <row r="2" spans="2:11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</row>
    <row r="3" spans="2:11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</row>
    <row r="4" spans="2:11">
      <c r="B4" s="212" t="s">
        <v>241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2:11"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2:11">
      <c r="B6" s="7"/>
      <c r="C6" s="7"/>
      <c r="D6" s="7"/>
      <c r="E6" s="7"/>
      <c r="F6" s="7"/>
      <c r="G6" s="7"/>
      <c r="H6" s="7"/>
      <c r="I6" s="7"/>
      <c r="J6" s="214" t="s">
        <v>85</v>
      </c>
      <c r="K6" s="214"/>
    </row>
    <row r="7" spans="2:11" s="1" customFormat="1" ht="38.25" customHeight="1">
      <c r="B7" s="8" t="s">
        <v>3</v>
      </c>
      <c r="C7" s="8"/>
      <c r="D7" s="8" t="s">
        <v>4</v>
      </c>
      <c r="E7" s="8"/>
      <c r="F7" s="8" t="s">
        <v>174</v>
      </c>
      <c r="G7" s="8" t="s">
        <v>159</v>
      </c>
      <c r="H7" s="8" t="s">
        <v>160</v>
      </c>
      <c r="I7" s="8" t="s">
        <v>197</v>
      </c>
      <c r="J7" s="8" t="s">
        <v>175</v>
      </c>
      <c r="K7" s="8" t="s">
        <v>176</v>
      </c>
    </row>
    <row r="8" spans="2:11">
      <c r="B8" s="7"/>
      <c r="C8" s="7"/>
      <c r="D8" s="7"/>
      <c r="E8" s="7"/>
      <c r="F8" s="7"/>
      <c r="G8" s="7"/>
      <c r="H8" s="7"/>
      <c r="I8" s="7"/>
      <c r="J8" s="7"/>
      <c r="K8" s="7"/>
    </row>
    <row r="9" spans="2:11">
      <c r="B9" s="182">
        <v>1</v>
      </c>
      <c r="C9" s="182"/>
      <c r="D9" s="159">
        <v>44927</v>
      </c>
      <c r="E9" s="7"/>
      <c r="F9" s="25">
        <f>D9</f>
        <v>44927</v>
      </c>
      <c r="G9" s="25">
        <f>EOMONTH(D9,0)</f>
        <v>44957</v>
      </c>
      <c r="H9" s="5">
        <f>-(G9-F9+1)/2</f>
        <v>-15.5</v>
      </c>
      <c r="I9" s="21">
        <v>45061</v>
      </c>
      <c r="J9" s="17">
        <f>+G9-I9</f>
        <v>-104</v>
      </c>
      <c r="K9" s="17">
        <f>SUM(J9,H9)</f>
        <v>-119.5</v>
      </c>
    </row>
    <row r="10" spans="2:11">
      <c r="B10" s="182">
        <f>IF(D10="","",MAX(B$9:B9)+1)</f>
        <v>2</v>
      </c>
      <c r="C10" s="182"/>
      <c r="D10" s="159">
        <f>DATE(IF(MONTH(D9)=12,YEAR(D9)+1,YEAR(D9)),IF(MONTH(D9)=12,1,MONTH(D9)+1),DAY(D9))</f>
        <v>44958</v>
      </c>
      <c r="E10" s="7"/>
      <c r="F10" s="25">
        <f t="shared" ref="F10:F20" si="0">D10</f>
        <v>44958</v>
      </c>
      <c r="G10" s="25">
        <f t="shared" ref="G10:G20" si="1">EOMONTH(D10,0)</f>
        <v>44985</v>
      </c>
      <c r="H10" s="5">
        <f t="shared" ref="H10:H20" si="2">-(G10-F10+1)/2</f>
        <v>-14</v>
      </c>
      <c r="I10" s="21">
        <f>+I9</f>
        <v>45061</v>
      </c>
      <c r="J10" s="17">
        <f t="shared" ref="J10:J20" si="3">+G10-I10</f>
        <v>-76</v>
      </c>
      <c r="K10" s="17">
        <f t="shared" ref="K10:K20" si="4">SUM(J10,H10)</f>
        <v>-90</v>
      </c>
    </row>
    <row r="11" spans="2:11">
      <c r="B11" s="182">
        <f>IF(D11="","",MAX(B$9:B10)+1)</f>
        <v>3</v>
      </c>
      <c r="C11" s="182"/>
      <c r="D11" s="159">
        <f t="shared" ref="D11:D20" si="5">DATE(IF(MONTH(D10)=12,YEAR(D10)+1,YEAR(D10)),IF(MONTH(D10)=12,1,MONTH(D10)+1),DAY(D10))</f>
        <v>44986</v>
      </c>
      <c r="E11" s="7"/>
      <c r="F11" s="25">
        <f t="shared" si="0"/>
        <v>44986</v>
      </c>
      <c r="G11" s="25">
        <f t="shared" si="1"/>
        <v>45016</v>
      </c>
      <c r="H11" s="5">
        <f t="shared" si="2"/>
        <v>-15.5</v>
      </c>
      <c r="I11" s="21">
        <f t="shared" ref="I11:I20" si="6">+I10</f>
        <v>45061</v>
      </c>
      <c r="J11" s="17">
        <f t="shared" si="3"/>
        <v>-45</v>
      </c>
      <c r="K11" s="17">
        <f t="shared" si="4"/>
        <v>-60.5</v>
      </c>
    </row>
    <row r="12" spans="2:11">
      <c r="B12" s="182">
        <f>IF(D12="","",MAX(B$9:B11)+1)</f>
        <v>4</v>
      </c>
      <c r="C12" s="182"/>
      <c r="D12" s="159">
        <f t="shared" si="5"/>
        <v>45017</v>
      </c>
      <c r="E12" s="7"/>
      <c r="F12" s="25">
        <f t="shared" si="0"/>
        <v>45017</v>
      </c>
      <c r="G12" s="25">
        <f t="shared" si="1"/>
        <v>45046</v>
      </c>
      <c r="H12" s="5">
        <f t="shared" si="2"/>
        <v>-15</v>
      </c>
      <c r="I12" s="21">
        <f t="shared" si="6"/>
        <v>45061</v>
      </c>
      <c r="J12" s="17">
        <f t="shared" si="3"/>
        <v>-15</v>
      </c>
      <c r="K12" s="17">
        <f t="shared" si="4"/>
        <v>-30</v>
      </c>
    </row>
    <row r="13" spans="2:11">
      <c r="B13" s="182">
        <f>IF(D13="","",MAX(B$9:B12)+1)</f>
        <v>5</v>
      </c>
      <c r="C13" s="182"/>
      <c r="D13" s="159">
        <f t="shared" si="5"/>
        <v>45047</v>
      </c>
      <c r="E13" s="7"/>
      <c r="F13" s="25">
        <f t="shared" si="0"/>
        <v>45047</v>
      </c>
      <c r="G13" s="25">
        <f t="shared" si="1"/>
        <v>45077</v>
      </c>
      <c r="H13" s="5">
        <f t="shared" si="2"/>
        <v>-15.5</v>
      </c>
      <c r="I13" s="21">
        <f t="shared" si="6"/>
        <v>45061</v>
      </c>
      <c r="J13" s="17">
        <f t="shared" si="3"/>
        <v>16</v>
      </c>
      <c r="K13" s="17">
        <f t="shared" si="4"/>
        <v>0.5</v>
      </c>
    </row>
    <row r="14" spans="2:11">
      <c r="B14" s="182">
        <f>IF(D14="","",MAX(B$9:B13)+1)</f>
        <v>6</v>
      </c>
      <c r="C14" s="182"/>
      <c r="D14" s="159">
        <f t="shared" si="5"/>
        <v>45078</v>
      </c>
      <c r="E14" s="7"/>
      <c r="F14" s="25">
        <f t="shared" si="0"/>
        <v>45078</v>
      </c>
      <c r="G14" s="25">
        <f t="shared" si="1"/>
        <v>45107</v>
      </c>
      <c r="H14" s="5">
        <f t="shared" si="2"/>
        <v>-15</v>
      </c>
      <c r="I14" s="21">
        <f t="shared" si="6"/>
        <v>45061</v>
      </c>
      <c r="J14" s="17">
        <f t="shared" si="3"/>
        <v>46</v>
      </c>
      <c r="K14" s="17">
        <f t="shared" si="4"/>
        <v>31</v>
      </c>
    </row>
    <row r="15" spans="2:11">
      <c r="B15" s="182">
        <f>IF(D15="","",MAX(B$9:B14)+1)</f>
        <v>7</v>
      </c>
      <c r="C15" s="182"/>
      <c r="D15" s="159">
        <f t="shared" si="5"/>
        <v>45108</v>
      </c>
      <c r="E15" s="7"/>
      <c r="F15" s="25">
        <f t="shared" si="0"/>
        <v>45108</v>
      </c>
      <c r="G15" s="25">
        <f t="shared" si="1"/>
        <v>45138</v>
      </c>
      <c r="H15" s="5">
        <f t="shared" si="2"/>
        <v>-15.5</v>
      </c>
      <c r="I15" s="21">
        <f t="shared" si="6"/>
        <v>45061</v>
      </c>
      <c r="J15" s="17">
        <f t="shared" si="3"/>
        <v>77</v>
      </c>
      <c r="K15" s="17">
        <f t="shared" si="4"/>
        <v>61.5</v>
      </c>
    </row>
    <row r="16" spans="2:11">
      <c r="B16" s="182">
        <f>IF(D16="","",MAX(B$9:B15)+1)</f>
        <v>8</v>
      </c>
      <c r="C16" s="182"/>
      <c r="D16" s="159">
        <f t="shared" si="5"/>
        <v>45139</v>
      </c>
      <c r="E16" s="7"/>
      <c r="F16" s="25">
        <f t="shared" si="0"/>
        <v>45139</v>
      </c>
      <c r="G16" s="25">
        <f t="shared" si="1"/>
        <v>45169</v>
      </c>
      <c r="H16" s="5">
        <f t="shared" si="2"/>
        <v>-15.5</v>
      </c>
      <c r="I16" s="21">
        <f t="shared" si="6"/>
        <v>45061</v>
      </c>
      <c r="J16" s="17">
        <f t="shared" si="3"/>
        <v>108</v>
      </c>
      <c r="K16" s="17">
        <f t="shared" si="4"/>
        <v>92.5</v>
      </c>
    </row>
    <row r="17" spans="2:11">
      <c r="B17" s="182">
        <f>IF(D17="","",MAX(B$9:B16)+1)</f>
        <v>9</v>
      </c>
      <c r="C17" s="182"/>
      <c r="D17" s="159">
        <f t="shared" si="5"/>
        <v>45170</v>
      </c>
      <c r="E17" s="7"/>
      <c r="F17" s="25">
        <f t="shared" si="0"/>
        <v>45170</v>
      </c>
      <c r="G17" s="25">
        <f t="shared" si="1"/>
        <v>45199</v>
      </c>
      <c r="H17" s="5">
        <f t="shared" si="2"/>
        <v>-15</v>
      </c>
      <c r="I17" s="21">
        <f t="shared" si="6"/>
        <v>45061</v>
      </c>
      <c r="J17" s="17">
        <f t="shared" si="3"/>
        <v>138</v>
      </c>
      <c r="K17" s="17">
        <f t="shared" si="4"/>
        <v>123</v>
      </c>
    </row>
    <row r="18" spans="2:11">
      <c r="B18" s="182">
        <f>IF(D18="","",MAX(B$9:B17)+1)</f>
        <v>10</v>
      </c>
      <c r="C18" s="182"/>
      <c r="D18" s="159">
        <f t="shared" si="5"/>
        <v>45200</v>
      </c>
      <c r="E18" s="7"/>
      <c r="F18" s="25">
        <f t="shared" si="0"/>
        <v>45200</v>
      </c>
      <c r="G18" s="25">
        <f t="shared" si="1"/>
        <v>45230</v>
      </c>
      <c r="H18" s="5">
        <f t="shared" si="2"/>
        <v>-15.5</v>
      </c>
      <c r="I18" s="21">
        <f t="shared" si="6"/>
        <v>45061</v>
      </c>
      <c r="J18" s="17">
        <f t="shared" si="3"/>
        <v>169</v>
      </c>
      <c r="K18" s="17">
        <f t="shared" si="4"/>
        <v>153.5</v>
      </c>
    </row>
    <row r="19" spans="2:11">
      <c r="B19" s="182">
        <f>IF(D19="","",MAX(B$9:B18)+1)</f>
        <v>11</v>
      </c>
      <c r="C19" s="182"/>
      <c r="D19" s="159">
        <f t="shared" si="5"/>
        <v>45231</v>
      </c>
      <c r="E19" s="7"/>
      <c r="F19" s="25">
        <f t="shared" si="0"/>
        <v>45231</v>
      </c>
      <c r="G19" s="25">
        <f t="shared" si="1"/>
        <v>45260</v>
      </c>
      <c r="H19" s="5">
        <f t="shared" si="2"/>
        <v>-15</v>
      </c>
      <c r="I19" s="21">
        <f t="shared" si="6"/>
        <v>45061</v>
      </c>
      <c r="J19" s="17">
        <f t="shared" si="3"/>
        <v>199</v>
      </c>
      <c r="K19" s="17">
        <f t="shared" si="4"/>
        <v>184</v>
      </c>
    </row>
    <row r="20" spans="2:11">
      <c r="B20" s="182">
        <f>IF(D20="","",MAX(B$9:B19)+1)</f>
        <v>12</v>
      </c>
      <c r="C20" s="182"/>
      <c r="D20" s="159">
        <f t="shared" si="5"/>
        <v>45261</v>
      </c>
      <c r="E20" s="7"/>
      <c r="F20" s="25">
        <f t="shared" si="0"/>
        <v>45261</v>
      </c>
      <c r="G20" s="25">
        <f t="shared" si="1"/>
        <v>45291</v>
      </c>
      <c r="H20" s="5">
        <f t="shared" si="2"/>
        <v>-15.5</v>
      </c>
      <c r="I20" s="21">
        <f t="shared" si="6"/>
        <v>45061</v>
      </c>
      <c r="J20" s="17">
        <f t="shared" si="3"/>
        <v>230</v>
      </c>
      <c r="K20" s="17">
        <f t="shared" si="4"/>
        <v>214.5</v>
      </c>
    </row>
    <row r="21" spans="2:11">
      <c r="B21" s="182" t="str">
        <f>IF(D21="","",MAX(B$9:B20)+1)</f>
        <v/>
      </c>
      <c r="C21" s="182"/>
      <c r="D21" s="11"/>
      <c r="E21" s="7"/>
      <c r="F21" s="16"/>
      <c r="G21" s="16"/>
      <c r="H21" s="16"/>
      <c r="I21" s="16"/>
      <c r="J21" s="16"/>
    </row>
    <row r="22" spans="2:11" ht="13.8" thickBot="1">
      <c r="B22" s="182">
        <f>IF(D22="","",MAX(B$9:B21)+1)</f>
        <v>13</v>
      </c>
      <c r="D22" s="180" t="s">
        <v>129</v>
      </c>
      <c r="E22" s="14"/>
      <c r="F22" s="19"/>
      <c r="G22" s="19"/>
      <c r="H22" s="89"/>
      <c r="I22" s="89"/>
      <c r="J22" s="28"/>
      <c r="K22" s="90">
        <f>AVERAGE(K9:K20)</f>
        <v>46.708333333333336</v>
      </c>
    </row>
    <row r="23" spans="2:11" ht="13.8" thickTop="1"/>
    <row r="24" spans="2:11">
      <c r="B24" s="182" t="str">
        <f>IF(D24="","",MAX(B$9:B23)+1)</f>
        <v/>
      </c>
    </row>
  </sheetData>
  <mergeCells count="5">
    <mergeCell ref="B2:K2"/>
    <mergeCell ref="B3:K3"/>
    <mergeCell ref="B4:K4"/>
    <mergeCell ref="B5:K5"/>
    <mergeCell ref="J6:K6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2">
    <pageSetUpPr fitToPage="1"/>
  </sheetPr>
  <dimension ref="B2:O1006"/>
  <sheetViews>
    <sheetView view="pageBreakPreview" topLeftCell="A47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34.33203125" bestFit="1" customWidth="1"/>
    <col min="5" max="5" width="1.44140625" customWidth="1"/>
    <col min="6" max="10" width="12.6640625" customWidth="1"/>
    <col min="11" max="11" width="14" style="3" bestFit="1" customWidth="1"/>
    <col min="12" max="12" width="13.44140625" bestFit="1" customWidth="1"/>
    <col min="13" max="13" width="13.109375" bestFit="1" customWidth="1"/>
    <col min="14" max="14" width="12.6640625" customWidth="1"/>
    <col min="15" max="15" width="15.5546875" bestFit="1" customWidth="1"/>
    <col min="16" max="16" width="1.44140625" customWidth="1"/>
  </cols>
  <sheetData>
    <row r="2" spans="2:15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2:15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2:15">
      <c r="B4" s="212" t="s">
        <v>30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2:15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2:15">
      <c r="B6" s="7"/>
      <c r="C6" s="7"/>
      <c r="D6" s="7"/>
      <c r="E6" s="7"/>
      <c r="F6" s="7"/>
      <c r="G6" s="7"/>
      <c r="H6" s="7"/>
      <c r="I6" s="7"/>
      <c r="J6" s="7"/>
      <c r="K6" s="70"/>
      <c r="L6" s="214"/>
      <c r="M6" s="214"/>
      <c r="N6" s="214"/>
      <c r="O6" s="7"/>
    </row>
    <row r="7" spans="2:15" s="1" customFormat="1" ht="38.25" customHeight="1">
      <c r="B7" s="8" t="s">
        <v>3</v>
      </c>
      <c r="C7" s="8"/>
      <c r="D7" s="8" t="s">
        <v>4</v>
      </c>
      <c r="E7" s="8"/>
      <c r="F7" s="2" t="s">
        <v>174</v>
      </c>
      <c r="G7" s="2" t="s">
        <v>159</v>
      </c>
      <c r="H7" s="2" t="s">
        <v>160</v>
      </c>
      <c r="I7" s="2" t="s">
        <v>162</v>
      </c>
      <c r="J7" s="2" t="s">
        <v>198</v>
      </c>
      <c r="K7" s="2" t="s">
        <v>199</v>
      </c>
      <c r="L7" s="2" t="s">
        <v>165</v>
      </c>
      <c r="M7" s="2" t="s">
        <v>175</v>
      </c>
      <c r="N7" s="8" t="s">
        <v>176</v>
      </c>
      <c r="O7" s="8" t="s">
        <v>194</v>
      </c>
    </row>
    <row r="8" spans="2:15">
      <c r="B8" s="7"/>
      <c r="C8" s="7"/>
      <c r="D8" s="7"/>
      <c r="E8" s="7"/>
      <c r="F8" s="7"/>
      <c r="G8" s="7"/>
      <c r="H8" s="7"/>
      <c r="I8" s="7"/>
      <c r="J8" s="7"/>
      <c r="K8" s="70"/>
      <c r="L8" s="7"/>
      <c r="M8" s="7"/>
      <c r="N8" s="7"/>
      <c r="O8" s="7"/>
    </row>
    <row r="9" spans="2:15">
      <c r="B9" s="182">
        <v>1</v>
      </c>
      <c r="C9" s="182"/>
      <c r="D9" t="str">
        <f>'[16]Franchise Payments'!$C7</f>
        <v>Bayou Vista</v>
      </c>
      <c r="E9" s="7"/>
      <c r="F9" s="129">
        <f>'[16]Franchise Payments'!$E7</f>
        <v>44835</v>
      </c>
      <c r="G9" s="129">
        <f>'[16]Franchise Payments'!$F7</f>
        <v>44865</v>
      </c>
      <c r="H9" s="69">
        <f>(F9-G9-1)/2</f>
        <v>-15.5</v>
      </c>
      <c r="I9" s="129">
        <f>'[16]Franchise Payments'!$A7</f>
        <v>44835</v>
      </c>
      <c r="J9" s="129">
        <f>'[16]Franchise Payments'!$B7</f>
        <v>44835</v>
      </c>
      <c r="K9" s="130">
        <f>IF(J9-I9&gt;0,J9,I9)</f>
        <v>44835</v>
      </c>
      <c r="L9" s="47">
        <f>'[16]Franchise Payments'!$G7</f>
        <v>5049.38</v>
      </c>
      <c r="M9" s="17">
        <f>G9-K9</f>
        <v>30</v>
      </c>
      <c r="N9" s="17">
        <f>M9+H9</f>
        <v>14.5</v>
      </c>
      <c r="O9" s="31">
        <f>L9*N9</f>
        <v>73216.009999999995</v>
      </c>
    </row>
    <row r="10" spans="2:15">
      <c r="B10" s="182">
        <f>IF(D10="","",MAX(B$9:B9)+1)</f>
        <v>2</v>
      </c>
      <c r="C10" s="182"/>
      <c r="D10" t="str">
        <f>'[16]Franchise Payments'!$C8</f>
        <v>Baytown</v>
      </c>
      <c r="E10" s="7"/>
      <c r="F10" s="129">
        <f>'[16]Franchise Payments'!$E8</f>
        <v>44835</v>
      </c>
      <c r="G10" s="129">
        <f>'[16]Franchise Payments'!$F8</f>
        <v>44865</v>
      </c>
      <c r="H10" s="69">
        <f t="shared" ref="H10:H73" si="0">(F10-G10-1)/2</f>
        <v>-15.5</v>
      </c>
      <c r="I10" s="129">
        <f>'[16]Franchise Payments'!$A8</f>
        <v>44835</v>
      </c>
      <c r="J10" s="129">
        <f>'[16]Franchise Payments'!$B8</f>
        <v>44835</v>
      </c>
      <c r="K10" s="130">
        <f t="shared" ref="K10:K73" si="1">IF(J10-I10&gt;0,J10,I10)</f>
        <v>44835</v>
      </c>
      <c r="L10" s="33">
        <f>'[16]Franchise Payments'!$G8</f>
        <v>209325.97</v>
      </c>
      <c r="M10" s="17">
        <f t="shared" ref="M10:M73" si="2">G10-K10</f>
        <v>30</v>
      </c>
      <c r="N10" s="17">
        <f t="shared" ref="N10:N73" si="3">M10+H10</f>
        <v>14.5</v>
      </c>
      <c r="O10" s="33">
        <f t="shared" ref="O10:O73" si="4">L10*N10</f>
        <v>3035226.5649999999</v>
      </c>
    </row>
    <row r="11" spans="2:15">
      <c r="B11" s="182">
        <f>IF(D11="","",MAX(B$9:B10)+1)</f>
        <v>3</v>
      </c>
      <c r="D11" t="str">
        <f>'[16]Franchise Payments'!$C9</f>
        <v>Beach City</v>
      </c>
      <c r="E11" s="7"/>
      <c r="F11" s="129">
        <f>'[16]Franchise Payments'!$E9</f>
        <v>44835</v>
      </c>
      <c r="G11" s="129">
        <f>'[16]Franchise Payments'!$F9</f>
        <v>44865</v>
      </c>
      <c r="H11" s="69">
        <f t="shared" si="0"/>
        <v>-15.5</v>
      </c>
      <c r="I11" s="129">
        <f>'[16]Franchise Payments'!$A9</f>
        <v>44835</v>
      </c>
      <c r="J11" s="129">
        <f>'[16]Franchise Payments'!$B9</f>
        <v>44835</v>
      </c>
      <c r="K11" s="130">
        <f t="shared" si="1"/>
        <v>44835</v>
      </c>
      <c r="L11" s="33">
        <f>'[16]Franchise Payments'!$G9</f>
        <v>7942</v>
      </c>
      <c r="M11" s="17">
        <f t="shared" si="2"/>
        <v>30</v>
      </c>
      <c r="N11" s="17">
        <f t="shared" si="3"/>
        <v>14.5</v>
      </c>
      <c r="O11" s="33">
        <f t="shared" si="4"/>
        <v>115159</v>
      </c>
    </row>
    <row r="12" spans="2:15">
      <c r="B12" s="182">
        <f>IF(D12="","",MAX(B$9:B11)+1)</f>
        <v>4</v>
      </c>
      <c r="D12" t="str">
        <f>'[16]Franchise Payments'!$C10</f>
        <v>Beasley</v>
      </c>
      <c r="E12" s="7"/>
      <c r="F12" s="129">
        <f>'[16]Franchise Payments'!$E10</f>
        <v>44835</v>
      </c>
      <c r="G12" s="129">
        <f>'[16]Franchise Payments'!$F10</f>
        <v>44865</v>
      </c>
      <c r="H12" s="69">
        <f t="shared" si="0"/>
        <v>-15.5</v>
      </c>
      <c r="I12" s="129">
        <f>'[16]Franchise Payments'!$A10</f>
        <v>44835</v>
      </c>
      <c r="J12" s="129">
        <f>'[16]Franchise Payments'!$B10</f>
        <v>44835</v>
      </c>
      <c r="K12" s="130">
        <f t="shared" si="1"/>
        <v>44835</v>
      </c>
      <c r="L12" s="33">
        <f>'[16]Franchise Payments'!$G10</f>
        <v>1843.23</v>
      </c>
      <c r="M12" s="17">
        <f t="shared" si="2"/>
        <v>30</v>
      </c>
      <c r="N12" s="17">
        <f t="shared" si="3"/>
        <v>14.5</v>
      </c>
      <c r="O12" s="33">
        <f t="shared" si="4"/>
        <v>26726.834999999999</v>
      </c>
    </row>
    <row r="13" spans="2:15">
      <c r="B13" s="182">
        <f>IF(D13="","",MAX(B$9:B12)+1)</f>
        <v>5</v>
      </c>
      <c r="D13" t="str">
        <f>'[16]Franchise Payments'!$C11</f>
        <v>Bellaire</v>
      </c>
      <c r="E13" s="7"/>
      <c r="F13" s="129">
        <f>'[16]Franchise Payments'!$E11</f>
        <v>44835</v>
      </c>
      <c r="G13" s="129">
        <f>'[16]Franchise Payments'!$F11</f>
        <v>44865</v>
      </c>
      <c r="H13" s="69">
        <f t="shared" si="0"/>
        <v>-15.5</v>
      </c>
      <c r="I13" s="129">
        <f>'[16]Franchise Payments'!$A11</f>
        <v>44835</v>
      </c>
      <c r="J13" s="129">
        <f>'[16]Franchise Payments'!$B11</f>
        <v>44835</v>
      </c>
      <c r="K13" s="130">
        <f t="shared" si="1"/>
        <v>44835</v>
      </c>
      <c r="L13" s="33">
        <f>'[16]Franchise Payments'!$G11</f>
        <v>67148.89</v>
      </c>
      <c r="M13" s="17">
        <f t="shared" si="2"/>
        <v>30</v>
      </c>
      <c r="N13" s="17">
        <f t="shared" si="3"/>
        <v>14.5</v>
      </c>
      <c r="O13" s="33">
        <f t="shared" si="4"/>
        <v>973658.90500000003</v>
      </c>
    </row>
    <row r="14" spans="2:15">
      <c r="B14" s="182">
        <f>IF(D14="","",MAX(B$9:B13)+1)</f>
        <v>6</v>
      </c>
      <c r="D14" t="str">
        <f>'[16]Franchise Payments'!$C12</f>
        <v>Bonney Village</v>
      </c>
      <c r="E14" s="7"/>
      <c r="F14" s="129">
        <f>'[16]Franchise Payments'!$E12</f>
        <v>44835</v>
      </c>
      <c r="G14" s="129">
        <f>'[16]Franchise Payments'!$F12</f>
        <v>44865</v>
      </c>
      <c r="H14" s="69">
        <f t="shared" si="0"/>
        <v>-15.5</v>
      </c>
      <c r="I14" s="129">
        <f>'[16]Franchise Payments'!$A12</f>
        <v>44835</v>
      </c>
      <c r="J14" s="129">
        <f>'[16]Franchise Payments'!$B12</f>
        <v>44835</v>
      </c>
      <c r="K14" s="130">
        <f t="shared" si="1"/>
        <v>44835</v>
      </c>
      <c r="L14" s="33">
        <f>'[16]Franchise Payments'!$G12</f>
        <v>1207.0899999999999</v>
      </c>
      <c r="M14" s="17">
        <f t="shared" si="2"/>
        <v>30</v>
      </c>
      <c r="N14" s="17">
        <f t="shared" si="3"/>
        <v>14.5</v>
      </c>
      <c r="O14" s="33">
        <f t="shared" si="4"/>
        <v>17502.805</v>
      </c>
    </row>
    <row r="15" spans="2:15">
      <c r="B15" s="182">
        <f>IF(D15="","",MAX(B$9:B14)+1)</f>
        <v>7</v>
      </c>
      <c r="D15" t="str">
        <f>'[16]Franchise Payments'!$C13</f>
        <v>Brazos</v>
      </c>
      <c r="E15" s="7"/>
      <c r="F15" s="129">
        <f>'[16]Franchise Payments'!$E13</f>
        <v>44835</v>
      </c>
      <c r="G15" s="129">
        <f>'[16]Franchise Payments'!$F13</f>
        <v>44865</v>
      </c>
      <c r="H15" s="69">
        <f t="shared" si="0"/>
        <v>-15.5</v>
      </c>
      <c r="I15" s="129">
        <f>'[16]Franchise Payments'!$A13</f>
        <v>44835</v>
      </c>
      <c r="J15" s="129">
        <f>'[16]Franchise Payments'!$B13</f>
        <v>44835</v>
      </c>
      <c r="K15" s="130">
        <f t="shared" si="1"/>
        <v>44835</v>
      </c>
      <c r="L15" s="33">
        <f>'[16]Franchise Payments'!$G13</f>
        <v>1544.67</v>
      </c>
      <c r="M15" s="17">
        <f t="shared" si="2"/>
        <v>30</v>
      </c>
      <c r="N15" s="17">
        <f t="shared" si="3"/>
        <v>14.5</v>
      </c>
      <c r="O15" s="33">
        <f t="shared" si="4"/>
        <v>22397.715</v>
      </c>
    </row>
    <row r="16" spans="2:15">
      <c r="B16" s="182">
        <f>IF(D16="","",MAX(B$9:B15)+1)</f>
        <v>8</v>
      </c>
      <c r="D16" t="str">
        <f>'[16]Franchise Payments'!$C14</f>
        <v>Brookshire</v>
      </c>
      <c r="E16" s="7"/>
      <c r="F16" s="129">
        <f>'[16]Franchise Payments'!$E14</f>
        <v>44835</v>
      </c>
      <c r="G16" s="129">
        <f>'[16]Franchise Payments'!$F14</f>
        <v>44865</v>
      </c>
      <c r="H16" s="69">
        <f t="shared" si="0"/>
        <v>-15.5</v>
      </c>
      <c r="I16" s="129">
        <f>'[16]Franchise Payments'!$A14</f>
        <v>44835</v>
      </c>
      <c r="J16" s="129">
        <f>'[16]Franchise Payments'!$B14</f>
        <v>44835</v>
      </c>
      <c r="K16" s="130">
        <f t="shared" si="1"/>
        <v>44835</v>
      </c>
      <c r="L16" s="33">
        <f>'[16]Franchise Payments'!$G14</f>
        <v>14993.04</v>
      </c>
      <c r="M16" s="17">
        <f t="shared" si="2"/>
        <v>30</v>
      </c>
      <c r="N16" s="17">
        <f t="shared" si="3"/>
        <v>14.5</v>
      </c>
      <c r="O16" s="33">
        <f t="shared" si="4"/>
        <v>217399.08000000002</v>
      </c>
    </row>
    <row r="17" spans="2:15">
      <c r="B17" s="182">
        <f>IF(D17="","",MAX(B$9:B16)+1)</f>
        <v>9</v>
      </c>
      <c r="D17" t="str">
        <f>'[16]Franchise Payments'!$C15</f>
        <v>Brookside Village</v>
      </c>
      <c r="E17" s="7"/>
      <c r="F17" s="129">
        <f>'[16]Franchise Payments'!$E15</f>
        <v>44835</v>
      </c>
      <c r="G17" s="129">
        <f>'[16]Franchise Payments'!$F15</f>
        <v>44865</v>
      </c>
      <c r="H17" s="69">
        <f t="shared" si="0"/>
        <v>-15.5</v>
      </c>
      <c r="I17" s="129">
        <f>'[16]Franchise Payments'!$A15</f>
        <v>44835</v>
      </c>
      <c r="J17" s="129">
        <f>'[16]Franchise Payments'!$B15</f>
        <v>44835</v>
      </c>
      <c r="K17" s="130">
        <f t="shared" si="1"/>
        <v>44835</v>
      </c>
      <c r="L17" s="33">
        <f>'[16]Franchise Payments'!$G15</f>
        <v>3392.93</v>
      </c>
      <c r="M17" s="17">
        <f t="shared" si="2"/>
        <v>30</v>
      </c>
      <c r="N17" s="17">
        <f t="shared" si="3"/>
        <v>14.5</v>
      </c>
      <c r="O17" s="33">
        <f t="shared" si="4"/>
        <v>49197.485000000001</v>
      </c>
    </row>
    <row r="18" spans="2:15">
      <c r="B18" s="182">
        <f>IF(D18="","",MAX(B$9:B17)+1)</f>
        <v>10</v>
      </c>
      <c r="D18" t="str">
        <f>'[16]Franchise Payments'!$C16</f>
        <v>Bunker Hill Village</v>
      </c>
      <c r="E18" s="7"/>
      <c r="F18" s="129">
        <f>'[16]Franchise Payments'!$E16</f>
        <v>44835</v>
      </c>
      <c r="G18" s="129">
        <f>'[16]Franchise Payments'!$F16</f>
        <v>44865</v>
      </c>
      <c r="H18" s="69">
        <f t="shared" si="0"/>
        <v>-15.5</v>
      </c>
      <c r="I18" s="129">
        <f>'[16]Franchise Payments'!$A16</f>
        <v>44835</v>
      </c>
      <c r="J18" s="129">
        <f>'[16]Franchise Payments'!$B16</f>
        <v>44835</v>
      </c>
      <c r="K18" s="130">
        <f t="shared" si="1"/>
        <v>44835</v>
      </c>
      <c r="L18" s="33">
        <f>'[16]Franchise Payments'!$G16</f>
        <v>14924.73</v>
      </c>
      <c r="M18" s="17">
        <f t="shared" si="2"/>
        <v>30</v>
      </c>
      <c r="N18" s="17">
        <f t="shared" si="3"/>
        <v>14.5</v>
      </c>
      <c r="O18" s="33">
        <f t="shared" si="4"/>
        <v>216408.58499999999</v>
      </c>
    </row>
    <row r="19" spans="2:15">
      <c r="B19" s="182">
        <f>IF(D19="","",MAX(B$9:B18)+1)</f>
        <v>11</v>
      </c>
      <c r="D19" t="str">
        <f>'[16]Franchise Payments'!$C17</f>
        <v>Clear Lake Shores</v>
      </c>
      <c r="E19" s="7"/>
      <c r="F19" s="129">
        <f>'[16]Franchise Payments'!$E17</f>
        <v>44835</v>
      </c>
      <c r="G19" s="129">
        <f>'[16]Franchise Payments'!$F17</f>
        <v>44865</v>
      </c>
      <c r="H19" s="69">
        <f t="shared" si="0"/>
        <v>-15.5</v>
      </c>
      <c r="I19" s="129">
        <f>'[16]Franchise Payments'!$A17</f>
        <v>44835</v>
      </c>
      <c r="J19" s="129">
        <f>'[16]Franchise Payments'!$B17</f>
        <v>44835</v>
      </c>
      <c r="K19" s="130">
        <f t="shared" si="1"/>
        <v>44835</v>
      </c>
      <c r="L19" s="33">
        <f>'[16]Franchise Payments'!$G17</f>
        <v>10027.219999999999</v>
      </c>
      <c r="M19" s="17">
        <f t="shared" si="2"/>
        <v>30</v>
      </c>
      <c r="N19" s="17">
        <f t="shared" si="3"/>
        <v>14.5</v>
      </c>
      <c r="O19" s="33">
        <f t="shared" si="4"/>
        <v>145394.69</v>
      </c>
    </row>
    <row r="20" spans="2:15">
      <c r="B20" s="182">
        <f>IF(D20="","",MAX(B$9:B19)+1)</f>
        <v>12</v>
      </c>
      <c r="D20" t="str">
        <f>'[16]Franchise Payments'!$C18</f>
        <v>Clute</v>
      </c>
      <c r="E20" s="7"/>
      <c r="F20" s="129">
        <f>'[16]Franchise Payments'!$E18</f>
        <v>44835</v>
      </c>
      <c r="G20" s="129">
        <f>'[16]Franchise Payments'!$F18</f>
        <v>44865</v>
      </c>
      <c r="H20" s="69">
        <f t="shared" si="0"/>
        <v>-15.5</v>
      </c>
      <c r="I20" s="129">
        <f>'[16]Franchise Payments'!$A18</f>
        <v>44835</v>
      </c>
      <c r="J20" s="129">
        <f>'[16]Franchise Payments'!$B18</f>
        <v>44835</v>
      </c>
      <c r="K20" s="130">
        <f t="shared" si="1"/>
        <v>44835</v>
      </c>
      <c r="L20" s="33">
        <f>'[16]Franchise Payments'!$G18</f>
        <v>28695.98</v>
      </c>
      <c r="M20" s="17">
        <f t="shared" si="2"/>
        <v>30</v>
      </c>
      <c r="N20" s="17">
        <f t="shared" si="3"/>
        <v>14.5</v>
      </c>
      <c r="O20" s="33">
        <f t="shared" si="4"/>
        <v>416091.71</v>
      </c>
    </row>
    <row r="21" spans="2:15">
      <c r="B21" s="182">
        <f>IF(D21="","",MAX(B$9:B20)+1)</f>
        <v>13</v>
      </c>
      <c r="D21" t="str">
        <f>'[16]Franchise Payments'!$C19</f>
        <v>Cove</v>
      </c>
      <c r="E21" s="7"/>
      <c r="F21" s="129">
        <f>'[16]Franchise Payments'!$E19</f>
        <v>44835</v>
      </c>
      <c r="G21" s="129">
        <f>'[16]Franchise Payments'!$F19</f>
        <v>44865</v>
      </c>
      <c r="H21" s="69">
        <f t="shared" si="0"/>
        <v>-15.5</v>
      </c>
      <c r="I21" s="129">
        <f>'[16]Franchise Payments'!$A19</f>
        <v>44835</v>
      </c>
      <c r="J21" s="129">
        <f>'[16]Franchise Payments'!$B19</f>
        <v>44835</v>
      </c>
      <c r="K21" s="130">
        <f t="shared" si="1"/>
        <v>44835</v>
      </c>
      <c r="L21" s="33">
        <f>'[16]Franchise Payments'!$G19</f>
        <v>3707.58</v>
      </c>
      <c r="M21" s="17">
        <f t="shared" si="2"/>
        <v>30</v>
      </c>
      <c r="N21" s="17">
        <f t="shared" si="3"/>
        <v>14.5</v>
      </c>
      <c r="O21" s="33">
        <f t="shared" si="4"/>
        <v>53759.909999999996</v>
      </c>
    </row>
    <row r="22" spans="2:15">
      <c r="B22" s="182">
        <f>IF(D22="","",MAX(B$9:B21)+1)</f>
        <v>14</v>
      </c>
      <c r="D22" t="str">
        <f>'[16]Franchise Payments'!$C20</f>
        <v>Danbury</v>
      </c>
      <c r="E22" s="7"/>
      <c r="F22" s="129">
        <f>'[16]Franchise Payments'!$E20</f>
        <v>44835</v>
      </c>
      <c r="G22" s="129">
        <f>'[16]Franchise Payments'!$F20</f>
        <v>44865</v>
      </c>
      <c r="H22" s="69">
        <f t="shared" si="0"/>
        <v>-15.5</v>
      </c>
      <c r="I22" s="129">
        <f>'[16]Franchise Payments'!$A20</f>
        <v>44835</v>
      </c>
      <c r="J22" s="129">
        <f>'[16]Franchise Payments'!$B20</f>
        <v>44835</v>
      </c>
      <c r="K22" s="130">
        <f t="shared" si="1"/>
        <v>44835</v>
      </c>
      <c r="L22" s="33">
        <f>'[16]Franchise Payments'!$G20</f>
        <v>3816.33</v>
      </c>
      <c r="M22" s="17">
        <f t="shared" si="2"/>
        <v>30</v>
      </c>
      <c r="N22" s="17">
        <f t="shared" si="3"/>
        <v>14.5</v>
      </c>
      <c r="O22" s="33">
        <f t="shared" si="4"/>
        <v>55336.784999999996</v>
      </c>
    </row>
    <row r="23" spans="2:15">
      <c r="B23" s="182">
        <f>IF(D23="","",MAX(B$9:B22)+1)</f>
        <v>15</v>
      </c>
      <c r="D23" t="str">
        <f>'[16]Franchise Payments'!$C21</f>
        <v>Deer Park</v>
      </c>
      <c r="E23" s="7"/>
      <c r="F23" s="129">
        <f>'[16]Franchise Payments'!$E21</f>
        <v>44835</v>
      </c>
      <c r="G23" s="129">
        <f>'[16]Franchise Payments'!$F21</f>
        <v>44865</v>
      </c>
      <c r="H23" s="69">
        <f t="shared" si="0"/>
        <v>-15.5</v>
      </c>
      <c r="I23" s="129">
        <f>'[16]Franchise Payments'!$A21</f>
        <v>44835</v>
      </c>
      <c r="J23" s="129">
        <f>'[16]Franchise Payments'!$B21</f>
        <v>44835</v>
      </c>
      <c r="K23" s="130">
        <f t="shared" si="1"/>
        <v>44835</v>
      </c>
      <c r="L23" s="33">
        <f>'[16]Franchise Payments'!$G21</f>
        <v>88416.21</v>
      </c>
      <c r="M23" s="17">
        <f t="shared" si="2"/>
        <v>30</v>
      </c>
      <c r="N23" s="17">
        <f t="shared" si="3"/>
        <v>14.5</v>
      </c>
      <c r="O23" s="33">
        <f t="shared" si="4"/>
        <v>1282035.0450000002</v>
      </c>
    </row>
    <row r="24" spans="2:15">
      <c r="B24" s="182">
        <f>IF(D24="","",MAX(B$9:B23)+1)</f>
        <v>16</v>
      </c>
      <c r="D24" t="str">
        <f>'[16]Franchise Payments'!$C22</f>
        <v>East Bernard</v>
      </c>
      <c r="E24" s="7"/>
      <c r="F24" s="129">
        <f>'[16]Franchise Payments'!$E22</f>
        <v>44835</v>
      </c>
      <c r="G24" s="129">
        <f>'[16]Franchise Payments'!$F22</f>
        <v>44865</v>
      </c>
      <c r="H24" s="69">
        <f t="shared" si="0"/>
        <v>-15.5</v>
      </c>
      <c r="I24" s="129">
        <f>'[16]Franchise Payments'!$A22</f>
        <v>44835</v>
      </c>
      <c r="J24" s="129">
        <f>'[16]Franchise Payments'!$B22</f>
        <v>44835</v>
      </c>
      <c r="K24" s="130">
        <f t="shared" si="1"/>
        <v>44835</v>
      </c>
      <c r="L24" s="33">
        <f>'[16]Franchise Payments'!$G22</f>
        <v>6738.8</v>
      </c>
      <c r="M24" s="17">
        <f t="shared" si="2"/>
        <v>30</v>
      </c>
      <c r="N24" s="17">
        <f t="shared" si="3"/>
        <v>14.5</v>
      </c>
      <c r="O24" s="33">
        <f t="shared" si="4"/>
        <v>97712.6</v>
      </c>
    </row>
    <row r="25" spans="2:15">
      <c r="B25" s="182">
        <f>IF(D25="","",MAX(B$9:B24)+1)</f>
        <v>17</v>
      </c>
      <c r="D25" t="str">
        <f>'[16]Franchise Payments'!$C23</f>
        <v>Fairchilds</v>
      </c>
      <c r="E25" s="7"/>
      <c r="F25" s="129">
        <f>'[16]Franchise Payments'!$E23</f>
        <v>44835</v>
      </c>
      <c r="G25" s="129">
        <f>'[16]Franchise Payments'!$F23</f>
        <v>44865</v>
      </c>
      <c r="H25" s="69">
        <f t="shared" si="0"/>
        <v>-15.5</v>
      </c>
      <c r="I25" s="129">
        <f>'[16]Franchise Payments'!$A23</f>
        <v>44835</v>
      </c>
      <c r="J25" s="129">
        <f>'[16]Franchise Payments'!$B23</f>
        <v>44835</v>
      </c>
      <c r="K25" s="130">
        <f t="shared" si="1"/>
        <v>44835</v>
      </c>
      <c r="L25" s="33">
        <f>'[16]Franchise Payments'!$G23</f>
        <v>2255.25</v>
      </c>
      <c r="M25" s="17">
        <f t="shared" si="2"/>
        <v>30</v>
      </c>
      <c r="N25" s="17">
        <f t="shared" si="3"/>
        <v>14.5</v>
      </c>
      <c r="O25" s="33">
        <f t="shared" si="4"/>
        <v>32701.125</v>
      </c>
    </row>
    <row r="26" spans="2:15">
      <c r="B26" s="182">
        <f>IF(D26="","",MAX(B$9:B25)+1)</f>
        <v>18</v>
      </c>
      <c r="D26" t="str">
        <f>'[16]Franchise Payments'!$C24</f>
        <v>Freeport</v>
      </c>
      <c r="E26" s="7"/>
      <c r="F26" s="129">
        <f>'[16]Franchise Payments'!$E24</f>
        <v>44835</v>
      </c>
      <c r="G26" s="129">
        <f>'[16]Franchise Payments'!$F24</f>
        <v>44865</v>
      </c>
      <c r="H26" s="69">
        <f t="shared" si="0"/>
        <v>-15.5</v>
      </c>
      <c r="I26" s="129">
        <f>'[16]Franchise Payments'!$A24</f>
        <v>44835</v>
      </c>
      <c r="J26" s="129">
        <f>'[16]Franchise Payments'!$B24</f>
        <v>44835</v>
      </c>
      <c r="K26" s="130">
        <f t="shared" si="1"/>
        <v>44835</v>
      </c>
      <c r="L26" s="33">
        <f>'[16]Franchise Payments'!$G24</f>
        <v>43362.28</v>
      </c>
      <c r="M26" s="17">
        <f t="shared" si="2"/>
        <v>30</v>
      </c>
      <c r="N26" s="17">
        <f t="shared" si="3"/>
        <v>14.5</v>
      </c>
      <c r="O26" s="33">
        <f t="shared" si="4"/>
        <v>628753.05999999994</v>
      </c>
    </row>
    <row r="27" spans="2:15">
      <c r="B27" s="182">
        <f>IF(D27="","",MAX(B$9:B26)+1)</f>
        <v>19</v>
      </c>
      <c r="D27" t="str">
        <f>'[16]Franchise Payments'!$C25</f>
        <v>Friendswood</v>
      </c>
      <c r="E27" s="7"/>
      <c r="F27" s="129">
        <f>'[16]Franchise Payments'!$E25</f>
        <v>44835</v>
      </c>
      <c r="G27" s="129">
        <f>'[16]Franchise Payments'!$F25</f>
        <v>44865</v>
      </c>
      <c r="H27" s="69">
        <f t="shared" si="0"/>
        <v>-15.5</v>
      </c>
      <c r="I27" s="129">
        <f>'[16]Franchise Payments'!$A25</f>
        <v>44835</v>
      </c>
      <c r="J27" s="129">
        <f>'[16]Franchise Payments'!$B25</f>
        <v>44835</v>
      </c>
      <c r="K27" s="130">
        <f t="shared" si="1"/>
        <v>44835</v>
      </c>
      <c r="L27" s="33">
        <f>'[16]Franchise Payments'!$G25</f>
        <v>11521.25</v>
      </c>
      <c r="M27" s="17">
        <f t="shared" si="2"/>
        <v>30</v>
      </c>
      <c r="N27" s="17">
        <f t="shared" si="3"/>
        <v>14.5</v>
      </c>
      <c r="O27" s="33">
        <f t="shared" si="4"/>
        <v>167058.125</v>
      </c>
    </row>
    <row r="28" spans="2:15">
      <c r="B28" s="182">
        <f>IF(D28="","",MAX(B$9:B27)+1)</f>
        <v>20</v>
      </c>
      <c r="D28" t="str">
        <f>'[16]Franchise Payments'!$C26</f>
        <v>Fulshear</v>
      </c>
      <c r="E28" s="7"/>
      <c r="F28" s="129">
        <f>'[16]Franchise Payments'!$E26</f>
        <v>44835</v>
      </c>
      <c r="G28" s="129">
        <f>'[16]Franchise Payments'!$F26</f>
        <v>44865</v>
      </c>
      <c r="H28" s="69">
        <f t="shared" si="0"/>
        <v>-15.5</v>
      </c>
      <c r="I28" s="129">
        <f>'[16]Franchise Payments'!$A26</f>
        <v>44835</v>
      </c>
      <c r="J28" s="129">
        <f>'[16]Franchise Payments'!$B26</f>
        <v>44835</v>
      </c>
      <c r="K28" s="130">
        <f t="shared" si="1"/>
        <v>44835</v>
      </c>
      <c r="L28" s="33">
        <f>'[16]Franchise Payments'!$G26</f>
        <v>55788.51</v>
      </c>
      <c r="M28" s="17">
        <f t="shared" si="2"/>
        <v>30</v>
      </c>
      <c r="N28" s="17">
        <f t="shared" si="3"/>
        <v>14.5</v>
      </c>
      <c r="O28" s="33">
        <f t="shared" si="4"/>
        <v>808933.39500000002</v>
      </c>
    </row>
    <row r="29" spans="2:15">
      <c r="B29" s="182">
        <f>IF(D29="","",MAX(B$9:B28)+1)</f>
        <v>21</v>
      </c>
      <c r="D29" t="str">
        <f>'[16]Franchise Payments'!$C27</f>
        <v>Galena Park</v>
      </c>
      <c r="E29" s="7"/>
      <c r="F29" s="129">
        <f>'[16]Franchise Payments'!$E27</f>
        <v>44835</v>
      </c>
      <c r="G29" s="129">
        <f>'[16]Franchise Payments'!$F27</f>
        <v>44865</v>
      </c>
      <c r="H29" s="69">
        <f t="shared" si="0"/>
        <v>-15.5</v>
      </c>
      <c r="I29" s="129">
        <f>'[16]Franchise Payments'!$A27</f>
        <v>44835</v>
      </c>
      <c r="J29" s="129">
        <f>'[16]Franchise Payments'!$B27</f>
        <v>44835</v>
      </c>
      <c r="K29" s="130">
        <f t="shared" si="1"/>
        <v>44835</v>
      </c>
      <c r="L29" s="33">
        <f>'[16]Franchise Payments'!$G27</f>
        <v>52229.09</v>
      </c>
      <c r="M29" s="17">
        <f t="shared" si="2"/>
        <v>30</v>
      </c>
      <c r="N29" s="17">
        <f t="shared" si="3"/>
        <v>14.5</v>
      </c>
      <c r="O29" s="33">
        <f t="shared" si="4"/>
        <v>757321.80499999993</v>
      </c>
    </row>
    <row r="30" spans="2:15">
      <c r="B30" s="182">
        <f>IF(D30="","",MAX(B$9:B29)+1)</f>
        <v>22</v>
      </c>
      <c r="D30" t="str">
        <f>'[16]Franchise Payments'!$C28</f>
        <v>Galveston</v>
      </c>
      <c r="E30" s="7"/>
      <c r="F30" s="129">
        <f>'[16]Franchise Payments'!$E28</f>
        <v>44835</v>
      </c>
      <c r="G30" s="129">
        <f>'[16]Franchise Payments'!$F28</f>
        <v>44865</v>
      </c>
      <c r="H30" s="69">
        <f t="shared" si="0"/>
        <v>-15.5</v>
      </c>
      <c r="I30" s="129">
        <f>'[16]Franchise Payments'!$A28</f>
        <v>44835</v>
      </c>
      <c r="J30" s="129">
        <f>'[16]Franchise Payments'!$B28</f>
        <v>44835</v>
      </c>
      <c r="K30" s="130">
        <f t="shared" si="1"/>
        <v>44835</v>
      </c>
      <c r="L30" s="33">
        <f>'[16]Franchise Payments'!$G28</f>
        <v>253979.93</v>
      </c>
      <c r="M30" s="17">
        <f t="shared" si="2"/>
        <v>30</v>
      </c>
      <c r="N30" s="17">
        <f t="shared" si="3"/>
        <v>14.5</v>
      </c>
      <c r="O30" s="33">
        <f t="shared" si="4"/>
        <v>3682708.9849999999</v>
      </c>
    </row>
    <row r="31" spans="2:15">
      <c r="B31" s="182">
        <f>IF(D31="","",MAX(B$9:B30)+1)</f>
        <v>23</v>
      </c>
      <c r="D31" t="str">
        <f>'[16]Franchise Payments'!$C29</f>
        <v>Hedwig</v>
      </c>
      <c r="E31" s="7"/>
      <c r="F31" s="129">
        <f>'[16]Franchise Payments'!$E29</f>
        <v>44835</v>
      </c>
      <c r="G31" s="129">
        <f>'[16]Franchise Payments'!$F29</f>
        <v>44865</v>
      </c>
      <c r="H31" s="69">
        <f t="shared" si="0"/>
        <v>-15.5</v>
      </c>
      <c r="I31" s="129">
        <f>'[16]Franchise Payments'!$A29</f>
        <v>44835</v>
      </c>
      <c r="J31" s="129">
        <f>'[16]Franchise Payments'!$B29</f>
        <v>44835</v>
      </c>
      <c r="K31" s="130">
        <f t="shared" si="1"/>
        <v>44835</v>
      </c>
      <c r="L31" s="33">
        <f>'[16]Franchise Payments'!$G29</f>
        <v>21406.06</v>
      </c>
      <c r="M31" s="17">
        <f t="shared" si="2"/>
        <v>30</v>
      </c>
      <c r="N31" s="17">
        <f t="shared" si="3"/>
        <v>14.5</v>
      </c>
      <c r="O31" s="33">
        <f t="shared" si="4"/>
        <v>310387.87</v>
      </c>
    </row>
    <row r="32" spans="2:15">
      <c r="B32" s="182">
        <f>IF(D32="","",MAX(B$9:B31)+1)</f>
        <v>24</v>
      </c>
      <c r="D32" t="str">
        <f>'[16]Franchise Payments'!$C30</f>
        <v>Hilcrest Village</v>
      </c>
      <c r="E32" s="7"/>
      <c r="F32" s="129">
        <f>'[16]Franchise Payments'!$E30</f>
        <v>44835</v>
      </c>
      <c r="G32" s="129">
        <f>'[16]Franchise Payments'!$F30</f>
        <v>44865</v>
      </c>
      <c r="H32" s="69">
        <f t="shared" si="0"/>
        <v>-15.5</v>
      </c>
      <c r="I32" s="129">
        <f>'[16]Franchise Payments'!$A30</f>
        <v>44835</v>
      </c>
      <c r="J32" s="129">
        <f>'[16]Franchise Payments'!$B30</f>
        <v>44835</v>
      </c>
      <c r="K32" s="130">
        <f t="shared" si="1"/>
        <v>44835</v>
      </c>
      <c r="L32" s="33">
        <f>'[16]Franchise Payments'!$G30</f>
        <v>1817.2</v>
      </c>
      <c r="M32" s="17">
        <f t="shared" si="2"/>
        <v>30</v>
      </c>
      <c r="N32" s="17">
        <f t="shared" si="3"/>
        <v>14.5</v>
      </c>
      <c r="O32" s="33">
        <f t="shared" si="4"/>
        <v>26349.4</v>
      </c>
    </row>
    <row r="33" spans="2:15">
      <c r="B33" s="182">
        <f>IF(D33="","",MAX(B$9:B32)+1)</f>
        <v>25</v>
      </c>
      <c r="D33" t="str">
        <f>'[16]Franchise Payments'!$C31</f>
        <v>Hilshire Village</v>
      </c>
      <c r="E33" s="7"/>
      <c r="F33" s="129">
        <f>'[16]Franchise Payments'!$E31</f>
        <v>44835</v>
      </c>
      <c r="G33" s="129">
        <f>'[16]Franchise Payments'!$F31</f>
        <v>44865</v>
      </c>
      <c r="H33" s="69">
        <f t="shared" si="0"/>
        <v>-15.5</v>
      </c>
      <c r="I33" s="129">
        <f>'[16]Franchise Payments'!$A31</f>
        <v>44835</v>
      </c>
      <c r="J33" s="129">
        <f>'[16]Franchise Payments'!$B31</f>
        <v>44835</v>
      </c>
      <c r="K33" s="130">
        <f t="shared" si="1"/>
        <v>44835</v>
      </c>
      <c r="L33" s="33">
        <f>'[16]Franchise Payments'!$G31</f>
        <v>2969.93</v>
      </c>
      <c r="M33" s="17">
        <f t="shared" si="2"/>
        <v>30</v>
      </c>
      <c r="N33" s="17">
        <f t="shared" si="3"/>
        <v>14.5</v>
      </c>
      <c r="O33" s="33">
        <f t="shared" si="4"/>
        <v>43063.985000000001</v>
      </c>
    </row>
    <row r="34" spans="2:15">
      <c r="B34" s="182">
        <f>IF(D34="","",MAX(B$9:B33)+1)</f>
        <v>26</v>
      </c>
      <c r="D34" t="str">
        <f>'[16]Franchise Payments'!$C32</f>
        <v>Hitchcock</v>
      </c>
      <c r="E34" s="7"/>
      <c r="F34" s="129">
        <f>'[16]Franchise Payments'!$E32</f>
        <v>44835</v>
      </c>
      <c r="G34" s="129">
        <f>'[16]Franchise Payments'!$F32</f>
        <v>44865</v>
      </c>
      <c r="H34" s="69">
        <f t="shared" si="0"/>
        <v>-15.5</v>
      </c>
      <c r="I34" s="129">
        <f>'[16]Franchise Payments'!$A32</f>
        <v>44835</v>
      </c>
      <c r="J34" s="129">
        <f>'[16]Franchise Payments'!$B32</f>
        <v>44835</v>
      </c>
      <c r="K34" s="130">
        <f t="shared" si="1"/>
        <v>44835</v>
      </c>
      <c r="L34" s="33">
        <f>'[16]Franchise Payments'!$G32</f>
        <v>18444.689999999999</v>
      </c>
      <c r="M34" s="17">
        <f t="shared" si="2"/>
        <v>30</v>
      </c>
      <c r="N34" s="17">
        <f t="shared" si="3"/>
        <v>14.5</v>
      </c>
      <c r="O34" s="33">
        <f t="shared" si="4"/>
        <v>267448.005</v>
      </c>
    </row>
    <row r="35" spans="2:15">
      <c r="B35" s="182">
        <f>IF(D35="","",MAX(B$9:B34)+1)</f>
        <v>27</v>
      </c>
      <c r="D35" t="str">
        <f>'[16]Franchise Payments'!$C33</f>
        <v>Houston</v>
      </c>
      <c r="E35" s="7"/>
      <c r="F35" s="129">
        <f>'[16]Franchise Payments'!$E33</f>
        <v>44835</v>
      </c>
      <c r="G35" s="129">
        <f>'[16]Franchise Payments'!$F33</f>
        <v>44865</v>
      </c>
      <c r="H35" s="69">
        <f t="shared" si="0"/>
        <v>-15.5</v>
      </c>
      <c r="I35" s="129">
        <f>'[16]Franchise Payments'!$A33</f>
        <v>44835</v>
      </c>
      <c r="J35" s="129">
        <f>'[16]Franchise Payments'!$B33</f>
        <v>44835</v>
      </c>
      <c r="K35" s="130">
        <f t="shared" si="1"/>
        <v>44835</v>
      </c>
      <c r="L35" s="33">
        <f>'[16]Franchise Payments'!$G33</f>
        <v>7882580.9900000002</v>
      </c>
      <c r="M35" s="17">
        <f t="shared" si="2"/>
        <v>30</v>
      </c>
      <c r="N35" s="17">
        <f t="shared" si="3"/>
        <v>14.5</v>
      </c>
      <c r="O35" s="33">
        <f t="shared" si="4"/>
        <v>114297424.355</v>
      </c>
    </row>
    <row r="36" spans="2:15">
      <c r="B36" s="182">
        <f>IF(D36="","",MAX(B$9:B35)+1)</f>
        <v>28</v>
      </c>
      <c r="D36" t="str">
        <f>'[16]Franchise Payments'!$C34</f>
        <v>Humble</v>
      </c>
      <c r="E36" s="7"/>
      <c r="F36" s="129">
        <f>'[16]Franchise Payments'!$E34</f>
        <v>44835</v>
      </c>
      <c r="G36" s="129">
        <f>'[16]Franchise Payments'!$F34</f>
        <v>44865</v>
      </c>
      <c r="H36" s="69">
        <f t="shared" si="0"/>
        <v>-15.5</v>
      </c>
      <c r="I36" s="129">
        <f>'[16]Franchise Payments'!$A34</f>
        <v>44835</v>
      </c>
      <c r="J36" s="129">
        <f>'[16]Franchise Payments'!$B34</f>
        <v>44835</v>
      </c>
      <c r="K36" s="130">
        <f t="shared" si="1"/>
        <v>44835</v>
      </c>
      <c r="L36" s="33">
        <f>'[16]Franchise Payments'!$G34</f>
        <v>83080.429999999993</v>
      </c>
      <c r="M36" s="17">
        <f t="shared" si="2"/>
        <v>30</v>
      </c>
      <c r="N36" s="17">
        <f t="shared" si="3"/>
        <v>14.5</v>
      </c>
      <c r="O36" s="33">
        <f t="shared" si="4"/>
        <v>1204666.2349999999</v>
      </c>
    </row>
    <row r="37" spans="2:15">
      <c r="B37" s="182">
        <f>IF(D37="","",MAX(B$9:B36)+1)</f>
        <v>29</v>
      </c>
      <c r="D37" t="str">
        <f>'[16]Franchise Payments'!$C35</f>
        <v>Hunter Creek Village</v>
      </c>
      <c r="E37" s="7"/>
      <c r="F37" s="129">
        <f>'[16]Franchise Payments'!$E35</f>
        <v>44835</v>
      </c>
      <c r="G37" s="129">
        <f>'[16]Franchise Payments'!$F35</f>
        <v>44865</v>
      </c>
      <c r="H37" s="69">
        <f t="shared" si="0"/>
        <v>-15.5</v>
      </c>
      <c r="I37" s="129">
        <f>'[16]Franchise Payments'!$A35</f>
        <v>44835</v>
      </c>
      <c r="J37" s="129">
        <f>'[16]Franchise Payments'!$B35</f>
        <v>44835</v>
      </c>
      <c r="K37" s="130">
        <f t="shared" si="1"/>
        <v>44835</v>
      </c>
      <c r="L37" s="33">
        <f>'[16]Franchise Payments'!$G35</f>
        <v>20387.419999999998</v>
      </c>
      <c r="M37" s="17">
        <f t="shared" si="2"/>
        <v>30</v>
      </c>
      <c r="N37" s="17">
        <f t="shared" si="3"/>
        <v>14.5</v>
      </c>
      <c r="O37" s="33">
        <f t="shared" si="4"/>
        <v>295617.58999999997</v>
      </c>
    </row>
    <row r="38" spans="2:15">
      <c r="B38" s="182">
        <f>IF(D38="","",MAX(B$9:B37)+1)</f>
        <v>30</v>
      </c>
      <c r="D38" t="str">
        <f>'[16]Franchise Payments'!$C36</f>
        <v>Jacinto City</v>
      </c>
      <c r="E38" s="7"/>
      <c r="F38" s="129">
        <f>'[16]Franchise Payments'!$E36</f>
        <v>44835</v>
      </c>
      <c r="G38" s="129">
        <f>'[16]Franchise Payments'!$F36</f>
        <v>44865</v>
      </c>
      <c r="H38" s="69">
        <f t="shared" si="0"/>
        <v>-15.5</v>
      </c>
      <c r="I38" s="129">
        <f>'[16]Franchise Payments'!$A36</f>
        <v>44835</v>
      </c>
      <c r="J38" s="129">
        <f>'[16]Franchise Payments'!$B36</f>
        <v>44835</v>
      </c>
      <c r="K38" s="130">
        <f t="shared" si="1"/>
        <v>44835</v>
      </c>
      <c r="L38" s="33">
        <f>'[16]Franchise Payments'!$G36</f>
        <v>34167.620000000003</v>
      </c>
      <c r="M38" s="17">
        <f t="shared" si="2"/>
        <v>30</v>
      </c>
      <c r="N38" s="17">
        <f t="shared" si="3"/>
        <v>14.5</v>
      </c>
      <c r="O38" s="33">
        <f t="shared" si="4"/>
        <v>495430.49000000005</v>
      </c>
    </row>
    <row r="39" spans="2:15">
      <c r="B39" s="182">
        <f>IF(D39="","",MAX(B$9:B38)+1)</f>
        <v>31</v>
      </c>
      <c r="D39" t="str">
        <f>'[16]Franchise Payments'!$C37</f>
        <v>Jamaica Beach</v>
      </c>
      <c r="E39" s="7"/>
      <c r="F39" s="129">
        <f>'[16]Franchise Payments'!$E37</f>
        <v>44835</v>
      </c>
      <c r="G39" s="129">
        <f>'[16]Franchise Payments'!$F37</f>
        <v>44865</v>
      </c>
      <c r="H39" s="69">
        <f t="shared" si="0"/>
        <v>-15.5</v>
      </c>
      <c r="I39" s="129">
        <f>'[16]Franchise Payments'!$A37</f>
        <v>44835</v>
      </c>
      <c r="J39" s="129">
        <f>'[16]Franchise Payments'!$B37</f>
        <v>44835</v>
      </c>
      <c r="K39" s="130">
        <f t="shared" si="1"/>
        <v>44835</v>
      </c>
      <c r="L39" s="33">
        <f>'[16]Franchise Payments'!$G37</f>
        <v>5431.68</v>
      </c>
      <c r="M39" s="17">
        <f t="shared" si="2"/>
        <v>30</v>
      </c>
      <c r="N39" s="17">
        <f t="shared" si="3"/>
        <v>14.5</v>
      </c>
      <c r="O39" s="33">
        <f t="shared" si="4"/>
        <v>78759.360000000001</v>
      </c>
    </row>
    <row r="40" spans="2:15">
      <c r="B40" s="182">
        <f>IF(D40="","",MAX(B$9:B39)+1)</f>
        <v>32</v>
      </c>
      <c r="D40" t="str">
        <f>'[16]Franchise Payments'!$C38</f>
        <v>Jersey Village</v>
      </c>
      <c r="E40" s="7"/>
      <c r="F40" s="129">
        <f>'[16]Franchise Payments'!$E38</f>
        <v>44835</v>
      </c>
      <c r="G40" s="129">
        <f>'[16]Franchise Payments'!$F38</f>
        <v>44865</v>
      </c>
      <c r="H40" s="69">
        <f t="shared" si="0"/>
        <v>-15.5</v>
      </c>
      <c r="I40" s="129">
        <f>'[16]Franchise Payments'!$A38</f>
        <v>44835</v>
      </c>
      <c r="J40" s="129">
        <f>'[16]Franchise Payments'!$B38</f>
        <v>44835</v>
      </c>
      <c r="K40" s="130">
        <f t="shared" si="1"/>
        <v>44835</v>
      </c>
      <c r="L40" s="33">
        <f>'[16]Franchise Payments'!$G38</f>
        <v>29044.19</v>
      </c>
      <c r="M40" s="17">
        <f t="shared" si="2"/>
        <v>30</v>
      </c>
      <c r="N40" s="17">
        <f t="shared" si="3"/>
        <v>14.5</v>
      </c>
      <c r="O40" s="33">
        <f t="shared" si="4"/>
        <v>421140.755</v>
      </c>
    </row>
    <row r="41" spans="2:15">
      <c r="B41" s="182">
        <f>IF(D41="","",MAX(B$9:B40)+1)</f>
        <v>33</v>
      </c>
      <c r="D41" t="str">
        <f>'[16]Franchise Payments'!$C39</f>
        <v>Jones Creek</v>
      </c>
      <c r="E41" s="7"/>
      <c r="F41" s="129">
        <f>'[16]Franchise Payments'!$E39</f>
        <v>44835</v>
      </c>
      <c r="G41" s="129">
        <f>'[16]Franchise Payments'!$F39</f>
        <v>44865</v>
      </c>
      <c r="H41" s="69">
        <f t="shared" si="0"/>
        <v>-15.5</v>
      </c>
      <c r="I41" s="129">
        <f>'[16]Franchise Payments'!$A39</f>
        <v>44835</v>
      </c>
      <c r="J41" s="129">
        <f>'[16]Franchise Payments'!$B39</f>
        <v>44835</v>
      </c>
      <c r="K41" s="130">
        <f t="shared" si="1"/>
        <v>44835</v>
      </c>
      <c r="L41" s="33">
        <f>'[16]Franchise Payments'!$G39</f>
        <v>4633.8900000000003</v>
      </c>
      <c r="M41" s="17">
        <f t="shared" si="2"/>
        <v>30</v>
      </c>
      <c r="N41" s="17">
        <f t="shared" si="3"/>
        <v>14.5</v>
      </c>
      <c r="O41" s="33">
        <f t="shared" si="4"/>
        <v>67191.404999999999</v>
      </c>
    </row>
    <row r="42" spans="2:15">
      <c r="B42" s="182">
        <f>IF(D42="","",MAX(B$9:B41)+1)</f>
        <v>34</v>
      </c>
      <c r="D42" t="str">
        <f>'[16]Franchise Payments'!$C40</f>
        <v>Katy</v>
      </c>
      <c r="E42" s="7"/>
      <c r="F42" s="129">
        <f>'[16]Franchise Payments'!$E40</f>
        <v>44835</v>
      </c>
      <c r="G42" s="129">
        <f>'[16]Franchise Payments'!$F40</f>
        <v>44865</v>
      </c>
      <c r="H42" s="69">
        <f t="shared" si="0"/>
        <v>-15.5</v>
      </c>
      <c r="I42" s="129">
        <f>'[16]Franchise Payments'!$A40</f>
        <v>44835</v>
      </c>
      <c r="J42" s="129">
        <f>'[16]Franchise Payments'!$B40</f>
        <v>44835</v>
      </c>
      <c r="K42" s="130">
        <f t="shared" si="1"/>
        <v>44835</v>
      </c>
      <c r="L42" s="33">
        <f>'[16]Franchise Payments'!$G40</f>
        <v>88012.03</v>
      </c>
      <c r="M42" s="17">
        <f t="shared" si="2"/>
        <v>30</v>
      </c>
      <c r="N42" s="17">
        <f t="shared" si="3"/>
        <v>14.5</v>
      </c>
      <c r="O42" s="33">
        <f t="shared" si="4"/>
        <v>1276174.4350000001</v>
      </c>
    </row>
    <row r="43" spans="2:15">
      <c r="B43" s="182">
        <f>IF(D43="","",MAX(B$9:B42)+1)</f>
        <v>35</v>
      </c>
      <c r="D43" t="str">
        <f>'[16]Franchise Payments'!$C41</f>
        <v>Kemah</v>
      </c>
      <c r="E43" s="7"/>
      <c r="F43" s="129">
        <f>'[16]Franchise Payments'!$E41</f>
        <v>44835</v>
      </c>
      <c r="G43" s="129">
        <f>'[16]Franchise Payments'!$F41</f>
        <v>44865</v>
      </c>
      <c r="H43" s="69">
        <f t="shared" si="0"/>
        <v>-15.5</v>
      </c>
      <c r="I43" s="129">
        <f>'[16]Franchise Payments'!$A41</f>
        <v>44835</v>
      </c>
      <c r="J43" s="129">
        <f>'[16]Franchise Payments'!$B41</f>
        <v>44835</v>
      </c>
      <c r="K43" s="130">
        <f t="shared" si="1"/>
        <v>44835</v>
      </c>
      <c r="L43" s="33">
        <f>'[16]Franchise Payments'!$G41</f>
        <v>11858.01</v>
      </c>
      <c r="M43" s="17">
        <f t="shared" si="2"/>
        <v>30</v>
      </c>
      <c r="N43" s="17">
        <f t="shared" si="3"/>
        <v>14.5</v>
      </c>
      <c r="O43" s="33">
        <f t="shared" si="4"/>
        <v>171941.14499999999</v>
      </c>
    </row>
    <row r="44" spans="2:15">
      <c r="B44" s="182">
        <f>IF(D44="","",MAX(B$9:B43)+1)</f>
        <v>36</v>
      </c>
      <c r="D44" t="str">
        <f>'[16]Franchise Payments'!$C42</f>
        <v>Kendleton</v>
      </c>
      <c r="E44" s="7"/>
      <c r="F44" s="129">
        <f>'[16]Franchise Payments'!$E42</f>
        <v>44835</v>
      </c>
      <c r="G44" s="129">
        <f>'[16]Franchise Payments'!$F42</f>
        <v>44865</v>
      </c>
      <c r="H44" s="69">
        <f t="shared" si="0"/>
        <v>-15.5</v>
      </c>
      <c r="I44" s="129">
        <f>'[16]Franchise Payments'!$A42</f>
        <v>44835</v>
      </c>
      <c r="J44" s="129">
        <f>'[16]Franchise Payments'!$B42</f>
        <v>44835</v>
      </c>
      <c r="K44" s="130">
        <f t="shared" si="1"/>
        <v>44835</v>
      </c>
      <c r="L44" s="33">
        <f>'[16]Franchise Payments'!$G42</f>
        <v>1754.09</v>
      </c>
      <c r="M44" s="17">
        <f t="shared" si="2"/>
        <v>30</v>
      </c>
      <c r="N44" s="17">
        <f t="shared" si="3"/>
        <v>14.5</v>
      </c>
      <c r="O44" s="33">
        <f t="shared" si="4"/>
        <v>25434.305</v>
      </c>
    </row>
    <row r="45" spans="2:15">
      <c r="B45" s="182">
        <f>IF(D45="","",MAX(B$9:B44)+1)</f>
        <v>37</v>
      </c>
      <c r="D45" t="str">
        <f>'[16]Franchise Payments'!$C43</f>
        <v>La Porte</v>
      </c>
      <c r="E45" s="7"/>
      <c r="F45" s="129">
        <f>'[16]Franchise Payments'!$E43</f>
        <v>44835</v>
      </c>
      <c r="G45" s="129">
        <f>'[16]Franchise Payments'!$F43</f>
        <v>44865</v>
      </c>
      <c r="H45" s="69">
        <f t="shared" si="0"/>
        <v>-15.5</v>
      </c>
      <c r="I45" s="129">
        <f>'[16]Franchise Payments'!$A43</f>
        <v>44835</v>
      </c>
      <c r="J45" s="129">
        <f>'[16]Franchise Payments'!$B43</f>
        <v>44835</v>
      </c>
      <c r="K45" s="130">
        <f t="shared" si="1"/>
        <v>44835</v>
      </c>
      <c r="L45" s="33">
        <f>'[16]Franchise Payments'!$G43</f>
        <v>213297.99</v>
      </c>
      <c r="M45" s="17">
        <f t="shared" si="2"/>
        <v>30</v>
      </c>
      <c r="N45" s="17">
        <f t="shared" si="3"/>
        <v>14.5</v>
      </c>
      <c r="O45" s="33">
        <f t="shared" si="4"/>
        <v>3092820.855</v>
      </c>
    </row>
    <row r="46" spans="2:15">
      <c r="B46" s="182">
        <f>IF(D46="","",MAX(B$9:B45)+1)</f>
        <v>38</v>
      </c>
      <c r="D46" t="str">
        <f>'[16]Franchise Payments'!$C44</f>
        <v>Lake Jackson</v>
      </c>
      <c r="E46" s="7"/>
      <c r="F46" s="129">
        <f>'[16]Franchise Payments'!$E44</f>
        <v>44835</v>
      </c>
      <c r="G46" s="129">
        <f>'[16]Franchise Payments'!$F44</f>
        <v>44865</v>
      </c>
      <c r="H46" s="69">
        <f t="shared" si="0"/>
        <v>-15.5</v>
      </c>
      <c r="I46" s="129">
        <f>'[16]Franchise Payments'!$A44</f>
        <v>44835</v>
      </c>
      <c r="J46" s="129">
        <f>'[16]Franchise Payments'!$B44</f>
        <v>44835</v>
      </c>
      <c r="K46" s="130">
        <f t="shared" si="1"/>
        <v>44835</v>
      </c>
      <c r="L46" s="33">
        <f>'[16]Franchise Payments'!$G44</f>
        <v>87181.4</v>
      </c>
      <c r="M46" s="17">
        <f t="shared" si="2"/>
        <v>30</v>
      </c>
      <c r="N46" s="17">
        <f t="shared" si="3"/>
        <v>14.5</v>
      </c>
      <c r="O46" s="33">
        <f t="shared" si="4"/>
        <v>1264130.2999999998</v>
      </c>
    </row>
    <row r="47" spans="2:15">
      <c r="B47" s="182">
        <f>IF(D47="","",MAX(B$9:B46)+1)</f>
        <v>39</v>
      </c>
      <c r="D47" t="str">
        <f>'[16]Franchise Payments'!$C45</f>
        <v>Liverpool</v>
      </c>
      <c r="E47" s="7"/>
      <c r="F47" s="129">
        <f>'[16]Franchise Payments'!$E45</f>
        <v>44835</v>
      </c>
      <c r="G47" s="129">
        <f>'[16]Franchise Payments'!$F45</f>
        <v>44865</v>
      </c>
      <c r="H47" s="69">
        <f t="shared" si="0"/>
        <v>-15.5</v>
      </c>
      <c r="I47" s="129">
        <f>'[16]Franchise Payments'!$A45</f>
        <v>44835</v>
      </c>
      <c r="J47" s="129">
        <f>'[16]Franchise Payments'!$B45</f>
        <v>44835</v>
      </c>
      <c r="K47" s="130">
        <f t="shared" si="1"/>
        <v>44835</v>
      </c>
      <c r="L47" s="33">
        <f>'[16]Franchise Payments'!$G45</f>
        <v>1989.12</v>
      </c>
      <c r="M47" s="17">
        <f t="shared" si="2"/>
        <v>30</v>
      </c>
      <c r="N47" s="17">
        <f t="shared" si="3"/>
        <v>14.5</v>
      </c>
      <c r="O47" s="33">
        <f t="shared" si="4"/>
        <v>28842.239999999998</v>
      </c>
    </row>
    <row r="48" spans="2:15">
      <c r="B48" s="182">
        <f>IF(D48="","",MAX(B$9:B47)+1)</f>
        <v>40</v>
      </c>
      <c r="D48" t="str">
        <f>'[16]Franchise Payments'!$C46</f>
        <v>Magnolia</v>
      </c>
      <c r="E48" s="7"/>
      <c r="F48" s="129">
        <f>'[16]Franchise Payments'!$E46</f>
        <v>44835</v>
      </c>
      <c r="G48" s="129">
        <f>'[16]Franchise Payments'!$F46</f>
        <v>44865</v>
      </c>
      <c r="H48" s="69">
        <f t="shared" si="0"/>
        <v>-15.5</v>
      </c>
      <c r="I48" s="129">
        <f>'[16]Franchise Payments'!$A46</f>
        <v>44835</v>
      </c>
      <c r="J48" s="129">
        <f>'[16]Franchise Payments'!$B46</f>
        <v>44835</v>
      </c>
      <c r="K48" s="130">
        <f t="shared" si="1"/>
        <v>44835</v>
      </c>
      <c r="L48" s="33">
        <f>'[16]Franchise Payments'!$G46</f>
        <v>11903.01</v>
      </c>
      <c r="M48" s="17">
        <f t="shared" si="2"/>
        <v>30</v>
      </c>
      <c r="N48" s="17">
        <f t="shared" si="3"/>
        <v>14.5</v>
      </c>
      <c r="O48" s="33">
        <f t="shared" si="4"/>
        <v>172593.64499999999</v>
      </c>
    </row>
    <row r="49" spans="2:15">
      <c r="B49" s="182">
        <f>IF(D49="","",MAX(B$9:B48)+1)</f>
        <v>41</v>
      </c>
      <c r="D49" t="str">
        <f>'[16]Franchise Payments'!$C47</f>
        <v>Meadows Place</v>
      </c>
      <c r="E49" s="7"/>
      <c r="F49" s="129">
        <f>'[16]Franchise Payments'!$E47</f>
        <v>44835</v>
      </c>
      <c r="G49" s="129">
        <f>'[16]Franchise Payments'!$F47</f>
        <v>44865</v>
      </c>
      <c r="H49" s="69">
        <f t="shared" si="0"/>
        <v>-15.5</v>
      </c>
      <c r="I49" s="129">
        <f>'[16]Franchise Payments'!$A47</f>
        <v>44835</v>
      </c>
      <c r="J49" s="129">
        <f>'[16]Franchise Payments'!$B47</f>
        <v>44835</v>
      </c>
      <c r="K49" s="130">
        <f t="shared" si="1"/>
        <v>44835</v>
      </c>
      <c r="L49" s="33">
        <f>'[16]Franchise Payments'!$G47</f>
        <v>13462.82</v>
      </c>
      <c r="M49" s="17">
        <f t="shared" si="2"/>
        <v>30</v>
      </c>
      <c r="N49" s="17">
        <f t="shared" si="3"/>
        <v>14.5</v>
      </c>
      <c r="O49" s="33">
        <f t="shared" si="4"/>
        <v>195210.88999999998</v>
      </c>
    </row>
    <row r="50" spans="2:15">
      <c r="B50" s="182">
        <f>IF(D50="","",MAX(B$9:B49)+1)</f>
        <v>42</v>
      </c>
      <c r="D50" t="str">
        <f>'[16]Franchise Payments'!$C48</f>
        <v>Missouri City</v>
      </c>
      <c r="E50" s="7"/>
      <c r="F50" s="129">
        <f>'[16]Franchise Payments'!$E48</f>
        <v>44835</v>
      </c>
      <c r="G50" s="129">
        <f>'[16]Franchise Payments'!$F48</f>
        <v>44865</v>
      </c>
      <c r="H50" s="69">
        <f t="shared" si="0"/>
        <v>-15.5</v>
      </c>
      <c r="I50" s="129">
        <f>'[16]Franchise Payments'!$A48</f>
        <v>44835</v>
      </c>
      <c r="J50" s="129">
        <f>'[16]Franchise Payments'!$B48</f>
        <v>44835</v>
      </c>
      <c r="K50" s="130">
        <f t="shared" si="1"/>
        <v>44835</v>
      </c>
      <c r="L50" s="33">
        <f>'[16]Franchise Payments'!$G48</f>
        <v>196896.93</v>
      </c>
      <c r="M50" s="17">
        <f t="shared" si="2"/>
        <v>30</v>
      </c>
      <c r="N50" s="17">
        <f t="shared" si="3"/>
        <v>14.5</v>
      </c>
      <c r="O50" s="33">
        <f t="shared" si="4"/>
        <v>2855005.4849999999</v>
      </c>
    </row>
    <row r="51" spans="2:15">
      <c r="B51" s="182">
        <f>IF(D51="","",MAX(B$9:B50)+1)</f>
        <v>43</v>
      </c>
      <c r="D51" t="str">
        <f>'[16]Franchise Payments'!$C49</f>
        <v>Mont Belvieu</v>
      </c>
      <c r="E51" s="7"/>
      <c r="F51" s="129">
        <f>'[16]Franchise Payments'!$E49</f>
        <v>44835</v>
      </c>
      <c r="G51" s="129">
        <f>'[16]Franchise Payments'!$F49</f>
        <v>44865</v>
      </c>
      <c r="H51" s="69">
        <f t="shared" si="0"/>
        <v>-15.5</v>
      </c>
      <c r="I51" s="129">
        <f>'[16]Franchise Payments'!$A49</f>
        <v>44835</v>
      </c>
      <c r="J51" s="129">
        <f>'[16]Franchise Payments'!$B49</f>
        <v>44835</v>
      </c>
      <c r="K51" s="130">
        <f t="shared" si="1"/>
        <v>44835</v>
      </c>
      <c r="L51" s="33">
        <f>'[16]Franchise Payments'!$G49</f>
        <v>568597.68999999994</v>
      </c>
      <c r="M51" s="17">
        <f t="shared" si="2"/>
        <v>30</v>
      </c>
      <c r="N51" s="17">
        <f t="shared" si="3"/>
        <v>14.5</v>
      </c>
      <c r="O51" s="33">
        <f t="shared" si="4"/>
        <v>8244666.504999999</v>
      </c>
    </row>
    <row r="52" spans="2:15">
      <c r="B52" s="182">
        <f>IF(D52="","",MAX(B$9:B51)+1)</f>
        <v>44</v>
      </c>
      <c r="D52" t="str">
        <f>'[16]Franchise Payments'!$C50</f>
        <v>Morgans Point</v>
      </c>
      <c r="E52" s="7"/>
      <c r="F52" s="129">
        <f>'[16]Franchise Payments'!$E50</f>
        <v>44835</v>
      </c>
      <c r="G52" s="129">
        <f>'[16]Franchise Payments'!$F50</f>
        <v>44865</v>
      </c>
      <c r="H52" s="69">
        <f t="shared" si="0"/>
        <v>-15.5</v>
      </c>
      <c r="I52" s="129">
        <f>'[16]Franchise Payments'!$A50</f>
        <v>44835</v>
      </c>
      <c r="J52" s="129">
        <f>'[16]Franchise Payments'!$B50</f>
        <v>44835</v>
      </c>
      <c r="K52" s="130">
        <f t="shared" si="1"/>
        <v>44835</v>
      </c>
      <c r="L52" s="33">
        <f>'[16]Franchise Payments'!$G50</f>
        <v>20275.330000000002</v>
      </c>
      <c r="M52" s="17">
        <f t="shared" si="2"/>
        <v>30</v>
      </c>
      <c r="N52" s="17">
        <f t="shared" si="3"/>
        <v>14.5</v>
      </c>
      <c r="O52" s="33">
        <f t="shared" si="4"/>
        <v>293992.28500000003</v>
      </c>
    </row>
    <row r="53" spans="2:15">
      <c r="B53" s="182">
        <f>IF(D53="","",MAX(B$9:B52)+1)</f>
        <v>45</v>
      </c>
      <c r="D53" t="str">
        <f>'[16]Franchise Payments'!$C51</f>
        <v>Nassau Bay</v>
      </c>
      <c r="E53" s="7"/>
      <c r="F53" s="129">
        <f>'[16]Franchise Payments'!$E51</f>
        <v>44835</v>
      </c>
      <c r="G53" s="129">
        <f>'[16]Franchise Payments'!$F51</f>
        <v>44865</v>
      </c>
      <c r="H53" s="69">
        <f t="shared" si="0"/>
        <v>-15.5</v>
      </c>
      <c r="I53" s="129">
        <f>'[16]Franchise Payments'!$A51</f>
        <v>44835</v>
      </c>
      <c r="J53" s="129">
        <f>'[16]Franchise Payments'!$B51</f>
        <v>44835</v>
      </c>
      <c r="K53" s="130">
        <f t="shared" si="1"/>
        <v>44835</v>
      </c>
      <c r="L53" s="33">
        <f>'[16]Franchise Payments'!$G51</f>
        <v>26643.09</v>
      </c>
      <c r="M53" s="17">
        <f t="shared" si="2"/>
        <v>30</v>
      </c>
      <c r="N53" s="17">
        <f t="shared" si="3"/>
        <v>14.5</v>
      </c>
      <c r="O53" s="33">
        <f t="shared" si="4"/>
        <v>386324.80499999999</v>
      </c>
    </row>
    <row r="54" spans="2:15">
      <c r="B54" s="182">
        <f>IF(D54="","",MAX(B$9:B53)+1)</f>
        <v>46</v>
      </c>
      <c r="D54" t="str">
        <f>'[16]Franchise Payments'!$C52</f>
        <v>Old River Winfree</v>
      </c>
      <c r="E54" s="7"/>
      <c r="F54" s="129">
        <f>'[16]Franchise Payments'!$E52</f>
        <v>44835</v>
      </c>
      <c r="G54" s="129">
        <f>'[16]Franchise Payments'!$F52</f>
        <v>44865</v>
      </c>
      <c r="H54" s="69">
        <f t="shared" si="0"/>
        <v>-15.5</v>
      </c>
      <c r="I54" s="129">
        <f>'[16]Franchise Payments'!$A52</f>
        <v>44835</v>
      </c>
      <c r="J54" s="129">
        <f>'[16]Franchise Payments'!$B52</f>
        <v>44835</v>
      </c>
      <c r="K54" s="130">
        <f t="shared" si="1"/>
        <v>44835</v>
      </c>
      <c r="L54" s="33">
        <f>'[16]Franchise Payments'!$G52</f>
        <v>3633.81</v>
      </c>
      <c r="M54" s="17">
        <f t="shared" si="2"/>
        <v>30</v>
      </c>
      <c r="N54" s="17">
        <f t="shared" si="3"/>
        <v>14.5</v>
      </c>
      <c r="O54" s="33">
        <f t="shared" si="4"/>
        <v>52690.245000000003</v>
      </c>
    </row>
    <row r="55" spans="2:15">
      <c r="B55" s="182">
        <f>IF(D55="","",MAX(B$9:B54)+1)</f>
        <v>47</v>
      </c>
      <c r="D55" t="str">
        <f>'[16]Franchise Payments'!$C53</f>
        <v>Orchard</v>
      </c>
      <c r="E55" s="7"/>
      <c r="F55" s="129">
        <f>'[16]Franchise Payments'!$E53</f>
        <v>44835</v>
      </c>
      <c r="G55" s="129">
        <f>'[16]Franchise Payments'!$F53</f>
        <v>44865</v>
      </c>
      <c r="H55" s="69">
        <f t="shared" si="0"/>
        <v>-15.5</v>
      </c>
      <c r="I55" s="129">
        <f>'[16]Franchise Payments'!$A53</f>
        <v>44835</v>
      </c>
      <c r="J55" s="129">
        <f>'[16]Franchise Payments'!$B53</f>
        <v>44835</v>
      </c>
      <c r="K55" s="130">
        <f t="shared" si="1"/>
        <v>44835</v>
      </c>
      <c r="L55" s="33">
        <f>'[16]Franchise Payments'!$G53</f>
        <v>986.75</v>
      </c>
      <c r="M55" s="17">
        <f t="shared" si="2"/>
        <v>30</v>
      </c>
      <c r="N55" s="17">
        <f t="shared" si="3"/>
        <v>14.5</v>
      </c>
      <c r="O55" s="33">
        <f t="shared" si="4"/>
        <v>14307.875</v>
      </c>
    </row>
    <row r="56" spans="2:15">
      <c r="B56" s="182">
        <f>IF(D56="","",MAX(B$9:B55)+1)</f>
        <v>48</v>
      </c>
      <c r="D56" t="str">
        <f>'[16]Franchise Payments'!$C54</f>
        <v>Oyster Creek</v>
      </c>
      <c r="E56" s="7"/>
      <c r="F56" s="129">
        <f>'[16]Franchise Payments'!$E54</f>
        <v>44835</v>
      </c>
      <c r="G56" s="129">
        <f>'[16]Franchise Payments'!$F54</f>
        <v>44865</v>
      </c>
      <c r="H56" s="69">
        <f t="shared" si="0"/>
        <v>-15.5</v>
      </c>
      <c r="I56" s="129">
        <f>'[16]Franchise Payments'!$A54</f>
        <v>44835</v>
      </c>
      <c r="J56" s="129">
        <f>'[16]Franchise Payments'!$B54</f>
        <v>44835</v>
      </c>
      <c r="K56" s="130">
        <f t="shared" si="1"/>
        <v>44835</v>
      </c>
      <c r="L56" s="33">
        <f>'[16]Franchise Payments'!$G54</f>
        <v>51834.36</v>
      </c>
      <c r="M56" s="17">
        <f t="shared" si="2"/>
        <v>30</v>
      </c>
      <c r="N56" s="17">
        <f t="shared" si="3"/>
        <v>14.5</v>
      </c>
      <c r="O56" s="33">
        <f t="shared" si="4"/>
        <v>751598.22</v>
      </c>
    </row>
    <row r="57" spans="2:15">
      <c r="B57" s="182">
        <f>IF(D57="","",MAX(B$9:B56)+1)</f>
        <v>49</v>
      </c>
      <c r="D57" t="str">
        <f>'[16]Franchise Payments'!$C55</f>
        <v>Pasadena</v>
      </c>
      <c r="E57" s="7"/>
      <c r="F57" s="129">
        <f>'[16]Franchise Payments'!$E55</f>
        <v>44835</v>
      </c>
      <c r="G57" s="129">
        <f>'[16]Franchise Payments'!$F55</f>
        <v>44865</v>
      </c>
      <c r="H57" s="69">
        <f t="shared" si="0"/>
        <v>-15.5</v>
      </c>
      <c r="I57" s="129">
        <f>'[16]Franchise Payments'!$A55</f>
        <v>44835</v>
      </c>
      <c r="J57" s="129">
        <f>'[16]Franchise Payments'!$B55</f>
        <v>44835</v>
      </c>
      <c r="K57" s="130">
        <f t="shared" si="1"/>
        <v>44835</v>
      </c>
      <c r="L57" s="33">
        <f>'[16]Franchise Payments'!$G55</f>
        <v>383635.71</v>
      </c>
      <c r="M57" s="17">
        <f t="shared" si="2"/>
        <v>30</v>
      </c>
      <c r="N57" s="17">
        <f t="shared" si="3"/>
        <v>14.5</v>
      </c>
      <c r="O57" s="33">
        <f t="shared" si="4"/>
        <v>5562717.7949999999</v>
      </c>
    </row>
    <row r="58" spans="2:15">
      <c r="B58" s="182">
        <f>IF(D58="","",MAX(B$9:B57)+1)</f>
        <v>50</v>
      </c>
      <c r="D58" t="str">
        <f>'[16]Franchise Payments'!$C56</f>
        <v>Pine Island</v>
      </c>
      <c r="E58" s="7"/>
      <c r="F58" s="129">
        <f>'[16]Franchise Payments'!$E56</f>
        <v>44835</v>
      </c>
      <c r="G58" s="129">
        <f>'[16]Franchise Payments'!$F56</f>
        <v>44865</v>
      </c>
      <c r="H58" s="69">
        <f t="shared" si="0"/>
        <v>-15.5</v>
      </c>
      <c r="I58" s="129">
        <f>'[16]Franchise Payments'!$A56</f>
        <v>44835</v>
      </c>
      <c r="J58" s="129">
        <f>'[16]Franchise Payments'!$B56</f>
        <v>44835</v>
      </c>
      <c r="K58" s="130">
        <f t="shared" si="1"/>
        <v>44835</v>
      </c>
      <c r="L58" s="33">
        <f>'[16]Franchise Payments'!$G56</f>
        <v>2484.59</v>
      </c>
      <c r="M58" s="17">
        <f t="shared" si="2"/>
        <v>30</v>
      </c>
      <c r="N58" s="17">
        <f t="shared" si="3"/>
        <v>14.5</v>
      </c>
      <c r="O58" s="33">
        <f t="shared" si="4"/>
        <v>36026.555</v>
      </c>
    </row>
    <row r="59" spans="2:15">
      <c r="B59" s="182">
        <f>IF(D59="","",MAX(B$9:B58)+1)</f>
        <v>51</v>
      </c>
      <c r="D59" t="str">
        <f>'[16]Franchise Payments'!$C57</f>
        <v>Piney Point Village</v>
      </c>
      <c r="E59" s="7"/>
      <c r="F59" s="129">
        <f>'[16]Franchise Payments'!$E57</f>
        <v>44835</v>
      </c>
      <c r="G59" s="129">
        <f>'[16]Franchise Payments'!$F57</f>
        <v>44865</v>
      </c>
      <c r="H59" s="69">
        <f t="shared" si="0"/>
        <v>-15.5</v>
      </c>
      <c r="I59" s="129">
        <f>'[16]Franchise Payments'!$A57</f>
        <v>44835</v>
      </c>
      <c r="J59" s="129">
        <f>'[16]Franchise Payments'!$B57</f>
        <v>44835</v>
      </c>
      <c r="K59" s="130">
        <f t="shared" si="1"/>
        <v>44835</v>
      </c>
      <c r="L59" s="33">
        <f>'[16]Franchise Payments'!$G57</f>
        <v>22701.599999999999</v>
      </c>
      <c r="M59" s="17">
        <f t="shared" si="2"/>
        <v>30</v>
      </c>
      <c r="N59" s="17">
        <f t="shared" si="3"/>
        <v>14.5</v>
      </c>
      <c r="O59" s="33">
        <f t="shared" si="4"/>
        <v>329173.19999999995</v>
      </c>
    </row>
    <row r="60" spans="2:15">
      <c r="B60" s="182">
        <f>IF(D60="","",MAX(B$9:B59)+1)</f>
        <v>52</v>
      </c>
      <c r="D60" t="str">
        <f>'[16]Franchise Payments'!$C58</f>
        <v>Pleak</v>
      </c>
      <c r="E60" s="7"/>
      <c r="F60" s="129">
        <f>'[16]Franchise Payments'!$E58</f>
        <v>44835</v>
      </c>
      <c r="G60" s="129">
        <f>'[16]Franchise Payments'!$F58</f>
        <v>44865</v>
      </c>
      <c r="H60" s="69">
        <f t="shared" si="0"/>
        <v>-15.5</v>
      </c>
      <c r="I60" s="129">
        <f>'[16]Franchise Payments'!$A58</f>
        <v>44835</v>
      </c>
      <c r="J60" s="129">
        <f>'[16]Franchise Payments'!$B58</f>
        <v>44835</v>
      </c>
      <c r="K60" s="130">
        <f t="shared" si="1"/>
        <v>44835</v>
      </c>
      <c r="L60" s="33">
        <f>'[16]Franchise Payments'!$G58</f>
        <v>2940.66</v>
      </c>
      <c r="M60" s="17">
        <f t="shared" si="2"/>
        <v>30</v>
      </c>
      <c r="N60" s="17">
        <f t="shared" si="3"/>
        <v>14.5</v>
      </c>
      <c r="O60" s="33">
        <f t="shared" si="4"/>
        <v>42639.57</v>
      </c>
    </row>
    <row r="61" spans="2:15">
      <c r="B61" s="182">
        <f>IF(D61="","",MAX(B$9:B60)+1)</f>
        <v>53</v>
      </c>
      <c r="D61" t="str">
        <f>'[16]Franchise Payments'!$C59</f>
        <v>Quintana</v>
      </c>
      <c r="E61" s="7"/>
      <c r="F61" s="129">
        <f>'[16]Franchise Payments'!$E59</f>
        <v>44835</v>
      </c>
      <c r="G61" s="129">
        <f>'[16]Franchise Payments'!$F59</f>
        <v>44865</v>
      </c>
      <c r="H61" s="69">
        <f t="shared" si="0"/>
        <v>-15.5</v>
      </c>
      <c r="I61" s="129">
        <f>'[16]Franchise Payments'!$A59</f>
        <v>44835</v>
      </c>
      <c r="J61" s="129">
        <f>'[16]Franchise Payments'!$B59</f>
        <v>44835</v>
      </c>
      <c r="K61" s="130">
        <f t="shared" si="1"/>
        <v>44835</v>
      </c>
      <c r="L61" s="33">
        <f>'[16]Franchise Payments'!$G59</f>
        <v>1464.57</v>
      </c>
      <c r="M61" s="17">
        <f t="shared" si="2"/>
        <v>30</v>
      </c>
      <c r="N61" s="17">
        <f t="shared" si="3"/>
        <v>14.5</v>
      </c>
      <c r="O61" s="33">
        <f t="shared" si="4"/>
        <v>21236.264999999999</v>
      </c>
    </row>
    <row r="62" spans="2:15">
      <c r="B62" s="182">
        <f>IF(D62="","",MAX(B$9:B61)+1)</f>
        <v>54</v>
      </c>
      <c r="D62" t="str">
        <f>'[16]Franchise Payments'!$C60</f>
        <v>Richmond</v>
      </c>
      <c r="E62" s="7"/>
      <c r="F62" s="129">
        <f>'[16]Franchise Payments'!$E60</f>
        <v>44835</v>
      </c>
      <c r="G62" s="129">
        <f>'[16]Franchise Payments'!$F60</f>
        <v>44865</v>
      </c>
      <c r="H62" s="69">
        <f t="shared" si="0"/>
        <v>-15.5</v>
      </c>
      <c r="I62" s="129">
        <f>'[16]Franchise Payments'!$A60</f>
        <v>44835</v>
      </c>
      <c r="J62" s="129">
        <f>'[16]Franchise Payments'!$B60</f>
        <v>44835</v>
      </c>
      <c r="K62" s="130">
        <f t="shared" si="1"/>
        <v>44835</v>
      </c>
      <c r="L62" s="33">
        <f>'[16]Franchise Payments'!$G60</f>
        <v>34910.480000000003</v>
      </c>
      <c r="M62" s="17">
        <f t="shared" si="2"/>
        <v>30</v>
      </c>
      <c r="N62" s="17">
        <f t="shared" si="3"/>
        <v>14.5</v>
      </c>
      <c r="O62" s="33">
        <f t="shared" si="4"/>
        <v>506201.96</v>
      </c>
    </row>
    <row r="63" spans="2:15">
      <c r="B63" s="182">
        <f>IF(D63="","",MAX(B$9:B62)+1)</f>
        <v>55</v>
      </c>
      <c r="D63" t="str">
        <f>'[16]Franchise Payments'!$C61</f>
        <v>Richwood</v>
      </c>
      <c r="E63" s="7"/>
      <c r="F63" s="129">
        <f>'[16]Franchise Payments'!$E61</f>
        <v>44835</v>
      </c>
      <c r="G63" s="129">
        <f>'[16]Franchise Payments'!$F61</f>
        <v>44865</v>
      </c>
      <c r="H63" s="69">
        <f t="shared" si="0"/>
        <v>-15.5</v>
      </c>
      <c r="I63" s="129">
        <f>'[16]Franchise Payments'!$A61</f>
        <v>44835</v>
      </c>
      <c r="J63" s="129">
        <f>'[16]Franchise Payments'!$B61</f>
        <v>44835</v>
      </c>
      <c r="K63" s="130">
        <f t="shared" si="1"/>
        <v>44835</v>
      </c>
      <c r="L63" s="33">
        <f>'[16]Franchise Payments'!$G61</f>
        <v>9560.18</v>
      </c>
      <c r="M63" s="17">
        <f t="shared" si="2"/>
        <v>30</v>
      </c>
      <c r="N63" s="17">
        <f t="shared" si="3"/>
        <v>14.5</v>
      </c>
      <c r="O63" s="33">
        <f t="shared" si="4"/>
        <v>138622.61000000002</v>
      </c>
    </row>
    <row r="64" spans="2:15">
      <c r="B64" s="182">
        <f>IF(D64="","",MAX(B$9:B63)+1)</f>
        <v>56</v>
      </c>
      <c r="D64" t="str">
        <f>'[16]Franchise Payments'!$C62</f>
        <v>Rosenberg</v>
      </c>
      <c r="E64" s="7"/>
      <c r="F64" s="129">
        <f>'[16]Franchise Payments'!$E62</f>
        <v>44835</v>
      </c>
      <c r="G64" s="129">
        <f>'[16]Franchise Payments'!$F62</f>
        <v>44865</v>
      </c>
      <c r="H64" s="69">
        <f t="shared" si="0"/>
        <v>-15.5</v>
      </c>
      <c r="I64" s="129">
        <f>'[16]Franchise Payments'!$A62</f>
        <v>44835</v>
      </c>
      <c r="J64" s="129">
        <f>'[16]Franchise Payments'!$B62</f>
        <v>44835</v>
      </c>
      <c r="K64" s="130">
        <f t="shared" si="1"/>
        <v>44835</v>
      </c>
      <c r="L64" s="33">
        <f>'[16]Franchise Payments'!$G62</f>
        <v>122621.97</v>
      </c>
      <c r="M64" s="17">
        <f t="shared" si="2"/>
        <v>30</v>
      </c>
      <c r="N64" s="17">
        <f t="shared" si="3"/>
        <v>14.5</v>
      </c>
      <c r="O64" s="33">
        <f t="shared" si="4"/>
        <v>1778018.5649999999</v>
      </c>
    </row>
    <row r="65" spans="2:15">
      <c r="B65" s="182">
        <f>IF(D65="","",MAX(B$9:B64)+1)</f>
        <v>57</v>
      </c>
      <c r="D65" t="str">
        <f>'[16]Franchise Payments'!$C63</f>
        <v>San Felipe</v>
      </c>
      <c r="E65" s="7"/>
      <c r="F65" s="129">
        <f>'[16]Franchise Payments'!$E63</f>
        <v>44835</v>
      </c>
      <c r="G65" s="129">
        <f>'[16]Franchise Payments'!$F63</f>
        <v>44865</v>
      </c>
      <c r="H65" s="69">
        <f t="shared" si="0"/>
        <v>-15.5</v>
      </c>
      <c r="I65" s="129">
        <f>'[16]Franchise Payments'!$A63</f>
        <v>44835</v>
      </c>
      <c r="J65" s="129">
        <f>'[16]Franchise Payments'!$B63</f>
        <v>44835</v>
      </c>
      <c r="K65" s="130">
        <f t="shared" si="1"/>
        <v>44835</v>
      </c>
      <c r="L65" s="33">
        <f>'[16]Franchise Payments'!$G63</f>
        <v>3258.86</v>
      </c>
      <c r="M65" s="17">
        <f t="shared" si="2"/>
        <v>30</v>
      </c>
      <c r="N65" s="17">
        <f t="shared" si="3"/>
        <v>14.5</v>
      </c>
      <c r="O65" s="33">
        <f t="shared" si="4"/>
        <v>47253.47</v>
      </c>
    </row>
    <row r="66" spans="2:15">
      <c r="B66" s="182">
        <f>IF(D66="","",MAX(B$9:B65)+1)</f>
        <v>58</v>
      </c>
      <c r="D66" t="str">
        <f>'[16]Franchise Payments'!$C64</f>
        <v>Sandy Point</v>
      </c>
      <c r="E66" s="7"/>
      <c r="F66" s="129">
        <f>'[16]Franchise Payments'!$E64</f>
        <v>44835</v>
      </c>
      <c r="G66" s="129">
        <f>'[16]Franchise Payments'!$F64</f>
        <v>44865</v>
      </c>
      <c r="H66" s="69">
        <f t="shared" si="0"/>
        <v>-15.5</v>
      </c>
      <c r="I66" s="129">
        <f>'[16]Franchise Payments'!$A64</f>
        <v>44835</v>
      </c>
      <c r="J66" s="129">
        <f>'[16]Franchise Payments'!$B64</f>
        <v>44835</v>
      </c>
      <c r="K66" s="130">
        <f t="shared" si="1"/>
        <v>44835</v>
      </c>
      <c r="L66" s="33">
        <f>'[16]Franchise Payments'!$G64</f>
        <v>3571.19</v>
      </c>
      <c r="M66" s="17">
        <f t="shared" si="2"/>
        <v>30</v>
      </c>
      <c r="N66" s="17">
        <f t="shared" si="3"/>
        <v>14.5</v>
      </c>
      <c r="O66" s="33">
        <f t="shared" si="4"/>
        <v>51782.254999999997</v>
      </c>
    </row>
    <row r="67" spans="2:15">
      <c r="B67" s="182">
        <f>IF(D67="","",MAX(B$9:B66)+1)</f>
        <v>59</v>
      </c>
      <c r="D67" t="str">
        <f>'[16]Franchise Payments'!$C65</f>
        <v>Santa Fe</v>
      </c>
      <c r="E67" s="7"/>
      <c r="F67" s="129">
        <f>'[16]Franchise Payments'!$E65</f>
        <v>44835</v>
      </c>
      <c r="G67" s="129">
        <f>'[16]Franchise Payments'!$F65</f>
        <v>44865</v>
      </c>
      <c r="H67" s="69">
        <f t="shared" si="0"/>
        <v>-15.5</v>
      </c>
      <c r="I67" s="129">
        <f>'[16]Franchise Payments'!$A65</f>
        <v>44835</v>
      </c>
      <c r="J67" s="129">
        <f>'[16]Franchise Payments'!$B65</f>
        <v>44835</v>
      </c>
      <c r="K67" s="130">
        <f t="shared" si="1"/>
        <v>44835</v>
      </c>
      <c r="L67" s="33">
        <f>'[16]Franchise Payments'!$G65</f>
        <v>34029.22</v>
      </c>
      <c r="M67" s="17">
        <f t="shared" si="2"/>
        <v>30</v>
      </c>
      <c r="N67" s="17">
        <f t="shared" si="3"/>
        <v>14.5</v>
      </c>
      <c r="O67" s="33">
        <f t="shared" si="4"/>
        <v>493423.69</v>
      </c>
    </row>
    <row r="68" spans="2:15">
      <c r="B68" s="182">
        <f>IF(D68="","",MAX(B$9:B67)+1)</f>
        <v>60</v>
      </c>
      <c r="D68" t="str">
        <f>'[16]Franchise Payments'!$C66</f>
        <v>Seabrook</v>
      </c>
      <c r="E68" s="7"/>
      <c r="F68" s="129">
        <f>'[16]Franchise Payments'!$E66</f>
        <v>44835</v>
      </c>
      <c r="G68" s="129">
        <f>'[16]Franchise Payments'!$F66</f>
        <v>44865</v>
      </c>
      <c r="H68" s="69">
        <f t="shared" si="0"/>
        <v>-15.5</v>
      </c>
      <c r="I68" s="129">
        <f>'[16]Franchise Payments'!$A66</f>
        <v>44835</v>
      </c>
      <c r="J68" s="129">
        <f>'[16]Franchise Payments'!$B66</f>
        <v>44835</v>
      </c>
      <c r="K68" s="130">
        <f t="shared" si="1"/>
        <v>44835</v>
      </c>
      <c r="L68" s="33">
        <f>'[16]Franchise Payments'!$G66</f>
        <v>33167.65</v>
      </c>
      <c r="M68" s="17">
        <f t="shared" si="2"/>
        <v>30</v>
      </c>
      <c r="N68" s="17">
        <f t="shared" si="3"/>
        <v>14.5</v>
      </c>
      <c r="O68" s="33">
        <f t="shared" si="4"/>
        <v>480930.92500000005</v>
      </c>
    </row>
    <row r="69" spans="2:15">
      <c r="B69" s="182">
        <f>IF(D69="","",MAX(B$9:B68)+1)</f>
        <v>61</v>
      </c>
      <c r="D69" t="str">
        <f>'[16]Franchise Payments'!$C67</f>
        <v>Sealy</v>
      </c>
      <c r="E69" s="7"/>
      <c r="F69" s="129">
        <f>'[16]Franchise Payments'!$E67</f>
        <v>44835</v>
      </c>
      <c r="G69" s="129">
        <f>'[16]Franchise Payments'!$F67</f>
        <v>44865</v>
      </c>
      <c r="H69" s="69">
        <f t="shared" si="0"/>
        <v>-15.5</v>
      </c>
      <c r="I69" s="129">
        <f>'[16]Franchise Payments'!$A67</f>
        <v>44835</v>
      </c>
      <c r="J69" s="129">
        <f>'[16]Franchise Payments'!$B67</f>
        <v>44835</v>
      </c>
      <c r="K69" s="130">
        <f t="shared" si="1"/>
        <v>44835</v>
      </c>
      <c r="L69" s="33">
        <f>'[16]Franchise Payments'!$G67</f>
        <v>24821.279999999999</v>
      </c>
      <c r="M69" s="17">
        <f t="shared" si="2"/>
        <v>30</v>
      </c>
      <c r="N69" s="17">
        <f t="shared" si="3"/>
        <v>14.5</v>
      </c>
      <c r="O69" s="33">
        <f t="shared" si="4"/>
        <v>359908.56</v>
      </c>
    </row>
    <row r="70" spans="2:15">
      <c r="B70" s="182">
        <f>IF(D70="","",MAX(B$9:B69)+1)</f>
        <v>62</v>
      </c>
      <c r="D70" t="str">
        <f>'[16]Franchise Payments'!$C68</f>
        <v>Simonton</v>
      </c>
      <c r="E70" s="7"/>
      <c r="F70" s="129">
        <f>'[16]Franchise Payments'!$E68</f>
        <v>44835</v>
      </c>
      <c r="G70" s="129">
        <f>'[16]Franchise Payments'!$F68</f>
        <v>44865</v>
      </c>
      <c r="H70" s="69">
        <f t="shared" si="0"/>
        <v>-15.5</v>
      </c>
      <c r="I70" s="129">
        <f>'[16]Franchise Payments'!$A68</f>
        <v>44835</v>
      </c>
      <c r="J70" s="129">
        <f>'[16]Franchise Payments'!$B68</f>
        <v>44835</v>
      </c>
      <c r="K70" s="130">
        <f t="shared" si="1"/>
        <v>44835</v>
      </c>
      <c r="L70" s="33">
        <f>'[16]Franchise Payments'!$G68</f>
        <v>2750.93</v>
      </c>
      <c r="M70" s="17">
        <f t="shared" si="2"/>
        <v>30</v>
      </c>
      <c r="N70" s="17">
        <f t="shared" si="3"/>
        <v>14.5</v>
      </c>
      <c r="O70" s="33">
        <f t="shared" si="4"/>
        <v>39888.485000000001</v>
      </c>
    </row>
    <row r="71" spans="2:15">
      <c r="B71" s="182">
        <f>IF(D71="","",MAX(B$9:B70)+1)</f>
        <v>63</v>
      </c>
      <c r="D71" t="str">
        <f>'[16]Franchise Payments'!$C69</f>
        <v>South Houston</v>
      </c>
      <c r="E71" s="7"/>
      <c r="F71" s="129">
        <f>'[16]Franchise Payments'!$E69</f>
        <v>44835</v>
      </c>
      <c r="G71" s="129">
        <f>'[16]Franchise Payments'!$F69</f>
        <v>44865</v>
      </c>
      <c r="H71" s="69">
        <f t="shared" si="0"/>
        <v>-15.5</v>
      </c>
      <c r="I71" s="129">
        <f>'[16]Franchise Payments'!$A69</f>
        <v>44835</v>
      </c>
      <c r="J71" s="129">
        <f>'[16]Franchise Payments'!$B69</f>
        <v>44835</v>
      </c>
      <c r="K71" s="130">
        <f t="shared" si="1"/>
        <v>44835</v>
      </c>
      <c r="L71" s="33">
        <f>'[16]Franchise Payments'!$G69</f>
        <v>35348.080000000002</v>
      </c>
      <c r="M71" s="17">
        <f t="shared" si="2"/>
        <v>30</v>
      </c>
      <c r="N71" s="17">
        <f t="shared" si="3"/>
        <v>14.5</v>
      </c>
      <c r="O71" s="33">
        <f t="shared" si="4"/>
        <v>512547.16000000003</v>
      </c>
    </row>
    <row r="72" spans="2:15">
      <c r="B72" s="182">
        <f>IF(D72="","",MAX(B$9:B71)+1)</f>
        <v>64</v>
      </c>
      <c r="D72" t="str">
        <f>'[16]Franchise Payments'!$C70</f>
        <v>Southside</v>
      </c>
      <c r="E72" s="7"/>
      <c r="F72" s="129">
        <f>'[16]Franchise Payments'!$E70</f>
        <v>44835</v>
      </c>
      <c r="G72" s="129">
        <f>'[16]Franchise Payments'!$F70</f>
        <v>44865</v>
      </c>
      <c r="H72" s="69">
        <f t="shared" si="0"/>
        <v>-15.5</v>
      </c>
      <c r="I72" s="129">
        <f>'[16]Franchise Payments'!$A70</f>
        <v>44835</v>
      </c>
      <c r="J72" s="129">
        <f>'[16]Franchise Payments'!$B70</f>
        <v>44835</v>
      </c>
      <c r="K72" s="130">
        <f t="shared" si="1"/>
        <v>44835</v>
      </c>
      <c r="L72" s="33">
        <f>'[16]Franchise Payments'!$G70</f>
        <v>8140.3</v>
      </c>
      <c r="M72" s="17">
        <f t="shared" si="2"/>
        <v>30</v>
      </c>
      <c r="N72" s="17">
        <f t="shared" si="3"/>
        <v>14.5</v>
      </c>
      <c r="O72" s="33">
        <f t="shared" si="4"/>
        <v>118034.35</v>
      </c>
    </row>
    <row r="73" spans="2:15">
      <c r="B73" s="182">
        <f>IF(D73="","",MAX(B$9:B72)+1)</f>
        <v>65</v>
      </c>
      <c r="D73" t="str">
        <f>'[16]Franchise Payments'!$C71</f>
        <v>Spring Valley</v>
      </c>
      <c r="E73" s="7"/>
      <c r="F73" s="129">
        <f>'[16]Franchise Payments'!$E71</f>
        <v>44835</v>
      </c>
      <c r="G73" s="129">
        <f>'[16]Franchise Payments'!$F71</f>
        <v>44865</v>
      </c>
      <c r="H73" s="69">
        <f t="shared" si="0"/>
        <v>-15.5</v>
      </c>
      <c r="I73" s="129">
        <f>'[16]Franchise Payments'!$A71</f>
        <v>44835</v>
      </c>
      <c r="J73" s="129">
        <f>'[16]Franchise Payments'!$B71</f>
        <v>44835</v>
      </c>
      <c r="K73" s="130">
        <f t="shared" si="1"/>
        <v>44835</v>
      </c>
      <c r="L73" s="33">
        <f>'[16]Franchise Payments'!$G71</f>
        <v>15294.71</v>
      </c>
      <c r="M73" s="17">
        <f t="shared" si="2"/>
        <v>30</v>
      </c>
      <c r="N73" s="17">
        <f t="shared" si="3"/>
        <v>14.5</v>
      </c>
      <c r="O73" s="33">
        <f t="shared" si="4"/>
        <v>221773.29499999998</v>
      </c>
    </row>
    <row r="74" spans="2:15">
      <c r="B74" s="182">
        <f>IF(D74="","",MAX(B$9:B73)+1)</f>
        <v>66</v>
      </c>
      <c r="D74" t="str">
        <f>'[16]Franchise Payments'!$C72</f>
        <v>Stafford</v>
      </c>
      <c r="E74" s="7"/>
      <c r="F74" s="129">
        <f>'[16]Franchise Payments'!$E72</f>
        <v>44835</v>
      </c>
      <c r="G74" s="129">
        <f>'[16]Franchise Payments'!$F72</f>
        <v>44865</v>
      </c>
      <c r="H74" s="69">
        <f t="shared" ref="H74:H137" si="5">(F74-G74-1)/2</f>
        <v>-15.5</v>
      </c>
      <c r="I74" s="129">
        <f>'[16]Franchise Payments'!$A72</f>
        <v>44835</v>
      </c>
      <c r="J74" s="129">
        <f>'[16]Franchise Payments'!$B72</f>
        <v>44835</v>
      </c>
      <c r="K74" s="130">
        <f t="shared" ref="K74:K137" si="6">IF(J74-I74&gt;0,J74,I74)</f>
        <v>44835</v>
      </c>
      <c r="L74" s="33">
        <f>'[16]Franchise Payments'!$G72</f>
        <v>114359.22</v>
      </c>
      <c r="M74" s="17">
        <f t="shared" ref="M74:M137" si="7">G74-K74</f>
        <v>30</v>
      </c>
      <c r="N74" s="17">
        <f t="shared" ref="N74:N137" si="8">M74+H74</f>
        <v>14.5</v>
      </c>
      <c r="O74" s="33">
        <f t="shared" ref="O74:O137" si="9">L74*N74</f>
        <v>1658208.69</v>
      </c>
    </row>
    <row r="75" spans="2:15">
      <c r="B75" s="182">
        <f>IF(D75="","",MAX(B$9:B74)+1)</f>
        <v>67</v>
      </c>
      <c r="D75" t="str">
        <f>'[16]Franchise Payments'!$C73</f>
        <v>Stagecoach</v>
      </c>
      <c r="E75" s="7"/>
      <c r="F75" s="129">
        <f>'[16]Franchise Payments'!$E73</f>
        <v>44835</v>
      </c>
      <c r="G75" s="129">
        <f>'[16]Franchise Payments'!$F73</f>
        <v>44865</v>
      </c>
      <c r="H75" s="69">
        <f t="shared" si="5"/>
        <v>-15.5</v>
      </c>
      <c r="I75" s="129">
        <f>'[16]Franchise Payments'!$A73</f>
        <v>44835</v>
      </c>
      <c r="J75" s="129">
        <f>'[16]Franchise Payments'!$B73</f>
        <v>44835</v>
      </c>
      <c r="K75" s="130">
        <f t="shared" si="6"/>
        <v>44835</v>
      </c>
      <c r="L75" s="33">
        <f>'[16]Franchise Payments'!$G73</f>
        <v>2853.04</v>
      </c>
      <c r="M75" s="17">
        <f t="shared" si="7"/>
        <v>30</v>
      </c>
      <c r="N75" s="17">
        <f t="shared" si="8"/>
        <v>14.5</v>
      </c>
      <c r="O75" s="33">
        <f t="shared" si="9"/>
        <v>41369.08</v>
      </c>
    </row>
    <row r="76" spans="2:15">
      <c r="B76" s="182">
        <f>IF(D76="","",MAX(B$9:B75)+1)</f>
        <v>68</v>
      </c>
      <c r="D76" t="str">
        <f>'[16]Franchise Payments'!$C74</f>
        <v>Sugar Land</v>
      </c>
      <c r="E76" s="7"/>
      <c r="F76" s="129">
        <f>'[16]Franchise Payments'!$E74</f>
        <v>44835</v>
      </c>
      <c r="G76" s="129">
        <f>'[16]Franchise Payments'!$F74</f>
        <v>44865</v>
      </c>
      <c r="H76" s="69">
        <f t="shared" si="5"/>
        <v>-15.5</v>
      </c>
      <c r="I76" s="129">
        <f>'[16]Franchise Payments'!$A74</f>
        <v>44835</v>
      </c>
      <c r="J76" s="129">
        <f>'[16]Franchise Payments'!$B74</f>
        <v>44835</v>
      </c>
      <c r="K76" s="130">
        <f t="shared" si="6"/>
        <v>44835</v>
      </c>
      <c r="L76" s="33">
        <f>'[16]Franchise Payments'!$G74</f>
        <v>338062.87</v>
      </c>
      <c r="M76" s="17">
        <f t="shared" si="7"/>
        <v>30</v>
      </c>
      <c r="N76" s="17">
        <f t="shared" si="8"/>
        <v>14.5</v>
      </c>
      <c r="O76" s="33">
        <f t="shared" si="9"/>
        <v>4901911.6150000002</v>
      </c>
    </row>
    <row r="77" spans="2:15">
      <c r="B77" s="182">
        <f>IF(D77="","",MAX(B$9:B76)+1)</f>
        <v>69</v>
      </c>
      <c r="D77" t="str">
        <f>'[16]Franchise Payments'!$C75</f>
        <v>Surfside Beach</v>
      </c>
      <c r="E77" s="7"/>
      <c r="F77" s="129">
        <f>'[16]Franchise Payments'!$E75</f>
        <v>44835</v>
      </c>
      <c r="G77" s="129">
        <f>'[16]Franchise Payments'!$F75</f>
        <v>44865</v>
      </c>
      <c r="H77" s="69">
        <f t="shared" si="5"/>
        <v>-15.5</v>
      </c>
      <c r="I77" s="129">
        <f>'[16]Franchise Payments'!$A75</f>
        <v>44835</v>
      </c>
      <c r="J77" s="129">
        <f>'[16]Franchise Payments'!$B75</f>
        <v>44835</v>
      </c>
      <c r="K77" s="130">
        <f t="shared" si="6"/>
        <v>44835</v>
      </c>
      <c r="L77" s="33">
        <f>'[16]Franchise Payments'!$G75</f>
        <v>5660.79</v>
      </c>
      <c r="M77" s="17">
        <f t="shared" si="7"/>
        <v>30</v>
      </c>
      <c r="N77" s="17">
        <f t="shared" si="8"/>
        <v>14.5</v>
      </c>
      <c r="O77" s="33">
        <f t="shared" si="9"/>
        <v>82081.455000000002</v>
      </c>
    </row>
    <row r="78" spans="2:15">
      <c r="B78" s="182">
        <f>IF(D78="","",MAX(B$9:B77)+1)</f>
        <v>70</v>
      </c>
      <c r="D78" t="str">
        <f>'[16]Franchise Payments'!$C76</f>
        <v>Thompsons</v>
      </c>
      <c r="E78" s="7"/>
      <c r="F78" s="129">
        <f>'[16]Franchise Payments'!$E76</f>
        <v>44835</v>
      </c>
      <c r="G78" s="129">
        <f>'[16]Franchise Payments'!$F76</f>
        <v>44865</v>
      </c>
      <c r="H78" s="69">
        <f t="shared" si="5"/>
        <v>-15.5</v>
      </c>
      <c r="I78" s="129">
        <f>'[16]Franchise Payments'!$A76</f>
        <v>44835</v>
      </c>
      <c r="J78" s="129">
        <f>'[16]Franchise Payments'!$B76</f>
        <v>44835</v>
      </c>
      <c r="K78" s="130">
        <f t="shared" si="6"/>
        <v>44835</v>
      </c>
      <c r="L78" s="33">
        <f>'[16]Franchise Payments'!$G76</f>
        <v>2150.79</v>
      </c>
      <c r="M78" s="17">
        <f t="shared" si="7"/>
        <v>30</v>
      </c>
      <c r="N78" s="17">
        <f t="shared" si="8"/>
        <v>14.5</v>
      </c>
      <c r="O78" s="33">
        <f t="shared" si="9"/>
        <v>31186.454999999998</v>
      </c>
    </row>
    <row r="79" spans="2:15">
      <c r="B79" s="182">
        <f>IF(D79="","",MAX(B$9:B78)+1)</f>
        <v>71</v>
      </c>
      <c r="D79" t="str">
        <f>'[16]Franchise Payments'!$C77</f>
        <v>Tiki Island</v>
      </c>
      <c r="E79" s="7"/>
      <c r="F79" s="129">
        <f>'[16]Franchise Payments'!$E77</f>
        <v>44835</v>
      </c>
      <c r="G79" s="129">
        <f>'[16]Franchise Payments'!$F77</f>
        <v>44865</v>
      </c>
      <c r="H79" s="69">
        <f t="shared" si="5"/>
        <v>-15.5</v>
      </c>
      <c r="I79" s="129">
        <f>'[16]Franchise Payments'!$A77</f>
        <v>44835</v>
      </c>
      <c r="J79" s="129">
        <f>'[16]Franchise Payments'!$B77</f>
        <v>44835</v>
      </c>
      <c r="K79" s="130">
        <f t="shared" si="6"/>
        <v>44835</v>
      </c>
      <c r="L79" s="33">
        <f>'[16]Franchise Payments'!$G77</f>
        <v>6207.74</v>
      </c>
      <c r="M79" s="17">
        <f t="shared" si="7"/>
        <v>30</v>
      </c>
      <c r="N79" s="17">
        <f t="shared" si="8"/>
        <v>14.5</v>
      </c>
      <c r="O79" s="33">
        <f t="shared" si="9"/>
        <v>90012.23</v>
      </c>
    </row>
    <row r="80" spans="2:15">
      <c r="B80" s="182">
        <f>IF(D80="","",MAX(B$9:B79)+1)</f>
        <v>72</v>
      </c>
      <c r="D80" t="str">
        <f>'[16]Franchise Payments'!$C78</f>
        <v>Tomball</v>
      </c>
      <c r="E80" s="7"/>
      <c r="F80" s="129">
        <f>'[16]Franchise Payments'!$E78</f>
        <v>44835</v>
      </c>
      <c r="G80" s="129">
        <f>'[16]Franchise Payments'!$F78</f>
        <v>44865</v>
      </c>
      <c r="H80" s="69">
        <f t="shared" si="5"/>
        <v>-15.5</v>
      </c>
      <c r="I80" s="129">
        <f>'[16]Franchise Payments'!$A78</f>
        <v>44835</v>
      </c>
      <c r="J80" s="129">
        <f>'[16]Franchise Payments'!$B78</f>
        <v>44835</v>
      </c>
      <c r="K80" s="130">
        <f t="shared" si="6"/>
        <v>44835</v>
      </c>
      <c r="L80" s="33">
        <f>'[16]Franchise Payments'!$G78</f>
        <v>59558.85</v>
      </c>
      <c r="M80" s="17">
        <f t="shared" si="7"/>
        <v>30</v>
      </c>
      <c r="N80" s="17">
        <f t="shared" si="8"/>
        <v>14.5</v>
      </c>
      <c r="O80" s="33">
        <f t="shared" si="9"/>
        <v>863603.32499999995</v>
      </c>
    </row>
    <row r="81" spans="2:15">
      <c r="B81" s="182">
        <f>IF(D81="","",MAX(B$9:B80)+1)</f>
        <v>73</v>
      </c>
      <c r="D81" t="str">
        <f>'[16]Franchise Payments'!$C79</f>
        <v>Waller</v>
      </c>
      <c r="E81" s="7"/>
      <c r="F81" s="129">
        <f>'[16]Franchise Payments'!$E79</f>
        <v>44835</v>
      </c>
      <c r="G81" s="129">
        <f>'[16]Franchise Payments'!$F79</f>
        <v>44865</v>
      </c>
      <c r="H81" s="69">
        <f t="shared" si="5"/>
        <v>-15.5</v>
      </c>
      <c r="I81" s="129">
        <f>'[16]Franchise Payments'!$A79</f>
        <v>44835</v>
      </c>
      <c r="J81" s="129">
        <f>'[16]Franchise Payments'!$B79</f>
        <v>44835</v>
      </c>
      <c r="K81" s="130">
        <f t="shared" si="6"/>
        <v>44835</v>
      </c>
      <c r="L81" s="33">
        <f>'[16]Franchise Payments'!$G79</f>
        <v>10545.53</v>
      </c>
      <c r="M81" s="17">
        <f t="shared" si="7"/>
        <v>30</v>
      </c>
      <c r="N81" s="17">
        <f t="shared" si="8"/>
        <v>14.5</v>
      </c>
      <c r="O81" s="33">
        <f t="shared" si="9"/>
        <v>152910.185</v>
      </c>
    </row>
    <row r="82" spans="2:15">
      <c r="B82" s="182">
        <f>IF(D82="","",MAX(B$9:B81)+1)</f>
        <v>74</v>
      </c>
      <c r="D82" t="str">
        <f>'[16]Franchise Payments'!$C80</f>
        <v>Wallis</v>
      </c>
      <c r="E82" s="7"/>
      <c r="F82" s="129">
        <f>'[16]Franchise Payments'!$E80</f>
        <v>44835</v>
      </c>
      <c r="G82" s="129">
        <f>'[16]Franchise Payments'!$F80</f>
        <v>44865</v>
      </c>
      <c r="H82" s="69">
        <f t="shared" si="5"/>
        <v>-15.5</v>
      </c>
      <c r="I82" s="129">
        <f>'[16]Franchise Payments'!$A80</f>
        <v>44835</v>
      </c>
      <c r="J82" s="129">
        <f>'[16]Franchise Payments'!$B80</f>
        <v>44835</v>
      </c>
      <c r="K82" s="130">
        <f t="shared" si="6"/>
        <v>44835</v>
      </c>
      <c r="L82" s="33">
        <f>'[16]Franchise Payments'!$G80</f>
        <v>3324.32</v>
      </c>
      <c r="M82" s="17">
        <f t="shared" si="7"/>
        <v>30</v>
      </c>
      <c r="N82" s="17">
        <f t="shared" si="8"/>
        <v>14.5</v>
      </c>
      <c r="O82" s="33">
        <f t="shared" si="9"/>
        <v>48202.64</v>
      </c>
    </row>
    <row r="83" spans="2:15">
      <c r="B83" s="182">
        <f>IF(D83="","",MAX(B$9:B82)+1)</f>
        <v>75</v>
      </c>
      <c r="D83" t="str">
        <f>'[16]Franchise Payments'!$C81</f>
        <v>Webster</v>
      </c>
      <c r="E83" s="7"/>
      <c r="F83" s="129">
        <f>'[16]Franchise Payments'!$E81</f>
        <v>44835</v>
      </c>
      <c r="G83" s="129">
        <f>'[16]Franchise Payments'!$F81</f>
        <v>44865</v>
      </c>
      <c r="H83" s="69">
        <f t="shared" si="5"/>
        <v>-15.5</v>
      </c>
      <c r="I83" s="129">
        <f>'[16]Franchise Payments'!$A81</f>
        <v>44835</v>
      </c>
      <c r="J83" s="129">
        <f>'[16]Franchise Payments'!$B81</f>
        <v>44835</v>
      </c>
      <c r="K83" s="130">
        <f t="shared" si="6"/>
        <v>44835</v>
      </c>
      <c r="L83" s="33">
        <f>'[16]Franchise Payments'!$G81</f>
        <v>80352.25</v>
      </c>
      <c r="M83" s="17">
        <f t="shared" si="7"/>
        <v>30</v>
      </c>
      <c r="N83" s="17">
        <f t="shared" si="8"/>
        <v>14.5</v>
      </c>
      <c r="O83" s="33">
        <f t="shared" si="9"/>
        <v>1165107.625</v>
      </c>
    </row>
    <row r="84" spans="2:15">
      <c r="B84" s="182">
        <f>IF(D84="","",MAX(B$9:B83)+1)</f>
        <v>76</v>
      </c>
      <c r="D84" t="str">
        <f>'[16]Franchise Payments'!$C82</f>
        <v>West University</v>
      </c>
      <c r="E84" s="7"/>
      <c r="F84" s="129">
        <f>'[16]Franchise Payments'!$E82</f>
        <v>44835</v>
      </c>
      <c r="G84" s="129">
        <f>'[16]Franchise Payments'!$F82</f>
        <v>44865</v>
      </c>
      <c r="H84" s="69">
        <f t="shared" si="5"/>
        <v>-15.5</v>
      </c>
      <c r="I84" s="129">
        <f>'[16]Franchise Payments'!$A82</f>
        <v>44835</v>
      </c>
      <c r="J84" s="129">
        <f>'[16]Franchise Payments'!$B82</f>
        <v>44835</v>
      </c>
      <c r="K84" s="130">
        <f t="shared" si="6"/>
        <v>44835</v>
      </c>
      <c r="L84" s="33">
        <f>'[16]Franchise Payments'!$G82</f>
        <v>45180.32</v>
      </c>
      <c r="M84" s="17">
        <f t="shared" si="7"/>
        <v>30</v>
      </c>
      <c r="N84" s="17">
        <f t="shared" si="8"/>
        <v>14.5</v>
      </c>
      <c r="O84" s="33">
        <f t="shared" si="9"/>
        <v>655114.64</v>
      </c>
    </row>
    <row r="85" spans="2:15">
      <c r="B85" s="182">
        <f>IF(D85="","",MAX(B$9:B84)+1)</f>
        <v>77</v>
      </c>
      <c r="D85" t="str">
        <f>'[16]Franchise Payments'!$C83</f>
        <v>Weston Lakes</v>
      </c>
      <c r="E85" s="7"/>
      <c r="F85" s="129">
        <f>'[16]Franchise Payments'!$E83</f>
        <v>44835</v>
      </c>
      <c r="G85" s="129">
        <f>'[16]Franchise Payments'!$F83</f>
        <v>44865</v>
      </c>
      <c r="H85" s="69">
        <f t="shared" si="5"/>
        <v>-15.5</v>
      </c>
      <c r="I85" s="129">
        <f>'[16]Franchise Payments'!$A83</f>
        <v>44835</v>
      </c>
      <c r="J85" s="129">
        <f>'[16]Franchise Payments'!$B83</f>
        <v>44835</v>
      </c>
      <c r="K85" s="130">
        <f t="shared" si="6"/>
        <v>44835</v>
      </c>
      <c r="L85" s="33">
        <f>'[16]Franchise Payments'!$G83</f>
        <v>9471.86</v>
      </c>
      <c r="M85" s="17">
        <f t="shared" si="7"/>
        <v>30</v>
      </c>
      <c r="N85" s="17">
        <f t="shared" si="8"/>
        <v>14.5</v>
      </c>
      <c r="O85" s="33">
        <f t="shared" si="9"/>
        <v>137341.97</v>
      </c>
    </row>
    <row r="86" spans="2:15">
      <c r="B86" s="182">
        <f>IF(D86="","",MAX(B$9:B85)+1)</f>
        <v>78</v>
      </c>
      <c r="D86" t="str">
        <f>'[16]Franchise Payments'!$C84</f>
        <v>Wharton</v>
      </c>
      <c r="E86" s="7"/>
      <c r="F86" s="129">
        <f>'[16]Franchise Payments'!$E84</f>
        <v>44835</v>
      </c>
      <c r="G86" s="129">
        <f>'[16]Franchise Payments'!$F84</f>
        <v>44865</v>
      </c>
      <c r="H86" s="69">
        <f t="shared" si="5"/>
        <v>-15.5</v>
      </c>
      <c r="I86" s="129">
        <f>'[16]Franchise Payments'!$A84</f>
        <v>44835</v>
      </c>
      <c r="J86" s="129">
        <f>'[16]Franchise Payments'!$B84</f>
        <v>44835</v>
      </c>
      <c r="K86" s="130">
        <f t="shared" si="6"/>
        <v>44835</v>
      </c>
      <c r="L86" s="33">
        <f>'[16]Franchise Payments'!$G84</f>
        <v>41705.86</v>
      </c>
      <c r="M86" s="17">
        <f t="shared" si="7"/>
        <v>30</v>
      </c>
      <c r="N86" s="17">
        <f t="shared" si="8"/>
        <v>14.5</v>
      </c>
      <c r="O86" s="33">
        <f t="shared" si="9"/>
        <v>604734.97</v>
      </c>
    </row>
    <row r="87" spans="2:15">
      <c r="B87" s="182">
        <f>IF(D87="","",MAX(B$9:B86)+1)</f>
        <v>79</v>
      </c>
      <c r="D87" t="str">
        <f>'[16]Franchise Payments'!$C85</f>
        <v>Needville</v>
      </c>
      <c r="E87" s="7"/>
      <c r="F87" s="129">
        <f>'[16]Franchise Payments'!$E85</f>
        <v>44835</v>
      </c>
      <c r="G87" s="129">
        <f>'[16]Franchise Payments'!$F85</f>
        <v>44865</v>
      </c>
      <c r="H87" s="69">
        <f t="shared" si="5"/>
        <v>-15.5</v>
      </c>
      <c r="I87" s="129">
        <f>'[16]Franchise Payments'!$A85</f>
        <v>44865</v>
      </c>
      <c r="J87" s="129">
        <f>'[16]Franchise Payments'!$B85</f>
        <v>44835</v>
      </c>
      <c r="K87" s="130">
        <f t="shared" si="6"/>
        <v>44865</v>
      </c>
      <c r="L87" s="33">
        <f>'[16]Franchise Payments'!$G85</f>
        <v>7859.66</v>
      </c>
      <c r="M87" s="17">
        <f t="shared" si="7"/>
        <v>0</v>
      </c>
      <c r="N87" s="17">
        <f t="shared" si="8"/>
        <v>-15.5</v>
      </c>
      <c r="O87" s="33">
        <f t="shared" si="9"/>
        <v>-121824.73</v>
      </c>
    </row>
    <row r="88" spans="2:15">
      <c r="B88" s="182">
        <f>IF(D88="","",MAX(B$9:B87)+1)</f>
        <v>80</v>
      </c>
      <c r="D88" t="str">
        <f>'[16]Franchise Payments'!$C86</f>
        <v>Bayou Vista</v>
      </c>
      <c r="E88" s="7"/>
      <c r="F88" s="129">
        <f>'[16]Franchise Payments'!$E86</f>
        <v>44866</v>
      </c>
      <c r="G88" s="129">
        <f>'[16]Franchise Payments'!$F86</f>
        <v>44895</v>
      </c>
      <c r="H88" s="69">
        <f t="shared" si="5"/>
        <v>-15</v>
      </c>
      <c r="I88" s="129">
        <f>'[16]Franchise Payments'!$A86</f>
        <v>44866</v>
      </c>
      <c r="J88" s="129">
        <f>'[16]Franchise Payments'!$B86</f>
        <v>44866</v>
      </c>
      <c r="K88" s="130">
        <f t="shared" si="6"/>
        <v>44866</v>
      </c>
      <c r="L88" s="33">
        <f>'[16]Franchise Payments'!$G86</f>
        <v>5049.38</v>
      </c>
      <c r="M88" s="17">
        <f t="shared" si="7"/>
        <v>29</v>
      </c>
      <c r="N88" s="17">
        <f t="shared" si="8"/>
        <v>14</v>
      </c>
      <c r="O88" s="33">
        <f t="shared" si="9"/>
        <v>70691.320000000007</v>
      </c>
    </row>
    <row r="89" spans="2:15">
      <c r="B89" s="182">
        <f>IF(D89="","",MAX(B$9:B88)+1)</f>
        <v>81</v>
      </c>
      <c r="D89" t="str">
        <f>'[16]Franchise Payments'!$C87</f>
        <v>Baytown</v>
      </c>
      <c r="E89" s="7"/>
      <c r="F89" s="129">
        <f>'[16]Franchise Payments'!$E87</f>
        <v>44866</v>
      </c>
      <c r="G89" s="129">
        <f>'[16]Franchise Payments'!$F87</f>
        <v>44895</v>
      </c>
      <c r="H89" s="69">
        <f t="shared" si="5"/>
        <v>-15</v>
      </c>
      <c r="I89" s="129">
        <f>'[16]Franchise Payments'!$A87</f>
        <v>44866</v>
      </c>
      <c r="J89" s="129">
        <f>'[16]Franchise Payments'!$B87</f>
        <v>44866</v>
      </c>
      <c r="K89" s="130">
        <f t="shared" si="6"/>
        <v>44866</v>
      </c>
      <c r="L89" s="33">
        <f>'[16]Franchise Payments'!$G87</f>
        <v>209325.97</v>
      </c>
      <c r="M89" s="17">
        <f t="shared" si="7"/>
        <v>29</v>
      </c>
      <c r="N89" s="17">
        <f t="shared" si="8"/>
        <v>14</v>
      </c>
      <c r="O89" s="33">
        <f t="shared" si="9"/>
        <v>2930563.58</v>
      </c>
    </row>
    <row r="90" spans="2:15">
      <c r="B90" s="182">
        <f>IF(D90="","",MAX(B$9:B89)+1)</f>
        <v>82</v>
      </c>
      <c r="D90" t="str">
        <f>'[16]Franchise Payments'!$C88</f>
        <v>Beach City</v>
      </c>
      <c r="E90" s="7"/>
      <c r="F90" s="129">
        <f>'[16]Franchise Payments'!$E88</f>
        <v>44866</v>
      </c>
      <c r="G90" s="129">
        <f>'[16]Franchise Payments'!$F88</f>
        <v>44895</v>
      </c>
      <c r="H90" s="69">
        <f t="shared" si="5"/>
        <v>-15</v>
      </c>
      <c r="I90" s="129">
        <f>'[16]Franchise Payments'!$A88</f>
        <v>44866</v>
      </c>
      <c r="J90" s="129">
        <f>'[16]Franchise Payments'!$B88</f>
        <v>44866</v>
      </c>
      <c r="K90" s="130">
        <f t="shared" si="6"/>
        <v>44866</v>
      </c>
      <c r="L90" s="33">
        <f>'[16]Franchise Payments'!$G88</f>
        <v>7942</v>
      </c>
      <c r="M90" s="17">
        <f t="shared" si="7"/>
        <v>29</v>
      </c>
      <c r="N90" s="17">
        <f t="shared" si="8"/>
        <v>14</v>
      </c>
      <c r="O90" s="33">
        <f t="shared" si="9"/>
        <v>111188</v>
      </c>
    </row>
    <row r="91" spans="2:15">
      <c r="B91" s="182">
        <f>IF(D91="","",MAX(B$9:B90)+1)</f>
        <v>83</v>
      </c>
      <c r="D91" t="str">
        <f>'[16]Franchise Payments'!$C89</f>
        <v>Beasley</v>
      </c>
      <c r="E91" s="7"/>
      <c r="F91" s="129">
        <f>'[16]Franchise Payments'!$E89</f>
        <v>44866</v>
      </c>
      <c r="G91" s="129">
        <f>'[16]Franchise Payments'!$F89</f>
        <v>44895</v>
      </c>
      <c r="H91" s="69">
        <f t="shared" si="5"/>
        <v>-15</v>
      </c>
      <c r="I91" s="129">
        <f>'[16]Franchise Payments'!$A89</f>
        <v>44866</v>
      </c>
      <c r="J91" s="129">
        <f>'[16]Franchise Payments'!$B89</f>
        <v>44866</v>
      </c>
      <c r="K91" s="130">
        <f t="shared" si="6"/>
        <v>44866</v>
      </c>
      <c r="L91" s="33">
        <f>'[16]Franchise Payments'!$G89</f>
        <v>1843.23</v>
      </c>
      <c r="M91" s="17">
        <f t="shared" si="7"/>
        <v>29</v>
      </c>
      <c r="N91" s="17">
        <f t="shared" si="8"/>
        <v>14</v>
      </c>
      <c r="O91" s="33">
        <f t="shared" si="9"/>
        <v>25805.22</v>
      </c>
    </row>
    <row r="92" spans="2:15">
      <c r="B92" s="182">
        <f>IF(D92="","",MAX(B$9:B91)+1)</f>
        <v>84</v>
      </c>
      <c r="D92" t="str">
        <f>'[16]Franchise Payments'!$C90</f>
        <v>Bellaire</v>
      </c>
      <c r="E92" s="7"/>
      <c r="F92" s="129">
        <f>'[16]Franchise Payments'!$E90</f>
        <v>44866</v>
      </c>
      <c r="G92" s="129">
        <f>'[16]Franchise Payments'!$F90</f>
        <v>44895</v>
      </c>
      <c r="H92" s="69">
        <f t="shared" si="5"/>
        <v>-15</v>
      </c>
      <c r="I92" s="129">
        <f>'[16]Franchise Payments'!$A90</f>
        <v>44866</v>
      </c>
      <c r="J92" s="129">
        <f>'[16]Franchise Payments'!$B90</f>
        <v>44866</v>
      </c>
      <c r="K92" s="130">
        <f t="shared" si="6"/>
        <v>44866</v>
      </c>
      <c r="L92" s="33">
        <f>'[16]Franchise Payments'!$G90</f>
        <v>67148.89</v>
      </c>
      <c r="M92" s="17">
        <f t="shared" si="7"/>
        <v>29</v>
      </c>
      <c r="N92" s="17">
        <f t="shared" si="8"/>
        <v>14</v>
      </c>
      <c r="O92" s="33">
        <f t="shared" si="9"/>
        <v>940084.46</v>
      </c>
    </row>
    <row r="93" spans="2:15">
      <c r="B93" s="182">
        <f>IF(D93="","",MAX(B$9:B92)+1)</f>
        <v>85</v>
      </c>
      <c r="D93" t="str">
        <f>'[16]Franchise Payments'!$C91</f>
        <v>Bonney Village</v>
      </c>
      <c r="E93" s="7"/>
      <c r="F93" s="129">
        <f>'[16]Franchise Payments'!$E91</f>
        <v>44866</v>
      </c>
      <c r="G93" s="129">
        <f>'[16]Franchise Payments'!$F91</f>
        <v>44895</v>
      </c>
      <c r="H93" s="69">
        <f t="shared" si="5"/>
        <v>-15</v>
      </c>
      <c r="I93" s="129">
        <f>'[16]Franchise Payments'!$A91</f>
        <v>44866</v>
      </c>
      <c r="J93" s="129">
        <f>'[16]Franchise Payments'!$B91</f>
        <v>44866</v>
      </c>
      <c r="K93" s="130">
        <f t="shared" si="6"/>
        <v>44866</v>
      </c>
      <c r="L93" s="33">
        <f>'[16]Franchise Payments'!$G91</f>
        <v>1207.0899999999999</v>
      </c>
      <c r="M93" s="17">
        <f t="shared" si="7"/>
        <v>29</v>
      </c>
      <c r="N93" s="17">
        <f t="shared" si="8"/>
        <v>14</v>
      </c>
      <c r="O93" s="33">
        <f t="shared" si="9"/>
        <v>16899.259999999998</v>
      </c>
    </row>
    <row r="94" spans="2:15">
      <c r="B94" s="182">
        <f>IF(D94="","",MAX(B$9:B93)+1)</f>
        <v>86</v>
      </c>
      <c r="D94" t="str">
        <f>'[16]Franchise Payments'!$C92</f>
        <v>Brazos</v>
      </c>
      <c r="E94" s="7"/>
      <c r="F94" s="129">
        <f>'[16]Franchise Payments'!$E92</f>
        <v>44866</v>
      </c>
      <c r="G94" s="129">
        <f>'[16]Franchise Payments'!$F92</f>
        <v>44895</v>
      </c>
      <c r="H94" s="69">
        <f t="shared" si="5"/>
        <v>-15</v>
      </c>
      <c r="I94" s="129">
        <f>'[16]Franchise Payments'!$A92</f>
        <v>44866</v>
      </c>
      <c r="J94" s="129">
        <f>'[16]Franchise Payments'!$B92</f>
        <v>44866</v>
      </c>
      <c r="K94" s="130">
        <f t="shared" si="6"/>
        <v>44866</v>
      </c>
      <c r="L94" s="33">
        <f>'[16]Franchise Payments'!$G92</f>
        <v>1544.67</v>
      </c>
      <c r="M94" s="17">
        <f t="shared" si="7"/>
        <v>29</v>
      </c>
      <c r="N94" s="17">
        <f t="shared" si="8"/>
        <v>14</v>
      </c>
      <c r="O94" s="33">
        <f t="shared" si="9"/>
        <v>21625.38</v>
      </c>
    </row>
    <row r="95" spans="2:15">
      <c r="B95" s="182">
        <f>IF(D95="","",MAX(B$9:B94)+1)</f>
        <v>87</v>
      </c>
      <c r="D95" t="str">
        <f>'[16]Franchise Payments'!$C93</f>
        <v>Brookshire</v>
      </c>
      <c r="E95" s="7"/>
      <c r="F95" s="129">
        <f>'[16]Franchise Payments'!$E93</f>
        <v>44866</v>
      </c>
      <c r="G95" s="129">
        <f>'[16]Franchise Payments'!$F93</f>
        <v>44895</v>
      </c>
      <c r="H95" s="69">
        <f t="shared" si="5"/>
        <v>-15</v>
      </c>
      <c r="I95" s="129">
        <f>'[16]Franchise Payments'!$A93</f>
        <v>44866</v>
      </c>
      <c r="J95" s="129">
        <f>'[16]Franchise Payments'!$B93</f>
        <v>44866</v>
      </c>
      <c r="K95" s="130">
        <f t="shared" si="6"/>
        <v>44866</v>
      </c>
      <c r="L95" s="33">
        <f>'[16]Franchise Payments'!$G93</f>
        <v>14993.04</v>
      </c>
      <c r="M95" s="17">
        <f t="shared" si="7"/>
        <v>29</v>
      </c>
      <c r="N95" s="17">
        <f t="shared" si="8"/>
        <v>14</v>
      </c>
      <c r="O95" s="33">
        <f t="shared" si="9"/>
        <v>209902.56</v>
      </c>
    </row>
    <row r="96" spans="2:15">
      <c r="B96" s="182">
        <f>IF(D96="","",MAX(B$9:B95)+1)</f>
        <v>88</v>
      </c>
      <c r="D96" t="str">
        <f>'[16]Franchise Payments'!$C94</f>
        <v>Brookside Village</v>
      </c>
      <c r="E96" s="7"/>
      <c r="F96" s="129">
        <f>'[16]Franchise Payments'!$E94</f>
        <v>44866</v>
      </c>
      <c r="G96" s="129">
        <f>'[16]Franchise Payments'!$F94</f>
        <v>44895</v>
      </c>
      <c r="H96" s="69">
        <f t="shared" si="5"/>
        <v>-15</v>
      </c>
      <c r="I96" s="129">
        <f>'[16]Franchise Payments'!$A94</f>
        <v>44866</v>
      </c>
      <c r="J96" s="129">
        <f>'[16]Franchise Payments'!$B94</f>
        <v>44866</v>
      </c>
      <c r="K96" s="130">
        <f t="shared" si="6"/>
        <v>44866</v>
      </c>
      <c r="L96" s="33">
        <f>'[16]Franchise Payments'!$G94</f>
        <v>3392.93</v>
      </c>
      <c r="M96" s="17">
        <f t="shared" si="7"/>
        <v>29</v>
      </c>
      <c r="N96" s="17">
        <f t="shared" si="8"/>
        <v>14</v>
      </c>
      <c r="O96" s="33">
        <f t="shared" si="9"/>
        <v>47501.02</v>
      </c>
    </row>
    <row r="97" spans="2:15">
      <c r="B97" s="182">
        <f>IF(D97="","",MAX(B$9:B96)+1)</f>
        <v>89</v>
      </c>
      <c r="D97" t="str">
        <f>'[16]Franchise Payments'!$C95</f>
        <v>Bunker Hill Village</v>
      </c>
      <c r="E97" s="7"/>
      <c r="F97" s="129">
        <f>'[16]Franchise Payments'!$E95</f>
        <v>44866</v>
      </c>
      <c r="G97" s="129">
        <f>'[16]Franchise Payments'!$F95</f>
        <v>44895</v>
      </c>
      <c r="H97" s="69">
        <f t="shared" si="5"/>
        <v>-15</v>
      </c>
      <c r="I97" s="129">
        <f>'[16]Franchise Payments'!$A95</f>
        <v>44866</v>
      </c>
      <c r="J97" s="129">
        <f>'[16]Franchise Payments'!$B95</f>
        <v>44866</v>
      </c>
      <c r="K97" s="130">
        <f t="shared" si="6"/>
        <v>44866</v>
      </c>
      <c r="L97" s="33">
        <f>'[16]Franchise Payments'!$G95</f>
        <v>14924.73</v>
      </c>
      <c r="M97" s="17">
        <f t="shared" si="7"/>
        <v>29</v>
      </c>
      <c r="N97" s="17">
        <f t="shared" si="8"/>
        <v>14</v>
      </c>
      <c r="O97" s="33">
        <f t="shared" si="9"/>
        <v>208946.22</v>
      </c>
    </row>
    <row r="98" spans="2:15">
      <c r="B98" s="182">
        <f>IF(D98="","",MAX(B$9:B97)+1)</f>
        <v>90</v>
      </c>
      <c r="D98" t="str">
        <f>'[16]Franchise Payments'!$C96</f>
        <v>Clear Lake Shores</v>
      </c>
      <c r="E98" s="7"/>
      <c r="F98" s="129">
        <f>'[16]Franchise Payments'!$E96</f>
        <v>44866</v>
      </c>
      <c r="G98" s="129">
        <f>'[16]Franchise Payments'!$F96</f>
        <v>44895</v>
      </c>
      <c r="H98" s="69">
        <f t="shared" si="5"/>
        <v>-15</v>
      </c>
      <c r="I98" s="129">
        <f>'[16]Franchise Payments'!$A96</f>
        <v>44866</v>
      </c>
      <c r="J98" s="129">
        <f>'[16]Franchise Payments'!$B96</f>
        <v>44866</v>
      </c>
      <c r="K98" s="130">
        <f t="shared" si="6"/>
        <v>44866</v>
      </c>
      <c r="L98" s="33">
        <f>'[16]Franchise Payments'!$G96</f>
        <v>10027.219999999999</v>
      </c>
      <c r="M98" s="17">
        <f t="shared" si="7"/>
        <v>29</v>
      </c>
      <c r="N98" s="17">
        <f t="shared" si="8"/>
        <v>14</v>
      </c>
      <c r="O98" s="33">
        <f t="shared" si="9"/>
        <v>140381.07999999999</v>
      </c>
    </row>
    <row r="99" spans="2:15">
      <c r="B99" s="182">
        <f>IF(D99="","",MAX(B$9:B98)+1)</f>
        <v>91</v>
      </c>
      <c r="D99" t="str">
        <f>'[16]Franchise Payments'!$C97</f>
        <v>Clute</v>
      </c>
      <c r="E99" s="7"/>
      <c r="F99" s="129">
        <f>'[16]Franchise Payments'!$E97</f>
        <v>44866</v>
      </c>
      <c r="G99" s="129">
        <f>'[16]Franchise Payments'!$F97</f>
        <v>44895</v>
      </c>
      <c r="H99" s="69">
        <f t="shared" si="5"/>
        <v>-15</v>
      </c>
      <c r="I99" s="129">
        <f>'[16]Franchise Payments'!$A97</f>
        <v>44866</v>
      </c>
      <c r="J99" s="129">
        <f>'[16]Franchise Payments'!$B97</f>
        <v>44866</v>
      </c>
      <c r="K99" s="130">
        <f t="shared" si="6"/>
        <v>44866</v>
      </c>
      <c r="L99" s="33">
        <f>'[16]Franchise Payments'!$G97</f>
        <v>28695.98</v>
      </c>
      <c r="M99" s="17">
        <f t="shared" si="7"/>
        <v>29</v>
      </c>
      <c r="N99" s="17">
        <f t="shared" si="8"/>
        <v>14</v>
      </c>
      <c r="O99" s="33">
        <f t="shared" si="9"/>
        <v>401743.72</v>
      </c>
    </row>
    <row r="100" spans="2:15">
      <c r="B100" s="182">
        <f>IF(D100="","",MAX(B$9:B99)+1)</f>
        <v>92</v>
      </c>
      <c r="D100" t="str">
        <f>'[16]Franchise Payments'!$C98</f>
        <v>Cove</v>
      </c>
      <c r="E100" s="7"/>
      <c r="F100" s="129">
        <f>'[16]Franchise Payments'!$E98</f>
        <v>44866</v>
      </c>
      <c r="G100" s="129">
        <f>'[16]Franchise Payments'!$F98</f>
        <v>44895</v>
      </c>
      <c r="H100" s="69">
        <f t="shared" si="5"/>
        <v>-15</v>
      </c>
      <c r="I100" s="129">
        <f>'[16]Franchise Payments'!$A98</f>
        <v>44866</v>
      </c>
      <c r="J100" s="129">
        <f>'[16]Franchise Payments'!$B98</f>
        <v>44866</v>
      </c>
      <c r="K100" s="130">
        <f t="shared" si="6"/>
        <v>44866</v>
      </c>
      <c r="L100" s="33">
        <f>'[16]Franchise Payments'!$G98</f>
        <v>3707.58</v>
      </c>
      <c r="M100" s="17">
        <f t="shared" si="7"/>
        <v>29</v>
      </c>
      <c r="N100" s="17">
        <f t="shared" si="8"/>
        <v>14</v>
      </c>
      <c r="O100" s="33">
        <f t="shared" si="9"/>
        <v>51906.119999999995</v>
      </c>
    </row>
    <row r="101" spans="2:15">
      <c r="B101" s="182">
        <f>IF(D101="","",MAX(B$9:B100)+1)</f>
        <v>93</v>
      </c>
      <c r="D101" t="str">
        <f>'[16]Franchise Payments'!$C99</f>
        <v>Danbury</v>
      </c>
      <c r="E101" s="7"/>
      <c r="F101" s="129">
        <f>'[16]Franchise Payments'!$E99</f>
        <v>44866</v>
      </c>
      <c r="G101" s="129">
        <f>'[16]Franchise Payments'!$F99</f>
        <v>44895</v>
      </c>
      <c r="H101" s="69">
        <f t="shared" si="5"/>
        <v>-15</v>
      </c>
      <c r="I101" s="129">
        <f>'[16]Franchise Payments'!$A99</f>
        <v>44866</v>
      </c>
      <c r="J101" s="129">
        <f>'[16]Franchise Payments'!$B99</f>
        <v>44866</v>
      </c>
      <c r="K101" s="130">
        <f t="shared" si="6"/>
        <v>44866</v>
      </c>
      <c r="L101" s="33">
        <f>'[16]Franchise Payments'!$G99</f>
        <v>3816.33</v>
      </c>
      <c r="M101" s="17">
        <f t="shared" si="7"/>
        <v>29</v>
      </c>
      <c r="N101" s="17">
        <f t="shared" si="8"/>
        <v>14</v>
      </c>
      <c r="O101" s="33">
        <f t="shared" si="9"/>
        <v>53428.619999999995</v>
      </c>
    </row>
    <row r="102" spans="2:15">
      <c r="B102" s="182">
        <f>IF(D102="","",MAX(B$9:B101)+1)</f>
        <v>94</v>
      </c>
      <c r="D102" t="str">
        <f>'[16]Franchise Payments'!$C100</f>
        <v>Deer Park</v>
      </c>
      <c r="E102" s="7"/>
      <c r="F102" s="129">
        <f>'[16]Franchise Payments'!$E100</f>
        <v>44866</v>
      </c>
      <c r="G102" s="129">
        <f>'[16]Franchise Payments'!$F100</f>
        <v>44895</v>
      </c>
      <c r="H102" s="69">
        <f t="shared" si="5"/>
        <v>-15</v>
      </c>
      <c r="I102" s="129">
        <f>'[16]Franchise Payments'!$A100</f>
        <v>44866</v>
      </c>
      <c r="J102" s="129">
        <f>'[16]Franchise Payments'!$B100</f>
        <v>44866</v>
      </c>
      <c r="K102" s="130">
        <f t="shared" si="6"/>
        <v>44866</v>
      </c>
      <c r="L102" s="33">
        <f>'[16]Franchise Payments'!$G100</f>
        <v>88416.21</v>
      </c>
      <c r="M102" s="17">
        <f t="shared" si="7"/>
        <v>29</v>
      </c>
      <c r="N102" s="17">
        <f t="shared" si="8"/>
        <v>14</v>
      </c>
      <c r="O102" s="33">
        <f t="shared" si="9"/>
        <v>1237826.9400000002</v>
      </c>
    </row>
    <row r="103" spans="2:15">
      <c r="B103" s="182">
        <f>IF(D103="","",MAX(B$9:B102)+1)</f>
        <v>95</v>
      </c>
      <c r="D103" t="str">
        <f>'[16]Franchise Payments'!$C101</f>
        <v>East Bernard</v>
      </c>
      <c r="E103" s="7"/>
      <c r="F103" s="129">
        <f>'[16]Franchise Payments'!$E101</f>
        <v>44866</v>
      </c>
      <c r="G103" s="129">
        <f>'[16]Franchise Payments'!$F101</f>
        <v>44895</v>
      </c>
      <c r="H103" s="69">
        <f t="shared" si="5"/>
        <v>-15</v>
      </c>
      <c r="I103" s="129">
        <f>'[16]Franchise Payments'!$A101</f>
        <v>44866</v>
      </c>
      <c r="J103" s="129">
        <f>'[16]Franchise Payments'!$B101</f>
        <v>44866</v>
      </c>
      <c r="K103" s="130">
        <f t="shared" si="6"/>
        <v>44866</v>
      </c>
      <c r="L103" s="33">
        <f>'[16]Franchise Payments'!$G101</f>
        <v>6738.8</v>
      </c>
      <c r="M103" s="17">
        <f t="shared" si="7"/>
        <v>29</v>
      </c>
      <c r="N103" s="17">
        <f t="shared" si="8"/>
        <v>14</v>
      </c>
      <c r="O103" s="33">
        <f t="shared" si="9"/>
        <v>94343.2</v>
      </c>
    </row>
    <row r="104" spans="2:15">
      <c r="B104" s="182">
        <f>IF(D104="","",MAX(B$9:B103)+1)</f>
        <v>96</v>
      </c>
      <c r="D104" t="str">
        <f>'[16]Franchise Payments'!$C102</f>
        <v>Fairchilds</v>
      </c>
      <c r="E104" s="7"/>
      <c r="F104" s="129">
        <f>'[16]Franchise Payments'!$E102</f>
        <v>44866</v>
      </c>
      <c r="G104" s="129">
        <f>'[16]Franchise Payments'!$F102</f>
        <v>44895</v>
      </c>
      <c r="H104" s="69">
        <f t="shared" si="5"/>
        <v>-15</v>
      </c>
      <c r="I104" s="129">
        <f>'[16]Franchise Payments'!$A102</f>
        <v>44866</v>
      </c>
      <c r="J104" s="129">
        <f>'[16]Franchise Payments'!$B102</f>
        <v>44866</v>
      </c>
      <c r="K104" s="130">
        <f t="shared" si="6"/>
        <v>44866</v>
      </c>
      <c r="L104" s="33">
        <f>'[16]Franchise Payments'!$G102</f>
        <v>2255.25</v>
      </c>
      <c r="M104" s="17">
        <f t="shared" si="7"/>
        <v>29</v>
      </c>
      <c r="N104" s="17">
        <f t="shared" si="8"/>
        <v>14</v>
      </c>
      <c r="O104" s="33">
        <f t="shared" si="9"/>
        <v>31573.5</v>
      </c>
    </row>
    <row r="105" spans="2:15">
      <c r="B105" s="182">
        <f>IF(D105="","",MAX(B$9:B104)+1)</f>
        <v>97</v>
      </c>
      <c r="D105" t="str">
        <f>'[16]Franchise Payments'!$C103</f>
        <v>Freeport</v>
      </c>
      <c r="E105" s="7"/>
      <c r="F105" s="129">
        <f>'[16]Franchise Payments'!$E103</f>
        <v>44866</v>
      </c>
      <c r="G105" s="129">
        <f>'[16]Franchise Payments'!$F103</f>
        <v>44895</v>
      </c>
      <c r="H105" s="69">
        <f t="shared" si="5"/>
        <v>-15</v>
      </c>
      <c r="I105" s="129">
        <f>'[16]Franchise Payments'!$A103</f>
        <v>44866</v>
      </c>
      <c r="J105" s="129">
        <f>'[16]Franchise Payments'!$B103</f>
        <v>44866</v>
      </c>
      <c r="K105" s="130">
        <f t="shared" si="6"/>
        <v>44866</v>
      </c>
      <c r="L105" s="33">
        <f>'[16]Franchise Payments'!$G103</f>
        <v>43362.28</v>
      </c>
      <c r="M105" s="17">
        <f t="shared" si="7"/>
        <v>29</v>
      </c>
      <c r="N105" s="17">
        <f t="shared" si="8"/>
        <v>14</v>
      </c>
      <c r="O105" s="33">
        <f t="shared" si="9"/>
        <v>607071.91999999993</v>
      </c>
    </row>
    <row r="106" spans="2:15">
      <c r="B106" s="182">
        <f>IF(D106="","",MAX(B$9:B105)+1)</f>
        <v>98</v>
      </c>
      <c r="D106" t="str">
        <f>'[16]Franchise Payments'!$C104</f>
        <v>Friendswood</v>
      </c>
      <c r="E106" s="7"/>
      <c r="F106" s="129">
        <f>'[16]Franchise Payments'!$E104</f>
        <v>44866</v>
      </c>
      <c r="G106" s="129">
        <f>'[16]Franchise Payments'!$F104</f>
        <v>44895</v>
      </c>
      <c r="H106" s="69">
        <f t="shared" si="5"/>
        <v>-15</v>
      </c>
      <c r="I106" s="129">
        <f>'[16]Franchise Payments'!$A104</f>
        <v>44866</v>
      </c>
      <c r="J106" s="129">
        <f>'[16]Franchise Payments'!$B104</f>
        <v>44866</v>
      </c>
      <c r="K106" s="130">
        <f t="shared" si="6"/>
        <v>44866</v>
      </c>
      <c r="L106" s="33">
        <f>'[16]Franchise Payments'!$G104</f>
        <v>11521.25</v>
      </c>
      <c r="M106" s="17">
        <f t="shared" si="7"/>
        <v>29</v>
      </c>
      <c r="N106" s="17">
        <f t="shared" si="8"/>
        <v>14</v>
      </c>
      <c r="O106" s="33">
        <f t="shared" si="9"/>
        <v>161297.5</v>
      </c>
    </row>
    <row r="107" spans="2:15">
      <c r="B107" s="182">
        <f>IF(D107="","",MAX(B$9:B106)+1)</f>
        <v>99</v>
      </c>
      <c r="D107" t="str">
        <f>'[16]Franchise Payments'!$C105</f>
        <v>Fulshear</v>
      </c>
      <c r="E107" s="7"/>
      <c r="F107" s="129">
        <f>'[16]Franchise Payments'!$E105</f>
        <v>44866</v>
      </c>
      <c r="G107" s="129">
        <f>'[16]Franchise Payments'!$F105</f>
        <v>44895</v>
      </c>
      <c r="H107" s="69">
        <f t="shared" si="5"/>
        <v>-15</v>
      </c>
      <c r="I107" s="129">
        <f>'[16]Franchise Payments'!$A105</f>
        <v>44866</v>
      </c>
      <c r="J107" s="129">
        <f>'[16]Franchise Payments'!$B105</f>
        <v>44866</v>
      </c>
      <c r="K107" s="130">
        <f t="shared" si="6"/>
        <v>44866</v>
      </c>
      <c r="L107" s="33">
        <f>'[16]Franchise Payments'!$G105</f>
        <v>55788.51</v>
      </c>
      <c r="M107" s="17">
        <f t="shared" si="7"/>
        <v>29</v>
      </c>
      <c r="N107" s="17">
        <f t="shared" si="8"/>
        <v>14</v>
      </c>
      <c r="O107" s="33">
        <f t="shared" si="9"/>
        <v>781039.14</v>
      </c>
    </row>
    <row r="108" spans="2:15">
      <c r="B108" s="182">
        <f>IF(D108="","",MAX(B$9:B107)+1)</f>
        <v>100</v>
      </c>
      <c r="D108" t="str">
        <f>'[16]Franchise Payments'!$C106</f>
        <v>Galena Park</v>
      </c>
      <c r="E108" s="7"/>
      <c r="F108" s="129">
        <f>'[16]Franchise Payments'!$E106</f>
        <v>44866</v>
      </c>
      <c r="G108" s="129">
        <f>'[16]Franchise Payments'!$F106</f>
        <v>44895</v>
      </c>
      <c r="H108" s="69">
        <f t="shared" si="5"/>
        <v>-15</v>
      </c>
      <c r="I108" s="129">
        <f>'[16]Franchise Payments'!$A106</f>
        <v>44866</v>
      </c>
      <c r="J108" s="129">
        <f>'[16]Franchise Payments'!$B106</f>
        <v>44866</v>
      </c>
      <c r="K108" s="130">
        <f t="shared" si="6"/>
        <v>44866</v>
      </c>
      <c r="L108" s="33">
        <f>'[16]Franchise Payments'!$G106</f>
        <v>52229.09</v>
      </c>
      <c r="M108" s="17">
        <f t="shared" si="7"/>
        <v>29</v>
      </c>
      <c r="N108" s="17">
        <f t="shared" si="8"/>
        <v>14</v>
      </c>
      <c r="O108" s="33">
        <f t="shared" si="9"/>
        <v>731207.26</v>
      </c>
    </row>
    <row r="109" spans="2:15">
      <c r="B109" s="182">
        <f>IF(D109="","",MAX(B$9:B108)+1)</f>
        <v>101</v>
      </c>
      <c r="D109" t="str">
        <f>'[16]Franchise Payments'!$C107</f>
        <v>Galveston</v>
      </c>
      <c r="E109" s="7"/>
      <c r="F109" s="129">
        <f>'[16]Franchise Payments'!$E107</f>
        <v>44866</v>
      </c>
      <c r="G109" s="129">
        <f>'[16]Franchise Payments'!$F107</f>
        <v>44895</v>
      </c>
      <c r="H109" s="69">
        <f t="shared" si="5"/>
        <v>-15</v>
      </c>
      <c r="I109" s="129">
        <f>'[16]Franchise Payments'!$A107</f>
        <v>44866</v>
      </c>
      <c r="J109" s="129">
        <f>'[16]Franchise Payments'!$B107</f>
        <v>44866</v>
      </c>
      <c r="K109" s="130">
        <f t="shared" si="6"/>
        <v>44866</v>
      </c>
      <c r="L109" s="33">
        <f>'[16]Franchise Payments'!$G107</f>
        <v>253979.93</v>
      </c>
      <c r="M109" s="17">
        <f t="shared" si="7"/>
        <v>29</v>
      </c>
      <c r="N109" s="17">
        <f t="shared" si="8"/>
        <v>14</v>
      </c>
      <c r="O109" s="33">
        <f t="shared" si="9"/>
        <v>3555719.02</v>
      </c>
    </row>
    <row r="110" spans="2:15">
      <c r="B110" s="182">
        <f>IF(D110="","",MAX(B$9:B109)+1)</f>
        <v>102</v>
      </c>
      <c r="D110" t="str">
        <f>'[16]Franchise Payments'!$C108</f>
        <v>Hedwig</v>
      </c>
      <c r="E110" s="7"/>
      <c r="F110" s="129">
        <f>'[16]Franchise Payments'!$E108</f>
        <v>44866</v>
      </c>
      <c r="G110" s="129">
        <f>'[16]Franchise Payments'!$F108</f>
        <v>44895</v>
      </c>
      <c r="H110" s="69">
        <f t="shared" si="5"/>
        <v>-15</v>
      </c>
      <c r="I110" s="129">
        <f>'[16]Franchise Payments'!$A108</f>
        <v>44866</v>
      </c>
      <c r="J110" s="129">
        <f>'[16]Franchise Payments'!$B108</f>
        <v>44866</v>
      </c>
      <c r="K110" s="130">
        <f t="shared" si="6"/>
        <v>44866</v>
      </c>
      <c r="L110" s="33">
        <f>'[16]Franchise Payments'!$G108</f>
        <v>21406.06</v>
      </c>
      <c r="M110" s="17">
        <f t="shared" si="7"/>
        <v>29</v>
      </c>
      <c r="N110" s="17">
        <f t="shared" si="8"/>
        <v>14</v>
      </c>
      <c r="O110" s="33">
        <f t="shared" si="9"/>
        <v>299684.84000000003</v>
      </c>
    </row>
    <row r="111" spans="2:15">
      <c r="B111" s="182">
        <f>IF(D111="","",MAX(B$9:B110)+1)</f>
        <v>103</v>
      </c>
      <c r="D111" t="str">
        <f>'[16]Franchise Payments'!$C109</f>
        <v>Hilcrest Village</v>
      </c>
      <c r="E111" s="7"/>
      <c r="F111" s="129">
        <f>'[16]Franchise Payments'!$E109</f>
        <v>44866</v>
      </c>
      <c r="G111" s="129">
        <f>'[16]Franchise Payments'!$F109</f>
        <v>44895</v>
      </c>
      <c r="H111" s="69">
        <f t="shared" si="5"/>
        <v>-15</v>
      </c>
      <c r="I111" s="129">
        <f>'[16]Franchise Payments'!$A109</f>
        <v>44866</v>
      </c>
      <c r="J111" s="129">
        <f>'[16]Franchise Payments'!$B109</f>
        <v>44866</v>
      </c>
      <c r="K111" s="130">
        <f t="shared" si="6"/>
        <v>44866</v>
      </c>
      <c r="L111" s="33">
        <f>'[16]Franchise Payments'!$G109</f>
        <v>1817.2</v>
      </c>
      <c r="M111" s="17">
        <f t="shared" si="7"/>
        <v>29</v>
      </c>
      <c r="N111" s="17">
        <f t="shared" si="8"/>
        <v>14</v>
      </c>
      <c r="O111" s="33">
        <f t="shared" si="9"/>
        <v>25440.799999999999</v>
      </c>
    </row>
    <row r="112" spans="2:15">
      <c r="B112" s="182">
        <f>IF(D112="","",MAX(B$9:B111)+1)</f>
        <v>104</v>
      </c>
      <c r="D112" t="str">
        <f>'[16]Franchise Payments'!$C110</f>
        <v>Hilshire Village</v>
      </c>
      <c r="E112" s="7"/>
      <c r="F112" s="129">
        <f>'[16]Franchise Payments'!$E110</f>
        <v>44866</v>
      </c>
      <c r="G112" s="129">
        <f>'[16]Franchise Payments'!$F110</f>
        <v>44895</v>
      </c>
      <c r="H112" s="69">
        <f t="shared" si="5"/>
        <v>-15</v>
      </c>
      <c r="I112" s="129">
        <f>'[16]Franchise Payments'!$A110</f>
        <v>44866</v>
      </c>
      <c r="J112" s="129">
        <f>'[16]Franchise Payments'!$B110</f>
        <v>44866</v>
      </c>
      <c r="K112" s="130">
        <f t="shared" si="6"/>
        <v>44866</v>
      </c>
      <c r="L112" s="33">
        <f>'[16]Franchise Payments'!$G110</f>
        <v>2969.93</v>
      </c>
      <c r="M112" s="17">
        <f t="shared" si="7"/>
        <v>29</v>
      </c>
      <c r="N112" s="17">
        <f t="shared" si="8"/>
        <v>14</v>
      </c>
      <c r="O112" s="33">
        <f t="shared" si="9"/>
        <v>41579.019999999997</v>
      </c>
    </row>
    <row r="113" spans="2:15">
      <c r="B113" s="182">
        <f>IF(D113="","",MAX(B$9:B112)+1)</f>
        <v>105</v>
      </c>
      <c r="D113" t="str">
        <f>'[16]Franchise Payments'!$C111</f>
        <v>Hitchcock</v>
      </c>
      <c r="E113" s="7"/>
      <c r="F113" s="129">
        <f>'[16]Franchise Payments'!$E111</f>
        <v>44866</v>
      </c>
      <c r="G113" s="129">
        <f>'[16]Franchise Payments'!$F111</f>
        <v>44895</v>
      </c>
      <c r="H113" s="69">
        <f t="shared" si="5"/>
        <v>-15</v>
      </c>
      <c r="I113" s="129">
        <f>'[16]Franchise Payments'!$A111</f>
        <v>44866</v>
      </c>
      <c r="J113" s="129">
        <f>'[16]Franchise Payments'!$B111</f>
        <v>44866</v>
      </c>
      <c r="K113" s="130">
        <f t="shared" si="6"/>
        <v>44866</v>
      </c>
      <c r="L113" s="33">
        <f>'[16]Franchise Payments'!$G111</f>
        <v>18444.689999999999</v>
      </c>
      <c r="M113" s="17">
        <f t="shared" si="7"/>
        <v>29</v>
      </c>
      <c r="N113" s="17">
        <f t="shared" si="8"/>
        <v>14</v>
      </c>
      <c r="O113" s="33">
        <f t="shared" si="9"/>
        <v>258225.65999999997</v>
      </c>
    </row>
    <row r="114" spans="2:15">
      <c r="B114" s="182">
        <f>IF(D114="","",MAX(B$9:B113)+1)</f>
        <v>106</v>
      </c>
      <c r="D114" t="str">
        <f>'[16]Franchise Payments'!$C112</f>
        <v>Houston</v>
      </c>
      <c r="E114" s="7"/>
      <c r="F114" s="129">
        <f>'[16]Franchise Payments'!$E112</f>
        <v>44866</v>
      </c>
      <c r="G114" s="129">
        <f>'[16]Franchise Payments'!$F112</f>
        <v>44895</v>
      </c>
      <c r="H114" s="69">
        <f t="shared" si="5"/>
        <v>-15</v>
      </c>
      <c r="I114" s="129">
        <f>'[16]Franchise Payments'!$A112</f>
        <v>44866</v>
      </c>
      <c r="J114" s="129">
        <f>'[16]Franchise Payments'!$B112</f>
        <v>44866</v>
      </c>
      <c r="K114" s="130">
        <f t="shared" si="6"/>
        <v>44866</v>
      </c>
      <c r="L114" s="33">
        <f>'[16]Franchise Payments'!$G112</f>
        <v>7882580.9900000002</v>
      </c>
      <c r="M114" s="17">
        <f t="shared" si="7"/>
        <v>29</v>
      </c>
      <c r="N114" s="17">
        <f t="shared" si="8"/>
        <v>14</v>
      </c>
      <c r="O114" s="33">
        <f t="shared" si="9"/>
        <v>110356133.86</v>
      </c>
    </row>
    <row r="115" spans="2:15">
      <c r="B115" s="182">
        <f>IF(D115="","",MAX(B$9:B114)+1)</f>
        <v>107</v>
      </c>
      <c r="D115" t="str">
        <f>'[16]Franchise Payments'!$C113</f>
        <v>Humble</v>
      </c>
      <c r="E115" s="7"/>
      <c r="F115" s="129">
        <f>'[16]Franchise Payments'!$E113</f>
        <v>44866</v>
      </c>
      <c r="G115" s="129">
        <f>'[16]Franchise Payments'!$F113</f>
        <v>44895</v>
      </c>
      <c r="H115" s="69">
        <f t="shared" si="5"/>
        <v>-15</v>
      </c>
      <c r="I115" s="129">
        <f>'[16]Franchise Payments'!$A113</f>
        <v>44866</v>
      </c>
      <c r="J115" s="129">
        <f>'[16]Franchise Payments'!$B113</f>
        <v>44866</v>
      </c>
      <c r="K115" s="130">
        <f t="shared" si="6"/>
        <v>44866</v>
      </c>
      <c r="L115" s="33">
        <f>'[16]Franchise Payments'!$G113</f>
        <v>83080.429999999993</v>
      </c>
      <c r="M115" s="17">
        <f t="shared" si="7"/>
        <v>29</v>
      </c>
      <c r="N115" s="17">
        <f t="shared" si="8"/>
        <v>14</v>
      </c>
      <c r="O115" s="33">
        <f t="shared" si="9"/>
        <v>1163126.02</v>
      </c>
    </row>
    <row r="116" spans="2:15">
      <c r="B116" s="182">
        <f>IF(D116="","",MAX(B$9:B115)+1)</f>
        <v>108</v>
      </c>
      <c r="D116" t="str">
        <f>'[16]Franchise Payments'!$C114</f>
        <v>Hunter Creek Village</v>
      </c>
      <c r="E116" s="7"/>
      <c r="F116" s="129">
        <f>'[16]Franchise Payments'!$E114</f>
        <v>44866</v>
      </c>
      <c r="G116" s="129">
        <f>'[16]Franchise Payments'!$F114</f>
        <v>44895</v>
      </c>
      <c r="H116" s="69">
        <f t="shared" si="5"/>
        <v>-15</v>
      </c>
      <c r="I116" s="129">
        <f>'[16]Franchise Payments'!$A114</f>
        <v>44866</v>
      </c>
      <c r="J116" s="129">
        <f>'[16]Franchise Payments'!$B114</f>
        <v>44866</v>
      </c>
      <c r="K116" s="130">
        <f t="shared" si="6"/>
        <v>44866</v>
      </c>
      <c r="L116" s="33">
        <f>'[16]Franchise Payments'!$G114</f>
        <v>20387.419999999998</v>
      </c>
      <c r="M116" s="17">
        <f t="shared" si="7"/>
        <v>29</v>
      </c>
      <c r="N116" s="17">
        <f t="shared" si="8"/>
        <v>14</v>
      </c>
      <c r="O116" s="33">
        <f t="shared" si="9"/>
        <v>285423.88</v>
      </c>
    </row>
    <row r="117" spans="2:15">
      <c r="B117" s="182">
        <f>IF(D117="","",MAX(B$9:B116)+1)</f>
        <v>109</v>
      </c>
      <c r="D117" t="str">
        <f>'[16]Franchise Payments'!$C115</f>
        <v>Jacinto City</v>
      </c>
      <c r="E117" s="7"/>
      <c r="F117" s="129">
        <f>'[16]Franchise Payments'!$E115</f>
        <v>44866</v>
      </c>
      <c r="G117" s="129">
        <f>'[16]Franchise Payments'!$F115</f>
        <v>44895</v>
      </c>
      <c r="H117" s="69">
        <f t="shared" si="5"/>
        <v>-15</v>
      </c>
      <c r="I117" s="129">
        <f>'[16]Franchise Payments'!$A115</f>
        <v>44866</v>
      </c>
      <c r="J117" s="129">
        <f>'[16]Franchise Payments'!$B115</f>
        <v>44866</v>
      </c>
      <c r="K117" s="130">
        <f t="shared" si="6"/>
        <v>44866</v>
      </c>
      <c r="L117" s="33">
        <f>'[16]Franchise Payments'!$G115</f>
        <v>34167.620000000003</v>
      </c>
      <c r="M117" s="17">
        <f t="shared" si="7"/>
        <v>29</v>
      </c>
      <c r="N117" s="17">
        <f t="shared" si="8"/>
        <v>14</v>
      </c>
      <c r="O117" s="33">
        <f t="shared" si="9"/>
        <v>478346.68000000005</v>
      </c>
    </row>
    <row r="118" spans="2:15">
      <c r="B118" s="182">
        <f>IF(D118="","",MAX(B$9:B117)+1)</f>
        <v>110</v>
      </c>
      <c r="D118" t="str">
        <f>'[16]Franchise Payments'!$C116</f>
        <v>Jamaica Beach</v>
      </c>
      <c r="E118" s="7"/>
      <c r="F118" s="129">
        <f>'[16]Franchise Payments'!$E116</f>
        <v>44866</v>
      </c>
      <c r="G118" s="129">
        <f>'[16]Franchise Payments'!$F116</f>
        <v>44895</v>
      </c>
      <c r="H118" s="69">
        <f t="shared" si="5"/>
        <v>-15</v>
      </c>
      <c r="I118" s="129">
        <f>'[16]Franchise Payments'!$A116</f>
        <v>44866</v>
      </c>
      <c r="J118" s="129">
        <f>'[16]Franchise Payments'!$B116</f>
        <v>44866</v>
      </c>
      <c r="K118" s="130">
        <f t="shared" si="6"/>
        <v>44866</v>
      </c>
      <c r="L118" s="33">
        <f>'[16]Franchise Payments'!$G116</f>
        <v>5431.68</v>
      </c>
      <c r="M118" s="17">
        <f t="shared" si="7"/>
        <v>29</v>
      </c>
      <c r="N118" s="17">
        <f t="shared" si="8"/>
        <v>14</v>
      </c>
      <c r="O118" s="33">
        <f t="shared" si="9"/>
        <v>76043.520000000004</v>
      </c>
    </row>
    <row r="119" spans="2:15">
      <c r="B119" s="182">
        <f>IF(D119="","",MAX(B$9:B118)+1)</f>
        <v>111</v>
      </c>
      <c r="D119" t="str">
        <f>'[16]Franchise Payments'!$C117</f>
        <v>Jersey Village</v>
      </c>
      <c r="E119" s="7"/>
      <c r="F119" s="129">
        <f>'[16]Franchise Payments'!$E117</f>
        <v>44866</v>
      </c>
      <c r="G119" s="129">
        <f>'[16]Franchise Payments'!$F117</f>
        <v>44895</v>
      </c>
      <c r="H119" s="69">
        <f t="shared" si="5"/>
        <v>-15</v>
      </c>
      <c r="I119" s="129">
        <f>'[16]Franchise Payments'!$A117</f>
        <v>44866</v>
      </c>
      <c r="J119" s="129">
        <f>'[16]Franchise Payments'!$B117</f>
        <v>44866</v>
      </c>
      <c r="K119" s="130">
        <f t="shared" si="6"/>
        <v>44866</v>
      </c>
      <c r="L119" s="33">
        <f>'[16]Franchise Payments'!$G117</f>
        <v>29044.19</v>
      </c>
      <c r="M119" s="17">
        <f t="shared" si="7"/>
        <v>29</v>
      </c>
      <c r="N119" s="17">
        <f t="shared" si="8"/>
        <v>14</v>
      </c>
      <c r="O119" s="33">
        <f t="shared" si="9"/>
        <v>406618.66</v>
      </c>
    </row>
    <row r="120" spans="2:15">
      <c r="B120" s="182">
        <f>IF(D120="","",MAX(B$9:B119)+1)</f>
        <v>112</v>
      </c>
      <c r="D120" t="str">
        <f>'[16]Franchise Payments'!$C118</f>
        <v>Jones Creek</v>
      </c>
      <c r="E120" s="7"/>
      <c r="F120" s="129">
        <f>'[16]Franchise Payments'!$E118</f>
        <v>44866</v>
      </c>
      <c r="G120" s="129">
        <f>'[16]Franchise Payments'!$F118</f>
        <v>44895</v>
      </c>
      <c r="H120" s="69">
        <f t="shared" si="5"/>
        <v>-15</v>
      </c>
      <c r="I120" s="129">
        <f>'[16]Franchise Payments'!$A118</f>
        <v>44866</v>
      </c>
      <c r="J120" s="129">
        <f>'[16]Franchise Payments'!$B118</f>
        <v>44866</v>
      </c>
      <c r="K120" s="130">
        <f t="shared" si="6"/>
        <v>44866</v>
      </c>
      <c r="L120" s="33">
        <f>'[16]Franchise Payments'!$G118</f>
        <v>4633.8900000000003</v>
      </c>
      <c r="M120" s="17">
        <f t="shared" si="7"/>
        <v>29</v>
      </c>
      <c r="N120" s="17">
        <f t="shared" si="8"/>
        <v>14</v>
      </c>
      <c r="O120" s="33">
        <f t="shared" si="9"/>
        <v>64874.460000000006</v>
      </c>
    </row>
    <row r="121" spans="2:15">
      <c r="B121" s="182">
        <f>IF(D121="","",MAX(B$9:B120)+1)</f>
        <v>113</v>
      </c>
      <c r="D121" t="str">
        <f>'[16]Franchise Payments'!$C119</f>
        <v>Katy</v>
      </c>
      <c r="E121" s="7"/>
      <c r="F121" s="129">
        <f>'[16]Franchise Payments'!$E119</f>
        <v>44866</v>
      </c>
      <c r="G121" s="129">
        <f>'[16]Franchise Payments'!$F119</f>
        <v>44895</v>
      </c>
      <c r="H121" s="69">
        <f t="shared" si="5"/>
        <v>-15</v>
      </c>
      <c r="I121" s="129">
        <f>'[16]Franchise Payments'!$A119</f>
        <v>44866</v>
      </c>
      <c r="J121" s="129">
        <f>'[16]Franchise Payments'!$B119</f>
        <v>44866</v>
      </c>
      <c r="K121" s="130">
        <f t="shared" si="6"/>
        <v>44866</v>
      </c>
      <c r="L121" s="33">
        <f>'[16]Franchise Payments'!$G119</f>
        <v>88012.03</v>
      </c>
      <c r="M121" s="17">
        <f t="shared" si="7"/>
        <v>29</v>
      </c>
      <c r="N121" s="17">
        <f t="shared" si="8"/>
        <v>14</v>
      </c>
      <c r="O121" s="33">
        <f t="shared" si="9"/>
        <v>1232168.42</v>
      </c>
    </row>
    <row r="122" spans="2:15">
      <c r="B122" s="182">
        <f>IF(D122="","",MAX(B$9:B121)+1)</f>
        <v>114</v>
      </c>
      <c r="D122" t="str">
        <f>'[16]Franchise Payments'!$C120</f>
        <v>Kemah</v>
      </c>
      <c r="E122" s="7"/>
      <c r="F122" s="129">
        <f>'[16]Franchise Payments'!$E120</f>
        <v>44866</v>
      </c>
      <c r="G122" s="129">
        <f>'[16]Franchise Payments'!$F120</f>
        <v>44895</v>
      </c>
      <c r="H122" s="69">
        <f t="shared" si="5"/>
        <v>-15</v>
      </c>
      <c r="I122" s="129">
        <f>'[16]Franchise Payments'!$A120</f>
        <v>44866</v>
      </c>
      <c r="J122" s="129">
        <f>'[16]Franchise Payments'!$B120</f>
        <v>44866</v>
      </c>
      <c r="K122" s="130">
        <f t="shared" si="6"/>
        <v>44866</v>
      </c>
      <c r="L122" s="33">
        <f>'[16]Franchise Payments'!$G120</f>
        <v>11858.01</v>
      </c>
      <c r="M122" s="17">
        <f t="shared" si="7"/>
        <v>29</v>
      </c>
      <c r="N122" s="17">
        <f t="shared" si="8"/>
        <v>14</v>
      </c>
      <c r="O122" s="33">
        <f t="shared" si="9"/>
        <v>166012.14000000001</v>
      </c>
    </row>
    <row r="123" spans="2:15">
      <c r="B123" s="182">
        <f>IF(D123="","",MAX(B$9:B122)+1)</f>
        <v>115</v>
      </c>
      <c r="D123" t="str">
        <f>'[16]Franchise Payments'!$C121</f>
        <v>Kendleton</v>
      </c>
      <c r="E123" s="7"/>
      <c r="F123" s="129">
        <f>'[16]Franchise Payments'!$E121</f>
        <v>44866</v>
      </c>
      <c r="G123" s="129">
        <f>'[16]Franchise Payments'!$F121</f>
        <v>44895</v>
      </c>
      <c r="H123" s="69">
        <f t="shared" si="5"/>
        <v>-15</v>
      </c>
      <c r="I123" s="129">
        <f>'[16]Franchise Payments'!$A121</f>
        <v>44866</v>
      </c>
      <c r="J123" s="129">
        <f>'[16]Franchise Payments'!$B121</f>
        <v>44866</v>
      </c>
      <c r="K123" s="130">
        <f t="shared" si="6"/>
        <v>44866</v>
      </c>
      <c r="L123" s="33">
        <f>'[16]Franchise Payments'!$G121</f>
        <v>1754.09</v>
      </c>
      <c r="M123" s="17">
        <f t="shared" si="7"/>
        <v>29</v>
      </c>
      <c r="N123" s="17">
        <f t="shared" si="8"/>
        <v>14</v>
      </c>
      <c r="O123" s="33">
        <f t="shared" si="9"/>
        <v>24557.26</v>
      </c>
    </row>
    <row r="124" spans="2:15">
      <c r="B124" s="182">
        <f>IF(D124="","",MAX(B$9:B123)+1)</f>
        <v>116</v>
      </c>
      <c r="D124" t="str">
        <f>'[16]Franchise Payments'!$C122</f>
        <v>La Porte</v>
      </c>
      <c r="E124" s="7"/>
      <c r="F124" s="129">
        <f>'[16]Franchise Payments'!$E122</f>
        <v>44866</v>
      </c>
      <c r="G124" s="129">
        <f>'[16]Franchise Payments'!$F122</f>
        <v>44895</v>
      </c>
      <c r="H124" s="69">
        <f t="shared" si="5"/>
        <v>-15</v>
      </c>
      <c r="I124" s="129">
        <f>'[16]Franchise Payments'!$A122</f>
        <v>44866</v>
      </c>
      <c r="J124" s="129">
        <f>'[16]Franchise Payments'!$B122</f>
        <v>44866</v>
      </c>
      <c r="K124" s="130">
        <f t="shared" si="6"/>
        <v>44866</v>
      </c>
      <c r="L124" s="33">
        <f>'[16]Franchise Payments'!$G122</f>
        <v>213297.99</v>
      </c>
      <c r="M124" s="17">
        <f t="shared" si="7"/>
        <v>29</v>
      </c>
      <c r="N124" s="17">
        <f t="shared" si="8"/>
        <v>14</v>
      </c>
      <c r="O124" s="33">
        <f t="shared" si="9"/>
        <v>2986171.86</v>
      </c>
    </row>
    <row r="125" spans="2:15">
      <c r="B125" s="182">
        <f>IF(D125="","",MAX(B$9:B124)+1)</f>
        <v>117</v>
      </c>
      <c r="D125" t="str">
        <f>'[16]Franchise Payments'!$C123</f>
        <v>Lake Jackson</v>
      </c>
      <c r="E125" s="7"/>
      <c r="F125" s="129">
        <f>'[16]Franchise Payments'!$E123</f>
        <v>44866</v>
      </c>
      <c r="G125" s="129">
        <f>'[16]Franchise Payments'!$F123</f>
        <v>44895</v>
      </c>
      <c r="H125" s="69">
        <f t="shared" si="5"/>
        <v>-15</v>
      </c>
      <c r="I125" s="129">
        <f>'[16]Franchise Payments'!$A123</f>
        <v>44866</v>
      </c>
      <c r="J125" s="129">
        <f>'[16]Franchise Payments'!$B123</f>
        <v>44866</v>
      </c>
      <c r="K125" s="130">
        <f t="shared" si="6"/>
        <v>44866</v>
      </c>
      <c r="L125" s="33">
        <f>'[16]Franchise Payments'!$G123</f>
        <v>87181.4</v>
      </c>
      <c r="M125" s="17">
        <f t="shared" si="7"/>
        <v>29</v>
      </c>
      <c r="N125" s="17">
        <f t="shared" si="8"/>
        <v>14</v>
      </c>
      <c r="O125" s="33">
        <f t="shared" si="9"/>
        <v>1220539.5999999999</v>
      </c>
    </row>
    <row r="126" spans="2:15">
      <c r="B126" s="182">
        <f>IF(D126="","",MAX(B$9:B125)+1)</f>
        <v>118</v>
      </c>
      <c r="D126" t="str">
        <f>'[16]Franchise Payments'!$C124</f>
        <v>Liverpool</v>
      </c>
      <c r="E126" s="7"/>
      <c r="F126" s="129">
        <f>'[16]Franchise Payments'!$E124</f>
        <v>44866</v>
      </c>
      <c r="G126" s="129">
        <f>'[16]Franchise Payments'!$F124</f>
        <v>44895</v>
      </c>
      <c r="H126" s="69">
        <f t="shared" si="5"/>
        <v>-15</v>
      </c>
      <c r="I126" s="129">
        <f>'[16]Franchise Payments'!$A124</f>
        <v>44866</v>
      </c>
      <c r="J126" s="129">
        <f>'[16]Franchise Payments'!$B124</f>
        <v>44866</v>
      </c>
      <c r="K126" s="130">
        <f t="shared" si="6"/>
        <v>44866</v>
      </c>
      <c r="L126" s="33">
        <f>'[16]Franchise Payments'!$G124</f>
        <v>1989.12</v>
      </c>
      <c r="M126" s="17">
        <f t="shared" si="7"/>
        <v>29</v>
      </c>
      <c r="N126" s="17">
        <f t="shared" si="8"/>
        <v>14</v>
      </c>
      <c r="O126" s="33">
        <f t="shared" si="9"/>
        <v>27847.68</v>
      </c>
    </row>
    <row r="127" spans="2:15">
      <c r="B127" s="182">
        <f>IF(D127="","",MAX(B$9:B126)+1)</f>
        <v>119</v>
      </c>
      <c r="D127" t="str">
        <f>'[16]Franchise Payments'!$C125</f>
        <v>Magnolia</v>
      </c>
      <c r="E127" s="7"/>
      <c r="F127" s="129">
        <f>'[16]Franchise Payments'!$E125</f>
        <v>44866</v>
      </c>
      <c r="G127" s="129">
        <f>'[16]Franchise Payments'!$F125</f>
        <v>44895</v>
      </c>
      <c r="H127" s="69">
        <f t="shared" si="5"/>
        <v>-15</v>
      </c>
      <c r="I127" s="129">
        <f>'[16]Franchise Payments'!$A125</f>
        <v>44866</v>
      </c>
      <c r="J127" s="129">
        <f>'[16]Franchise Payments'!$B125</f>
        <v>44866</v>
      </c>
      <c r="K127" s="130">
        <f t="shared" si="6"/>
        <v>44866</v>
      </c>
      <c r="L127" s="33">
        <f>'[16]Franchise Payments'!$G125</f>
        <v>11903.01</v>
      </c>
      <c r="M127" s="17">
        <f t="shared" si="7"/>
        <v>29</v>
      </c>
      <c r="N127" s="17">
        <f t="shared" si="8"/>
        <v>14</v>
      </c>
      <c r="O127" s="33">
        <f t="shared" si="9"/>
        <v>166642.14000000001</v>
      </c>
    </row>
    <row r="128" spans="2:15">
      <c r="B128" s="182">
        <f>IF(D128="","",MAX(B$9:B127)+1)</f>
        <v>120</v>
      </c>
      <c r="D128" t="str">
        <f>'[16]Franchise Payments'!$C126</f>
        <v>Meadows Place</v>
      </c>
      <c r="E128" s="7"/>
      <c r="F128" s="129">
        <f>'[16]Franchise Payments'!$E126</f>
        <v>44866</v>
      </c>
      <c r="G128" s="129">
        <f>'[16]Franchise Payments'!$F126</f>
        <v>44895</v>
      </c>
      <c r="H128" s="69">
        <f t="shared" si="5"/>
        <v>-15</v>
      </c>
      <c r="I128" s="129">
        <f>'[16]Franchise Payments'!$A126</f>
        <v>44866</v>
      </c>
      <c r="J128" s="129">
        <f>'[16]Franchise Payments'!$B126</f>
        <v>44866</v>
      </c>
      <c r="K128" s="130">
        <f t="shared" si="6"/>
        <v>44866</v>
      </c>
      <c r="L128" s="33">
        <f>'[16]Franchise Payments'!$G126</f>
        <v>13462.82</v>
      </c>
      <c r="M128" s="17">
        <f t="shared" si="7"/>
        <v>29</v>
      </c>
      <c r="N128" s="17">
        <f t="shared" si="8"/>
        <v>14</v>
      </c>
      <c r="O128" s="33">
        <f t="shared" si="9"/>
        <v>188479.47999999998</v>
      </c>
    </row>
    <row r="129" spans="2:15">
      <c r="B129" s="182">
        <f>IF(D129="","",MAX(B$9:B128)+1)</f>
        <v>121</v>
      </c>
      <c r="D129" t="str">
        <f>'[16]Franchise Payments'!$C127</f>
        <v>Missouri City</v>
      </c>
      <c r="E129" s="7"/>
      <c r="F129" s="129">
        <f>'[16]Franchise Payments'!$E127</f>
        <v>44866</v>
      </c>
      <c r="G129" s="129">
        <f>'[16]Franchise Payments'!$F127</f>
        <v>44895</v>
      </c>
      <c r="H129" s="69">
        <f t="shared" si="5"/>
        <v>-15</v>
      </c>
      <c r="I129" s="129">
        <f>'[16]Franchise Payments'!$A127</f>
        <v>44866</v>
      </c>
      <c r="J129" s="129">
        <f>'[16]Franchise Payments'!$B127</f>
        <v>44866</v>
      </c>
      <c r="K129" s="130">
        <f t="shared" si="6"/>
        <v>44866</v>
      </c>
      <c r="L129" s="33">
        <f>'[16]Franchise Payments'!$G127</f>
        <v>196896.93</v>
      </c>
      <c r="M129" s="17">
        <f t="shared" si="7"/>
        <v>29</v>
      </c>
      <c r="N129" s="17">
        <f t="shared" si="8"/>
        <v>14</v>
      </c>
      <c r="O129" s="33">
        <f t="shared" si="9"/>
        <v>2756557.02</v>
      </c>
    </row>
    <row r="130" spans="2:15">
      <c r="B130" s="182">
        <f>IF(D130="","",MAX(B$9:B129)+1)</f>
        <v>122</v>
      </c>
      <c r="D130" t="str">
        <f>'[16]Franchise Payments'!$C128</f>
        <v>Mont Belvieu</v>
      </c>
      <c r="E130" s="7"/>
      <c r="F130" s="129">
        <f>'[16]Franchise Payments'!$E128</f>
        <v>44866</v>
      </c>
      <c r="G130" s="129">
        <f>'[16]Franchise Payments'!$F128</f>
        <v>44895</v>
      </c>
      <c r="H130" s="69">
        <f t="shared" si="5"/>
        <v>-15</v>
      </c>
      <c r="I130" s="129">
        <f>'[16]Franchise Payments'!$A128</f>
        <v>44866</v>
      </c>
      <c r="J130" s="129">
        <f>'[16]Franchise Payments'!$B128</f>
        <v>44866</v>
      </c>
      <c r="K130" s="130">
        <f t="shared" si="6"/>
        <v>44866</v>
      </c>
      <c r="L130" s="33">
        <f>'[16]Franchise Payments'!$G128</f>
        <v>568597.68999999994</v>
      </c>
      <c r="M130" s="17">
        <f t="shared" si="7"/>
        <v>29</v>
      </c>
      <c r="N130" s="17">
        <f t="shared" si="8"/>
        <v>14</v>
      </c>
      <c r="O130" s="33">
        <f t="shared" si="9"/>
        <v>7960367.6599999992</v>
      </c>
    </row>
    <row r="131" spans="2:15">
      <c r="B131" s="182">
        <f>IF(D131="","",MAX(B$9:B130)+1)</f>
        <v>123</v>
      </c>
      <c r="D131" t="str">
        <f>'[16]Franchise Payments'!$C129</f>
        <v>Morgans Point</v>
      </c>
      <c r="E131" s="7"/>
      <c r="F131" s="129">
        <f>'[16]Franchise Payments'!$E129</f>
        <v>44866</v>
      </c>
      <c r="G131" s="129">
        <f>'[16]Franchise Payments'!$F129</f>
        <v>44895</v>
      </c>
      <c r="H131" s="69">
        <f t="shared" si="5"/>
        <v>-15</v>
      </c>
      <c r="I131" s="129">
        <f>'[16]Franchise Payments'!$A129</f>
        <v>44866</v>
      </c>
      <c r="J131" s="129">
        <f>'[16]Franchise Payments'!$B129</f>
        <v>44866</v>
      </c>
      <c r="K131" s="130">
        <f t="shared" si="6"/>
        <v>44866</v>
      </c>
      <c r="L131" s="33">
        <f>'[16]Franchise Payments'!$G129</f>
        <v>20275.330000000002</v>
      </c>
      <c r="M131" s="17">
        <f t="shared" si="7"/>
        <v>29</v>
      </c>
      <c r="N131" s="17">
        <f t="shared" si="8"/>
        <v>14</v>
      </c>
      <c r="O131" s="33">
        <f t="shared" si="9"/>
        <v>283854.62</v>
      </c>
    </row>
    <row r="132" spans="2:15">
      <c r="B132" s="182">
        <f>IF(D132="","",MAX(B$9:B131)+1)</f>
        <v>124</v>
      </c>
      <c r="D132" t="str">
        <f>'[16]Franchise Payments'!$C130</f>
        <v>Nassau Bay</v>
      </c>
      <c r="E132" s="7"/>
      <c r="F132" s="129">
        <f>'[16]Franchise Payments'!$E130</f>
        <v>44866</v>
      </c>
      <c r="G132" s="129">
        <f>'[16]Franchise Payments'!$F130</f>
        <v>44895</v>
      </c>
      <c r="H132" s="69">
        <f t="shared" si="5"/>
        <v>-15</v>
      </c>
      <c r="I132" s="129">
        <f>'[16]Franchise Payments'!$A130</f>
        <v>44866</v>
      </c>
      <c r="J132" s="129">
        <f>'[16]Franchise Payments'!$B130</f>
        <v>44866</v>
      </c>
      <c r="K132" s="130">
        <f t="shared" si="6"/>
        <v>44866</v>
      </c>
      <c r="L132" s="33">
        <f>'[16]Franchise Payments'!$G130</f>
        <v>26643.09</v>
      </c>
      <c r="M132" s="17">
        <f t="shared" si="7"/>
        <v>29</v>
      </c>
      <c r="N132" s="17">
        <f t="shared" si="8"/>
        <v>14</v>
      </c>
      <c r="O132" s="33">
        <f t="shared" si="9"/>
        <v>373003.26</v>
      </c>
    </row>
    <row r="133" spans="2:15">
      <c r="B133" s="182">
        <f>IF(D133="","",MAX(B$9:B132)+1)</f>
        <v>125</v>
      </c>
      <c r="D133" t="str">
        <f>'[16]Franchise Payments'!$C131</f>
        <v>Old River Winfree</v>
      </c>
      <c r="E133" s="7"/>
      <c r="F133" s="129">
        <f>'[16]Franchise Payments'!$E131</f>
        <v>44866</v>
      </c>
      <c r="G133" s="129">
        <f>'[16]Franchise Payments'!$F131</f>
        <v>44895</v>
      </c>
      <c r="H133" s="69">
        <f t="shared" si="5"/>
        <v>-15</v>
      </c>
      <c r="I133" s="129">
        <f>'[16]Franchise Payments'!$A131</f>
        <v>44866</v>
      </c>
      <c r="J133" s="129">
        <f>'[16]Franchise Payments'!$B131</f>
        <v>44866</v>
      </c>
      <c r="K133" s="130">
        <f t="shared" si="6"/>
        <v>44866</v>
      </c>
      <c r="L133" s="33">
        <f>'[16]Franchise Payments'!$G131</f>
        <v>3633.81</v>
      </c>
      <c r="M133" s="17">
        <f t="shared" si="7"/>
        <v>29</v>
      </c>
      <c r="N133" s="17">
        <f t="shared" si="8"/>
        <v>14</v>
      </c>
      <c r="O133" s="33">
        <f t="shared" si="9"/>
        <v>50873.34</v>
      </c>
    </row>
    <row r="134" spans="2:15">
      <c r="B134" s="182">
        <f>IF(D134="","",MAX(B$9:B133)+1)</f>
        <v>126</v>
      </c>
      <c r="D134" t="str">
        <f>'[16]Franchise Payments'!$C132</f>
        <v>Orchard</v>
      </c>
      <c r="E134" s="7"/>
      <c r="F134" s="129">
        <f>'[16]Franchise Payments'!$E132</f>
        <v>44866</v>
      </c>
      <c r="G134" s="129">
        <f>'[16]Franchise Payments'!$F132</f>
        <v>44895</v>
      </c>
      <c r="H134" s="69">
        <f t="shared" si="5"/>
        <v>-15</v>
      </c>
      <c r="I134" s="129">
        <f>'[16]Franchise Payments'!$A132</f>
        <v>44866</v>
      </c>
      <c r="J134" s="129">
        <f>'[16]Franchise Payments'!$B132</f>
        <v>44866</v>
      </c>
      <c r="K134" s="130">
        <f t="shared" si="6"/>
        <v>44866</v>
      </c>
      <c r="L134" s="33">
        <f>'[16]Franchise Payments'!$G132</f>
        <v>986.75</v>
      </c>
      <c r="M134" s="17">
        <f t="shared" si="7"/>
        <v>29</v>
      </c>
      <c r="N134" s="17">
        <f t="shared" si="8"/>
        <v>14</v>
      </c>
      <c r="O134" s="33">
        <f t="shared" si="9"/>
        <v>13814.5</v>
      </c>
    </row>
    <row r="135" spans="2:15">
      <c r="B135" s="182">
        <f>IF(D135="","",MAX(B$9:B134)+1)</f>
        <v>127</v>
      </c>
      <c r="D135" t="str">
        <f>'[16]Franchise Payments'!$C133</f>
        <v>Oyster Creek</v>
      </c>
      <c r="E135" s="7"/>
      <c r="F135" s="129">
        <f>'[16]Franchise Payments'!$E133</f>
        <v>44866</v>
      </c>
      <c r="G135" s="129">
        <f>'[16]Franchise Payments'!$F133</f>
        <v>44895</v>
      </c>
      <c r="H135" s="69">
        <f t="shared" si="5"/>
        <v>-15</v>
      </c>
      <c r="I135" s="129">
        <f>'[16]Franchise Payments'!$A133</f>
        <v>44866</v>
      </c>
      <c r="J135" s="129">
        <f>'[16]Franchise Payments'!$B133</f>
        <v>44866</v>
      </c>
      <c r="K135" s="130">
        <f t="shared" si="6"/>
        <v>44866</v>
      </c>
      <c r="L135" s="33">
        <f>'[16]Franchise Payments'!$G133</f>
        <v>51834.36</v>
      </c>
      <c r="M135" s="17">
        <f t="shared" si="7"/>
        <v>29</v>
      </c>
      <c r="N135" s="17">
        <f t="shared" si="8"/>
        <v>14</v>
      </c>
      <c r="O135" s="33">
        <f t="shared" si="9"/>
        <v>725681.04</v>
      </c>
    </row>
    <row r="136" spans="2:15">
      <c r="B136" s="182">
        <f>IF(D136="","",MAX(B$9:B135)+1)</f>
        <v>128</v>
      </c>
      <c r="D136" t="str">
        <f>'[16]Franchise Payments'!$C134</f>
        <v>Pasadena</v>
      </c>
      <c r="E136" s="7"/>
      <c r="F136" s="129">
        <f>'[16]Franchise Payments'!$E134</f>
        <v>44866</v>
      </c>
      <c r="G136" s="129">
        <f>'[16]Franchise Payments'!$F134</f>
        <v>44895</v>
      </c>
      <c r="H136" s="69">
        <f t="shared" si="5"/>
        <v>-15</v>
      </c>
      <c r="I136" s="129">
        <f>'[16]Franchise Payments'!$A134</f>
        <v>44866</v>
      </c>
      <c r="J136" s="129">
        <f>'[16]Franchise Payments'!$B134</f>
        <v>44866</v>
      </c>
      <c r="K136" s="130">
        <f t="shared" si="6"/>
        <v>44866</v>
      </c>
      <c r="L136" s="33">
        <f>'[16]Franchise Payments'!$G134</f>
        <v>383635.71</v>
      </c>
      <c r="M136" s="17">
        <f t="shared" si="7"/>
        <v>29</v>
      </c>
      <c r="N136" s="17">
        <f t="shared" si="8"/>
        <v>14</v>
      </c>
      <c r="O136" s="33">
        <f t="shared" si="9"/>
        <v>5370899.9400000004</v>
      </c>
    </row>
    <row r="137" spans="2:15">
      <c r="B137" s="182">
        <f>IF(D137="","",MAX(B$9:B136)+1)</f>
        <v>129</v>
      </c>
      <c r="D137" t="str">
        <f>'[16]Franchise Payments'!$C135</f>
        <v>Pine Island</v>
      </c>
      <c r="E137" s="7"/>
      <c r="F137" s="129">
        <f>'[16]Franchise Payments'!$E135</f>
        <v>44866</v>
      </c>
      <c r="G137" s="129">
        <f>'[16]Franchise Payments'!$F135</f>
        <v>44895</v>
      </c>
      <c r="H137" s="69">
        <f t="shared" si="5"/>
        <v>-15</v>
      </c>
      <c r="I137" s="129">
        <f>'[16]Franchise Payments'!$A135</f>
        <v>44866</v>
      </c>
      <c r="J137" s="129">
        <f>'[16]Franchise Payments'!$B135</f>
        <v>44866</v>
      </c>
      <c r="K137" s="130">
        <f t="shared" si="6"/>
        <v>44866</v>
      </c>
      <c r="L137" s="33">
        <f>'[16]Franchise Payments'!$G135</f>
        <v>2484.59</v>
      </c>
      <c r="M137" s="17">
        <f t="shared" si="7"/>
        <v>29</v>
      </c>
      <c r="N137" s="17">
        <f t="shared" si="8"/>
        <v>14</v>
      </c>
      <c r="O137" s="33">
        <f t="shared" si="9"/>
        <v>34784.26</v>
      </c>
    </row>
    <row r="138" spans="2:15">
      <c r="B138" s="182">
        <f>IF(D138="","",MAX(B$9:B137)+1)</f>
        <v>130</v>
      </c>
      <c r="D138" t="str">
        <f>'[16]Franchise Payments'!$C136</f>
        <v>Piney Point Village</v>
      </c>
      <c r="E138" s="7"/>
      <c r="F138" s="129">
        <f>'[16]Franchise Payments'!$E136</f>
        <v>44866</v>
      </c>
      <c r="G138" s="129">
        <f>'[16]Franchise Payments'!$F136</f>
        <v>44895</v>
      </c>
      <c r="H138" s="69">
        <f t="shared" ref="H138:H201" si="10">(F138-G138-1)/2</f>
        <v>-15</v>
      </c>
      <c r="I138" s="129">
        <f>'[16]Franchise Payments'!$A136</f>
        <v>44866</v>
      </c>
      <c r="J138" s="129">
        <f>'[16]Franchise Payments'!$B136</f>
        <v>44866</v>
      </c>
      <c r="K138" s="130">
        <f t="shared" ref="K138:K201" si="11">IF(J138-I138&gt;0,J138,I138)</f>
        <v>44866</v>
      </c>
      <c r="L138" s="33">
        <f>'[16]Franchise Payments'!$G136</f>
        <v>22701.599999999999</v>
      </c>
      <c r="M138" s="17">
        <f t="shared" ref="M138:M201" si="12">G138-K138</f>
        <v>29</v>
      </c>
      <c r="N138" s="17">
        <f t="shared" ref="N138:N201" si="13">M138+H138</f>
        <v>14</v>
      </c>
      <c r="O138" s="33">
        <f t="shared" ref="O138:O201" si="14">L138*N138</f>
        <v>317822.39999999997</v>
      </c>
    </row>
    <row r="139" spans="2:15">
      <c r="B139" s="182">
        <f>IF(D139="","",MAX(B$9:B138)+1)</f>
        <v>131</v>
      </c>
      <c r="D139" t="str">
        <f>'[16]Franchise Payments'!$C137</f>
        <v>Pleak</v>
      </c>
      <c r="E139" s="7"/>
      <c r="F139" s="129">
        <f>'[16]Franchise Payments'!$E137</f>
        <v>44866</v>
      </c>
      <c r="G139" s="129">
        <f>'[16]Franchise Payments'!$F137</f>
        <v>44895</v>
      </c>
      <c r="H139" s="69">
        <f t="shared" si="10"/>
        <v>-15</v>
      </c>
      <c r="I139" s="129">
        <f>'[16]Franchise Payments'!$A137</f>
        <v>44866</v>
      </c>
      <c r="J139" s="129">
        <f>'[16]Franchise Payments'!$B137</f>
        <v>44866</v>
      </c>
      <c r="K139" s="130">
        <f t="shared" si="11"/>
        <v>44866</v>
      </c>
      <c r="L139" s="33">
        <f>'[16]Franchise Payments'!$G137</f>
        <v>2940.66</v>
      </c>
      <c r="M139" s="17">
        <f t="shared" si="12"/>
        <v>29</v>
      </c>
      <c r="N139" s="17">
        <f t="shared" si="13"/>
        <v>14</v>
      </c>
      <c r="O139" s="33">
        <f t="shared" si="14"/>
        <v>41169.24</v>
      </c>
    </row>
    <row r="140" spans="2:15">
      <c r="B140" s="182">
        <f>IF(D140="","",MAX(B$9:B139)+1)</f>
        <v>132</v>
      </c>
      <c r="D140" t="str">
        <f>'[16]Franchise Payments'!$C138</f>
        <v>Quintana</v>
      </c>
      <c r="E140" s="7"/>
      <c r="F140" s="129">
        <f>'[16]Franchise Payments'!$E138</f>
        <v>44866</v>
      </c>
      <c r="G140" s="129">
        <f>'[16]Franchise Payments'!$F138</f>
        <v>44895</v>
      </c>
      <c r="H140" s="69">
        <f t="shared" si="10"/>
        <v>-15</v>
      </c>
      <c r="I140" s="129">
        <f>'[16]Franchise Payments'!$A138</f>
        <v>44866</v>
      </c>
      <c r="J140" s="129">
        <f>'[16]Franchise Payments'!$B138</f>
        <v>44866</v>
      </c>
      <c r="K140" s="130">
        <f t="shared" si="11"/>
        <v>44866</v>
      </c>
      <c r="L140" s="33">
        <f>'[16]Franchise Payments'!$G138</f>
        <v>1464.57</v>
      </c>
      <c r="M140" s="17">
        <f t="shared" si="12"/>
        <v>29</v>
      </c>
      <c r="N140" s="17">
        <f t="shared" si="13"/>
        <v>14</v>
      </c>
      <c r="O140" s="33">
        <f t="shared" si="14"/>
        <v>20503.98</v>
      </c>
    </row>
    <row r="141" spans="2:15">
      <c r="B141" s="182">
        <f>IF(D141="","",MAX(B$9:B140)+1)</f>
        <v>133</v>
      </c>
      <c r="D141" t="str">
        <f>'[16]Franchise Payments'!$C139</f>
        <v>Richmond</v>
      </c>
      <c r="E141" s="7"/>
      <c r="F141" s="129">
        <f>'[16]Franchise Payments'!$E139</f>
        <v>44866</v>
      </c>
      <c r="G141" s="129">
        <f>'[16]Franchise Payments'!$F139</f>
        <v>44895</v>
      </c>
      <c r="H141" s="69">
        <f t="shared" si="10"/>
        <v>-15</v>
      </c>
      <c r="I141" s="129">
        <f>'[16]Franchise Payments'!$A139</f>
        <v>44866</v>
      </c>
      <c r="J141" s="129">
        <f>'[16]Franchise Payments'!$B139</f>
        <v>44866</v>
      </c>
      <c r="K141" s="130">
        <f t="shared" si="11"/>
        <v>44866</v>
      </c>
      <c r="L141" s="33">
        <f>'[16]Franchise Payments'!$G139</f>
        <v>34910.480000000003</v>
      </c>
      <c r="M141" s="17">
        <f t="shared" si="12"/>
        <v>29</v>
      </c>
      <c r="N141" s="17">
        <f t="shared" si="13"/>
        <v>14</v>
      </c>
      <c r="O141" s="33">
        <f t="shared" si="14"/>
        <v>488746.72000000003</v>
      </c>
    </row>
    <row r="142" spans="2:15">
      <c r="B142" s="182">
        <f>IF(D142="","",MAX(B$9:B141)+1)</f>
        <v>134</v>
      </c>
      <c r="D142" t="str">
        <f>'[16]Franchise Payments'!$C140</f>
        <v>Richwood</v>
      </c>
      <c r="E142" s="7"/>
      <c r="F142" s="129">
        <f>'[16]Franchise Payments'!$E140</f>
        <v>44866</v>
      </c>
      <c r="G142" s="129">
        <f>'[16]Franchise Payments'!$F140</f>
        <v>44895</v>
      </c>
      <c r="H142" s="69">
        <f t="shared" si="10"/>
        <v>-15</v>
      </c>
      <c r="I142" s="129">
        <f>'[16]Franchise Payments'!$A140</f>
        <v>44866</v>
      </c>
      <c r="J142" s="129">
        <f>'[16]Franchise Payments'!$B140</f>
        <v>44866</v>
      </c>
      <c r="K142" s="130">
        <f t="shared" si="11"/>
        <v>44866</v>
      </c>
      <c r="L142" s="33">
        <f>'[16]Franchise Payments'!$G140</f>
        <v>9560.18</v>
      </c>
      <c r="M142" s="17">
        <f t="shared" si="12"/>
        <v>29</v>
      </c>
      <c r="N142" s="17">
        <f t="shared" si="13"/>
        <v>14</v>
      </c>
      <c r="O142" s="33">
        <f t="shared" si="14"/>
        <v>133842.52000000002</v>
      </c>
    </row>
    <row r="143" spans="2:15">
      <c r="B143" s="182">
        <f>IF(D143="","",MAX(B$9:B142)+1)</f>
        <v>135</v>
      </c>
      <c r="D143" t="str">
        <f>'[16]Franchise Payments'!$C141</f>
        <v>Rosenberg</v>
      </c>
      <c r="E143" s="7"/>
      <c r="F143" s="129">
        <f>'[16]Franchise Payments'!$E141</f>
        <v>44866</v>
      </c>
      <c r="G143" s="129">
        <f>'[16]Franchise Payments'!$F141</f>
        <v>44895</v>
      </c>
      <c r="H143" s="69">
        <f t="shared" si="10"/>
        <v>-15</v>
      </c>
      <c r="I143" s="129">
        <f>'[16]Franchise Payments'!$A141</f>
        <v>44866</v>
      </c>
      <c r="J143" s="129">
        <f>'[16]Franchise Payments'!$B141</f>
        <v>44866</v>
      </c>
      <c r="K143" s="130">
        <f t="shared" si="11"/>
        <v>44866</v>
      </c>
      <c r="L143" s="33">
        <f>'[16]Franchise Payments'!$G141</f>
        <v>122621.97</v>
      </c>
      <c r="M143" s="17">
        <f t="shared" si="12"/>
        <v>29</v>
      </c>
      <c r="N143" s="17">
        <f t="shared" si="13"/>
        <v>14</v>
      </c>
      <c r="O143" s="33">
        <f t="shared" si="14"/>
        <v>1716707.58</v>
      </c>
    </row>
    <row r="144" spans="2:15">
      <c r="B144" s="182">
        <f>IF(D144="","",MAX(B$9:B143)+1)</f>
        <v>136</v>
      </c>
      <c r="D144" t="str">
        <f>'[16]Franchise Payments'!$C142</f>
        <v>San Felipe</v>
      </c>
      <c r="E144" s="7"/>
      <c r="F144" s="129">
        <f>'[16]Franchise Payments'!$E142</f>
        <v>44866</v>
      </c>
      <c r="G144" s="129">
        <f>'[16]Franchise Payments'!$F142</f>
        <v>44895</v>
      </c>
      <c r="H144" s="69">
        <f t="shared" si="10"/>
        <v>-15</v>
      </c>
      <c r="I144" s="129">
        <f>'[16]Franchise Payments'!$A142</f>
        <v>44866</v>
      </c>
      <c r="J144" s="129">
        <f>'[16]Franchise Payments'!$B142</f>
        <v>44866</v>
      </c>
      <c r="K144" s="130">
        <f t="shared" si="11"/>
        <v>44866</v>
      </c>
      <c r="L144" s="33">
        <f>'[16]Franchise Payments'!$G142</f>
        <v>3258.86</v>
      </c>
      <c r="M144" s="17">
        <f t="shared" si="12"/>
        <v>29</v>
      </c>
      <c r="N144" s="17">
        <f t="shared" si="13"/>
        <v>14</v>
      </c>
      <c r="O144" s="33">
        <f t="shared" si="14"/>
        <v>45624.04</v>
      </c>
    </row>
    <row r="145" spans="2:15">
      <c r="B145" s="182">
        <f>IF(D145="","",MAX(B$9:B144)+1)</f>
        <v>137</v>
      </c>
      <c r="D145" t="str">
        <f>'[16]Franchise Payments'!$C143</f>
        <v>Sandy Point</v>
      </c>
      <c r="E145" s="7"/>
      <c r="F145" s="129">
        <f>'[16]Franchise Payments'!$E143</f>
        <v>44866</v>
      </c>
      <c r="G145" s="129">
        <f>'[16]Franchise Payments'!$F143</f>
        <v>44895</v>
      </c>
      <c r="H145" s="69">
        <f t="shared" si="10"/>
        <v>-15</v>
      </c>
      <c r="I145" s="129">
        <f>'[16]Franchise Payments'!$A143</f>
        <v>44866</v>
      </c>
      <c r="J145" s="129">
        <f>'[16]Franchise Payments'!$B143</f>
        <v>44866</v>
      </c>
      <c r="K145" s="130">
        <f t="shared" si="11"/>
        <v>44866</v>
      </c>
      <c r="L145" s="33">
        <f>'[16]Franchise Payments'!$G143</f>
        <v>3571.19</v>
      </c>
      <c r="M145" s="17">
        <f t="shared" si="12"/>
        <v>29</v>
      </c>
      <c r="N145" s="17">
        <f t="shared" si="13"/>
        <v>14</v>
      </c>
      <c r="O145" s="33">
        <f t="shared" si="14"/>
        <v>49996.66</v>
      </c>
    </row>
    <row r="146" spans="2:15">
      <c r="B146" s="182">
        <f>IF(D146="","",MAX(B$9:B145)+1)</f>
        <v>138</v>
      </c>
      <c r="D146" t="str">
        <f>'[16]Franchise Payments'!$C144</f>
        <v>Santa Fe</v>
      </c>
      <c r="E146" s="7"/>
      <c r="F146" s="129">
        <f>'[16]Franchise Payments'!$E144</f>
        <v>44866</v>
      </c>
      <c r="G146" s="129">
        <f>'[16]Franchise Payments'!$F144</f>
        <v>44895</v>
      </c>
      <c r="H146" s="69">
        <f t="shared" si="10"/>
        <v>-15</v>
      </c>
      <c r="I146" s="129">
        <f>'[16]Franchise Payments'!$A144</f>
        <v>44866</v>
      </c>
      <c r="J146" s="129">
        <f>'[16]Franchise Payments'!$B144</f>
        <v>44866</v>
      </c>
      <c r="K146" s="130">
        <f t="shared" si="11"/>
        <v>44866</v>
      </c>
      <c r="L146" s="33">
        <f>'[16]Franchise Payments'!$G144</f>
        <v>34029.22</v>
      </c>
      <c r="M146" s="17">
        <f t="shared" si="12"/>
        <v>29</v>
      </c>
      <c r="N146" s="17">
        <f t="shared" si="13"/>
        <v>14</v>
      </c>
      <c r="O146" s="33">
        <f t="shared" si="14"/>
        <v>476409.08</v>
      </c>
    </row>
    <row r="147" spans="2:15">
      <c r="B147" s="182">
        <f>IF(D147="","",MAX(B$9:B146)+1)</f>
        <v>139</v>
      </c>
      <c r="D147" t="str">
        <f>'[16]Franchise Payments'!$C145</f>
        <v>Seabrook</v>
      </c>
      <c r="E147" s="7"/>
      <c r="F147" s="129">
        <f>'[16]Franchise Payments'!$E145</f>
        <v>44866</v>
      </c>
      <c r="G147" s="129">
        <f>'[16]Franchise Payments'!$F145</f>
        <v>44895</v>
      </c>
      <c r="H147" s="69">
        <f t="shared" si="10"/>
        <v>-15</v>
      </c>
      <c r="I147" s="129">
        <f>'[16]Franchise Payments'!$A145</f>
        <v>44866</v>
      </c>
      <c r="J147" s="129">
        <f>'[16]Franchise Payments'!$B145</f>
        <v>44866</v>
      </c>
      <c r="K147" s="130">
        <f t="shared" si="11"/>
        <v>44866</v>
      </c>
      <c r="L147" s="33">
        <f>'[16]Franchise Payments'!$G145</f>
        <v>33167.65</v>
      </c>
      <c r="M147" s="17">
        <f t="shared" si="12"/>
        <v>29</v>
      </c>
      <c r="N147" s="17">
        <f t="shared" si="13"/>
        <v>14</v>
      </c>
      <c r="O147" s="33">
        <f t="shared" si="14"/>
        <v>464347.10000000003</v>
      </c>
    </row>
    <row r="148" spans="2:15">
      <c r="B148" s="182">
        <f>IF(D148="","",MAX(B$9:B147)+1)</f>
        <v>140</v>
      </c>
      <c r="D148" t="str">
        <f>'[16]Franchise Payments'!$C146</f>
        <v>Sealy</v>
      </c>
      <c r="E148" s="7"/>
      <c r="F148" s="129">
        <f>'[16]Franchise Payments'!$E146</f>
        <v>44866</v>
      </c>
      <c r="G148" s="129">
        <f>'[16]Franchise Payments'!$F146</f>
        <v>44895</v>
      </c>
      <c r="H148" s="69">
        <f t="shared" si="10"/>
        <v>-15</v>
      </c>
      <c r="I148" s="129">
        <f>'[16]Franchise Payments'!$A146</f>
        <v>44866</v>
      </c>
      <c r="J148" s="129">
        <f>'[16]Franchise Payments'!$B146</f>
        <v>44866</v>
      </c>
      <c r="K148" s="130">
        <f t="shared" si="11"/>
        <v>44866</v>
      </c>
      <c r="L148" s="33">
        <f>'[16]Franchise Payments'!$G146</f>
        <v>24821.279999999999</v>
      </c>
      <c r="M148" s="17">
        <f t="shared" si="12"/>
        <v>29</v>
      </c>
      <c r="N148" s="17">
        <f t="shared" si="13"/>
        <v>14</v>
      </c>
      <c r="O148" s="33">
        <f t="shared" si="14"/>
        <v>347497.92</v>
      </c>
    </row>
    <row r="149" spans="2:15">
      <c r="B149" s="182">
        <f>IF(D149="","",MAX(B$9:B148)+1)</f>
        <v>141</v>
      </c>
      <c r="D149" t="str">
        <f>'[16]Franchise Payments'!$C147</f>
        <v>Simonton</v>
      </c>
      <c r="E149" s="7"/>
      <c r="F149" s="129">
        <f>'[16]Franchise Payments'!$E147</f>
        <v>44866</v>
      </c>
      <c r="G149" s="129">
        <f>'[16]Franchise Payments'!$F147</f>
        <v>44895</v>
      </c>
      <c r="H149" s="69">
        <f t="shared" si="10"/>
        <v>-15</v>
      </c>
      <c r="I149" s="129">
        <f>'[16]Franchise Payments'!$A147</f>
        <v>44866</v>
      </c>
      <c r="J149" s="129">
        <f>'[16]Franchise Payments'!$B147</f>
        <v>44866</v>
      </c>
      <c r="K149" s="130">
        <f t="shared" si="11"/>
        <v>44866</v>
      </c>
      <c r="L149" s="33">
        <f>'[16]Franchise Payments'!$G147</f>
        <v>2750.93</v>
      </c>
      <c r="M149" s="17">
        <f t="shared" si="12"/>
        <v>29</v>
      </c>
      <c r="N149" s="17">
        <f t="shared" si="13"/>
        <v>14</v>
      </c>
      <c r="O149" s="33">
        <f t="shared" si="14"/>
        <v>38513.019999999997</v>
      </c>
    </row>
    <row r="150" spans="2:15">
      <c r="B150" s="182">
        <f>IF(D150="","",MAX(B$9:B149)+1)</f>
        <v>142</v>
      </c>
      <c r="D150" t="str">
        <f>'[16]Franchise Payments'!$C148</f>
        <v>South Houston</v>
      </c>
      <c r="E150" s="7"/>
      <c r="F150" s="129">
        <f>'[16]Franchise Payments'!$E148</f>
        <v>44866</v>
      </c>
      <c r="G150" s="129">
        <f>'[16]Franchise Payments'!$F148</f>
        <v>44895</v>
      </c>
      <c r="H150" s="69">
        <f t="shared" si="10"/>
        <v>-15</v>
      </c>
      <c r="I150" s="129">
        <f>'[16]Franchise Payments'!$A148</f>
        <v>44866</v>
      </c>
      <c r="J150" s="129">
        <f>'[16]Franchise Payments'!$B148</f>
        <v>44866</v>
      </c>
      <c r="K150" s="130">
        <f t="shared" si="11"/>
        <v>44866</v>
      </c>
      <c r="L150" s="33">
        <f>'[16]Franchise Payments'!$G148</f>
        <v>35348.080000000002</v>
      </c>
      <c r="M150" s="17">
        <f t="shared" si="12"/>
        <v>29</v>
      </c>
      <c r="N150" s="17">
        <f t="shared" si="13"/>
        <v>14</v>
      </c>
      <c r="O150" s="33">
        <f t="shared" si="14"/>
        <v>494873.12</v>
      </c>
    </row>
    <row r="151" spans="2:15">
      <c r="B151" s="182">
        <f>IF(D151="","",MAX(B$9:B150)+1)</f>
        <v>143</v>
      </c>
      <c r="D151" t="str">
        <f>'[16]Franchise Payments'!$C149</f>
        <v>Southside</v>
      </c>
      <c r="E151" s="7"/>
      <c r="F151" s="129">
        <f>'[16]Franchise Payments'!$E149</f>
        <v>44866</v>
      </c>
      <c r="G151" s="129">
        <f>'[16]Franchise Payments'!$F149</f>
        <v>44895</v>
      </c>
      <c r="H151" s="69">
        <f t="shared" si="10"/>
        <v>-15</v>
      </c>
      <c r="I151" s="129">
        <f>'[16]Franchise Payments'!$A149</f>
        <v>44866</v>
      </c>
      <c r="J151" s="129">
        <f>'[16]Franchise Payments'!$B149</f>
        <v>44866</v>
      </c>
      <c r="K151" s="130">
        <f t="shared" si="11"/>
        <v>44866</v>
      </c>
      <c r="L151" s="33">
        <f>'[16]Franchise Payments'!$G149</f>
        <v>8140.3</v>
      </c>
      <c r="M151" s="17">
        <f t="shared" si="12"/>
        <v>29</v>
      </c>
      <c r="N151" s="17">
        <f t="shared" si="13"/>
        <v>14</v>
      </c>
      <c r="O151" s="33">
        <f t="shared" si="14"/>
        <v>113964.2</v>
      </c>
    </row>
    <row r="152" spans="2:15">
      <c r="B152" s="182">
        <f>IF(D152="","",MAX(B$9:B151)+1)</f>
        <v>144</v>
      </c>
      <c r="D152" t="str">
        <f>'[16]Franchise Payments'!$C150</f>
        <v>Spring Valley</v>
      </c>
      <c r="E152" s="7"/>
      <c r="F152" s="129">
        <f>'[16]Franchise Payments'!$E150</f>
        <v>44866</v>
      </c>
      <c r="G152" s="129">
        <f>'[16]Franchise Payments'!$F150</f>
        <v>44895</v>
      </c>
      <c r="H152" s="69">
        <f t="shared" si="10"/>
        <v>-15</v>
      </c>
      <c r="I152" s="129">
        <f>'[16]Franchise Payments'!$A150</f>
        <v>44866</v>
      </c>
      <c r="J152" s="129">
        <f>'[16]Franchise Payments'!$B150</f>
        <v>44866</v>
      </c>
      <c r="K152" s="130">
        <f t="shared" si="11"/>
        <v>44866</v>
      </c>
      <c r="L152" s="33">
        <f>'[16]Franchise Payments'!$G150</f>
        <v>15294.71</v>
      </c>
      <c r="M152" s="17">
        <f t="shared" si="12"/>
        <v>29</v>
      </c>
      <c r="N152" s="17">
        <f t="shared" si="13"/>
        <v>14</v>
      </c>
      <c r="O152" s="33">
        <f t="shared" si="14"/>
        <v>214125.94</v>
      </c>
    </row>
    <row r="153" spans="2:15">
      <c r="B153" s="182">
        <f>IF(D153="","",MAX(B$9:B152)+1)</f>
        <v>145</v>
      </c>
      <c r="D153" t="str">
        <f>'[16]Franchise Payments'!$C151</f>
        <v>Stafford</v>
      </c>
      <c r="E153" s="7"/>
      <c r="F153" s="129">
        <f>'[16]Franchise Payments'!$E151</f>
        <v>44866</v>
      </c>
      <c r="G153" s="129">
        <f>'[16]Franchise Payments'!$F151</f>
        <v>44895</v>
      </c>
      <c r="H153" s="69">
        <f t="shared" si="10"/>
        <v>-15</v>
      </c>
      <c r="I153" s="129">
        <f>'[16]Franchise Payments'!$A151</f>
        <v>44866</v>
      </c>
      <c r="J153" s="129">
        <f>'[16]Franchise Payments'!$B151</f>
        <v>44866</v>
      </c>
      <c r="K153" s="130">
        <f t="shared" si="11"/>
        <v>44866</v>
      </c>
      <c r="L153" s="33">
        <f>'[16]Franchise Payments'!$G151</f>
        <v>114359.22</v>
      </c>
      <c r="M153" s="17">
        <f t="shared" si="12"/>
        <v>29</v>
      </c>
      <c r="N153" s="17">
        <f t="shared" si="13"/>
        <v>14</v>
      </c>
      <c r="O153" s="33">
        <f t="shared" si="14"/>
        <v>1601029.08</v>
      </c>
    </row>
    <row r="154" spans="2:15">
      <c r="B154" s="182">
        <f>IF(D154="","",MAX(B$9:B153)+1)</f>
        <v>146</v>
      </c>
      <c r="D154" t="str">
        <f>'[16]Franchise Payments'!$C152</f>
        <v>Stagecoach</v>
      </c>
      <c r="E154" s="7"/>
      <c r="F154" s="129">
        <f>'[16]Franchise Payments'!$E152</f>
        <v>44866</v>
      </c>
      <c r="G154" s="129">
        <f>'[16]Franchise Payments'!$F152</f>
        <v>44895</v>
      </c>
      <c r="H154" s="69">
        <f t="shared" si="10"/>
        <v>-15</v>
      </c>
      <c r="I154" s="129">
        <f>'[16]Franchise Payments'!$A152</f>
        <v>44866</v>
      </c>
      <c r="J154" s="129">
        <f>'[16]Franchise Payments'!$B152</f>
        <v>44866</v>
      </c>
      <c r="K154" s="130">
        <f t="shared" si="11"/>
        <v>44866</v>
      </c>
      <c r="L154" s="33">
        <f>'[16]Franchise Payments'!$G152</f>
        <v>2853.04</v>
      </c>
      <c r="M154" s="17">
        <f t="shared" si="12"/>
        <v>29</v>
      </c>
      <c r="N154" s="17">
        <f t="shared" si="13"/>
        <v>14</v>
      </c>
      <c r="O154" s="33">
        <f t="shared" si="14"/>
        <v>39942.559999999998</v>
      </c>
    </row>
    <row r="155" spans="2:15">
      <c r="B155" s="182">
        <f>IF(D155="","",MAX(B$9:B154)+1)</f>
        <v>147</v>
      </c>
      <c r="D155" t="str">
        <f>'[16]Franchise Payments'!$C153</f>
        <v>Sugar Land</v>
      </c>
      <c r="E155" s="7"/>
      <c r="F155" s="129">
        <f>'[16]Franchise Payments'!$E153</f>
        <v>44866</v>
      </c>
      <c r="G155" s="129">
        <f>'[16]Franchise Payments'!$F153</f>
        <v>44895</v>
      </c>
      <c r="H155" s="69">
        <f t="shared" si="10"/>
        <v>-15</v>
      </c>
      <c r="I155" s="129">
        <f>'[16]Franchise Payments'!$A153</f>
        <v>44866</v>
      </c>
      <c r="J155" s="129">
        <f>'[16]Franchise Payments'!$B153</f>
        <v>44866</v>
      </c>
      <c r="K155" s="130">
        <f t="shared" si="11"/>
        <v>44866</v>
      </c>
      <c r="L155" s="33">
        <f>'[16]Franchise Payments'!$G153</f>
        <v>338062.87</v>
      </c>
      <c r="M155" s="17">
        <f t="shared" si="12"/>
        <v>29</v>
      </c>
      <c r="N155" s="17">
        <f t="shared" si="13"/>
        <v>14</v>
      </c>
      <c r="O155" s="33">
        <f t="shared" si="14"/>
        <v>4732880.18</v>
      </c>
    </row>
    <row r="156" spans="2:15">
      <c r="B156" s="182">
        <f>IF(D156="","",MAX(B$9:B155)+1)</f>
        <v>148</v>
      </c>
      <c r="D156" t="str">
        <f>'[16]Franchise Payments'!$C154</f>
        <v>Surfside Beach</v>
      </c>
      <c r="E156" s="7"/>
      <c r="F156" s="129">
        <f>'[16]Franchise Payments'!$E154</f>
        <v>44866</v>
      </c>
      <c r="G156" s="129">
        <f>'[16]Franchise Payments'!$F154</f>
        <v>44895</v>
      </c>
      <c r="H156" s="69">
        <f t="shared" si="10"/>
        <v>-15</v>
      </c>
      <c r="I156" s="129">
        <f>'[16]Franchise Payments'!$A154</f>
        <v>44866</v>
      </c>
      <c r="J156" s="129">
        <f>'[16]Franchise Payments'!$B154</f>
        <v>44866</v>
      </c>
      <c r="K156" s="130">
        <f t="shared" si="11"/>
        <v>44866</v>
      </c>
      <c r="L156" s="33">
        <f>'[16]Franchise Payments'!$G154</f>
        <v>5660.79</v>
      </c>
      <c r="M156" s="17">
        <f t="shared" si="12"/>
        <v>29</v>
      </c>
      <c r="N156" s="17">
        <f t="shared" si="13"/>
        <v>14</v>
      </c>
      <c r="O156" s="33">
        <f t="shared" si="14"/>
        <v>79251.06</v>
      </c>
    </row>
    <row r="157" spans="2:15">
      <c r="B157" s="182">
        <f>IF(D157="","",MAX(B$9:B156)+1)</f>
        <v>149</v>
      </c>
      <c r="D157" t="str">
        <f>'[16]Franchise Payments'!$C155</f>
        <v>Thompsons</v>
      </c>
      <c r="E157" s="7"/>
      <c r="F157" s="129">
        <f>'[16]Franchise Payments'!$E155</f>
        <v>44866</v>
      </c>
      <c r="G157" s="129">
        <f>'[16]Franchise Payments'!$F155</f>
        <v>44895</v>
      </c>
      <c r="H157" s="69">
        <f t="shared" si="10"/>
        <v>-15</v>
      </c>
      <c r="I157" s="129">
        <f>'[16]Franchise Payments'!$A155</f>
        <v>44866</v>
      </c>
      <c r="J157" s="129">
        <f>'[16]Franchise Payments'!$B155</f>
        <v>44866</v>
      </c>
      <c r="K157" s="130">
        <f t="shared" si="11"/>
        <v>44866</v>
      </c>
      <c r="L157" s="33">
        <f>'[16]Franchise Payments'!$G155</f>
        <v>2150.79</v>
      </c>
      <c r="M157" s="17">
        <f t="shared" si="12"/>
        <v>29</v>
      </c>
      <c r="N157" s="17">
        <f t="shared" si="13"/>
        <v>14</v>
      </c>
      <c r="O157" s="33">
        <f t="shared" si="14"/>
        <v>30111.059999999998</v>
      </c>
    </row>
    <row r="158" spans="2:15">
      <c r="B158" s="182">
        <f>IF(D158="","",MAX(B$9:B157)+1)</f>
        <v>150</v>
      </c>
      <c r="D158" t="str">
        <f>'[16]Franchise Payments'!$C156</f>
        <v>Tiki Island</v>
      </c>
      <c r="E158" s="7"/>
      <c r="F158" s="129">
        <f>'[16]Franchise Payments'!$E156</f>
        <v>44866</v>
      </c>
      <c r="G158" s="129">
        <f>'[16]Franchise Payments'!$F156</f>
        <v>44895</v>
      </c>
      <c r="H158" s="69">
        <f t="shared" si="10"/>
        <v>-15</v>
      </c>
      <c r="I158" s="129">
        <f>'[16]Franchise Payments'!$A156</f>
        <v>44866</v>
      </c>
      <c r="J158" s="129">
        <f>'[16]Franchise Payments'!$B156</f>
        <v>44866</v>
      </c>
      <c r="K158" s="130">
        <f t="shared" si="11"/>
        <v>44866</v>
      </c>
      <c r="L158" s="33">
        <f>'[16]Franchise Payments'!$G156</f>
        <v>6207.74</v>
      </c>
      <c r="M158" s="17">
        <f t="shared" si="12"/>
        <v>29</v>
      </c>
      <c r="N158" s="17">
        <f t="shared" si="13"/>
        <v>14</v>
      </c>
      <c r="O158" s="33">
        <f t="shared" si="14"/>
        <v>86908.36</v>
      </c>
    </row>
    <row r="159" spans="2:15">
      <c r="B159" s="182">
        <f>IF(D159="","",MAX(B$9:B158)+1)</f>
        <v>151</v>
      </c>
      <c r="D159" t="str">
        <f>'[16]Franchise Payments'!$C157</f>
        <v>Tomball</v>
      </c>
      <c r="E159" s="7"/>
      <c r="F159" s="129">
        <f>'[16]Franchise Payments'!$E157</f>
        <v>44866</v>
      </c>
      <c r="G159" s="129">
        <f>'[16]Franchise Payments'!$F157</f>
        <v>44895</v>
      </c>
      <c r="H159" s="69">
        <f t="shared" si="10"/>
        <v>-15</v>
      </c>
      <c r="I159" s="129">
        <f>'[16]Franchise Payments'!$A157</f>
        <v>44866</v>
      </c>
      <c r="J159" s="129">
        <f>'[16]Franchise Payments'!$B157</f>
        <v>44866</v>
      </c>
      <c r="K159" s="130">
        <f t="shared" si="11"/>
        <v>44866</v>
      </c>
      <c r="L159" s="33">
        <f>'[16]Franchise Payments'!$G157</f>
        <v>59558.85</v>
      </c>
      <c r="M159" s="17">
        <f t="shared" si="12"/>
        <v>29</v>
      </c>
      <c r="N159" s="17">
        <f t="shared" si="13"/>
        <v>14</v>
      </c>
      <c r="O159" s="33">
        <f t="shared" si="14"/>
        <v>833823.9</v>
      </c>
    </row>
    <row r="160" spans="2:15">
      <c r="B160" s="182">
        <f>IF(D160="","",MAX(B$9:B159)+1)</f>
        <v>152</v>
      </c>
      <c r="D160" t="str">
        <f>'[16]Franchise Payments'!$C158</f>
        <v>Waller</v>
      </c>
      <c r="E160" s="7"/>
      <c r="F160" s="129">
        <f>'[16]Franchise Payments'!$E158</f>
        <v>44866</v>
      </c>
      <c r="G160" s="129">
        <f>'[16]Franchise Payments'!$F158</f>
        <v>44895</v>
      </c>
      <c r="H160" s="69">
        <f t="shared" si="10"/>
        <v>-15</v>
      </c>
      <c r="I160" s="129">
        <f>'[16]Franchise Payments'!$A158</f>
        <v>44866</v>
      </c>
      <c r="J160" s="129">
        <f>'[16]Franchise Payments'!$B158</f>
        <v>44866</v>
      </c>
      <c r="K160" s="130">
        <f t="shared" si="11"/>
        <v>44866</v>
      </c>
      <c r="L160" s="33">
        <f>'[16]Franchise Payments'!$G158</f>
        <v>10545.53</v>
      </c>
      <c r="M160" s="17">
        <f t="shared" si="12"/>
        <v>29</v>
      </c>
      <c r="N160" s="17">
        <f t="shared" si="13"/>
        <v>14</v>
      </c>
      <c r="O160" s="33">
        <f t="shared" si="14"/>
        <v>147637.42000000001</v>
      </c>
    </row>
    <row r="161" spans="2:15">
      <c r="B161" s="182">
        <f>IF(D161="","",MAX(B$9:B160)+1)</f>
        <v>153</v>
      </c>
      <c r="D161" t="str">
        <f>'[16]Franchise Payments'!$C159</f>
        <v>Wallis</v>
      </c>
      <c r="E161" s="7"/>
      <c r="F161" s="129">
        <f>'[16]Franchise Payments'!$E159</f>
        <v>44866</v>
      </c>
      <c r="G161" s="129">
        <f>'[16]Franchise Payments'!$F159</f>
        <v>44895</v>
      </c>
      <c r="H161" s="69">
        <f t="shared" si="10"/>
        <v>-15</v>
      </c>
      <c r="I161" s="129">
        <f>'[16]Franchise Payments'!$A159</f>
        <v>44866</v>
      </c>
      <c r="J161" s="129">
        <f>'[16]Franchise Payments'!$B159</f>
        <v>44866</v>
      </c>
      <c r="K161" s="130">
        <f t="shared" si="11"/>
        <v>44866</v>
      </c>
      <c r="L161" s="33">
        <f>'[16]Franchise Payments'!$G159</f>
        <v>3324.32</v>
      </c>
      <c r="M161" s="17">
        <f t="shared" si="12"/>
        <v>29</v>
      </c>
      <c r="N161" s="17">
        <f t="shared" si="13"/>
        <v>14</v>
      </c>
      <c r="O161" s="33">
        <f t="shared" si="14"/>
        <v>46540.480000000003</v>
      </c>
    </row>
    <row r="162" spans="2:15">
      <c r="B162" s="182">
        <f>IF(D162="","",MAX(B$9:B161)+1)</f>
        <v>154</v>
      </c>
      <c r="D162" t="str">
        <f>'[16]Franchise Payments'!$C160</f>
        <v>Webster</v>
      </c>
      <c r="E162" s="7"/>
      <c r="F162" s="129">
        <f>'[16]Franchise Payments'!$E160</f>
        <v>44866</v>
      </c>
      <c r="G162" s="129">
        <f>'[16]Franchise Payments'!$F160</f>
        <v>44895</v>
      </c>
      <c r="H162" s="69">
        <f t="shared" si="10"/>
        <v>-15</v>
      </c>
      <c r="I162" s="129">
        <f>'[16]Franchise Payments'!$A160</f>
        <v>44866</v>
      </c>
      <c r="J162" s="129">
        <f>'[16]Franchise Payments'!$B160</f>
        <v>44866</v>
      </c>
      <c r="K162" s="130">
        <f t="shared" si="11"/>
        <v>44866</v>
      </c>
      <c r="L162" s="33">
        <f>'[16]Franchise Payments'!$G160</f>
        <v>80352.25</v>
      </c>
      <c r="M162" s="17">
        <f t="shared" si="12"/>
        <v>29</v>
      </c>
      <c r="N162" s="17">
        <f t="shared" si="13"/>
        <v>14</v>
      </c>
      <c r="O162" s="33">
        <f t="shared" si="14"/>
        <v>1124931.5</v>
      </c>
    </row>
    <row r="163" spans="2:15">
      <c r="B163" s="182">
        <f>IF(D163="","",MAX(B$9:B162)+1)</f>
        <v>155</v>
      </c>
      <c r="D163" t="str">
        <f>'[16]Franchise Payments'!$C161</f>
        <v>West University</v>
      </c>
      <c r="E163" s="7"/>
      <c r="F163" s="129">
        <f>'[16]Franchise Payments'!$E161</f>
        <v>44866</v>
      </c>
      <c r="G163" s="129">
        <f>'[16]Franchise Payments'!$F161</f>
        <v>44895</v>
      </c>
      <c r="H163" s="69">
        <f t="shared" si="10"/>
        <v>-15</v>
      </c>
      <c r="I163" s="129">
        <f>'[16]Franchise Payments'!$A161</f>
        <v>44866</v>
      </c>
      <c r="J163" s="129">
        <f>'[16]Franchise Payments'!$B161</f>
        <v>44866</v>
      </c>
      <c r="K163" s="130">
        <f t="shared" si="11"/>
        <v>44866</v>
      </c>
      <c r="L163" s="33">
        <f>'[16]Franchise Payments'!$G161</f>
        <v>45180.32</v>
      </c>
      <c r="M163" s="17">
        <f t="shared" si="12"/>
        <v>29</v>
      </c>
      <c r="N163" s="17">
        <f t="shared" si="13"/>
        <v>14</v>
      </c>
      <c r="O163" s="33">
        <f t="shared" si="14"/>
        <v>632524.48</v>
      </c>
    </row>
    <row r="164" spans="2:15">
      <c r="B164" s="182">
        <f>IF(D164="","",MAX(B$9:B163)+1)</f>
        <v>156</v>
      </c>
      <c r="D164" t="str">
        <f>'[16]Franchise Payments'!$C162</f>
        <v>Weston Lakes</v>
      </c>
      <c r="E164" s="7"/>
      <c r="F164" s="129">
        <f>'[16]Franchise Payments'!$E162</f>
        <v>44866</v>
      </c>
      <c r="G164" s="129">
        <f>'[16]Franchise Payments'!$F162</f>
        <v>44895</v>
      </c>
      <c r="H164" s="69">
        <f t="shared" si="10"/>
        <v>-15</v>
      </c>
      <c r="I164" s="129">
        <f>'[16]Franchise Payments'!$A162</f>
        <v>44866</v>
      </c>
      <c r="J164" s="129">
        <f>'[16]Franchise Payments'!$B162</f>
        <v>44866</v>
      </c>
      <c r="K164" s="130">
        <f t="shared" si="11"/>
        <v>44866</v>
      </c>
      <c r="L164" s="33">
        <f>'[16]Franchise Payments'!$G162</f>
        <v>9471.86</v>
      </c>
      <c r="M164" s="17">
        <f t="shared" si="12"/>
        <v>29</v>
      </c>
      <c r="N164" s="17">
        <f t="shared" si="13"/>
        <v>14</v>
      </c>
      <c r="O164" s="33">
        <f t="shared" si="14"/>
        <v>132606.04</v>
      </c>
    </row>
    <row r="165" spans="2:15">
      <c r="B165" s="182">
        <f>IF(D165="","",MAX(B$9:B164)+1)</f>
        <v>157</v>
      </c>
      <c r="D165" t="str">
        <f>'[16]Franchise Payments'!$C163</f>
        <v>Wharton</v>
      </c>
      <c r="E165" s="7"/>
      <c r="F165" s="129">
        <f>'[16]Franchise Payments'!$E163</f>
        <v>44866</v>
      </c>
      <c r="G165" s="129">
        <f>'[16]Franchise Payments'!$F163</f>
        <v>44895</v>
      </c>
      <c r="H165" s="69">
        <f t="shared" si="10"/>
        <v>-15</v>
      </c>
      <c r="I165" s="129">
        <f>'[16]Franchise Payments'!$A163</f>
        <v>44866</v>
      </c>
      <c r="J165" s="129">
        <f>'[16]Franchise Payments'!$B163</f>
        <v>44866</v>
      </c>
      <c r="K165" s="130">
        <f t="shared" si="11"/>
        <v>44866</v>
      </c>
      <c r="L165" s="33">
        <f>'[16]Franchise Payments'!$G163</f>
        <v>41705.86</v>
      </c>
      <c r="M165" s="17">
        <f t="shared" si="12"/>
        <v>29</v>
      </c>
      <c r="N165" s="17">
        <f t="shared" si="13"/>
        <v>14</v>
      </c>
      <c r="O165" s="33">
        <f t="shared" si="14"/>
        <v>583882.04</v>
      </c>
    </row>
    <row r="166" spans="2:15">
      <c r="B166" s="182">
        <f>IF(D166="","",MAX(B$9:B165)+1)</f>
        <v>158</v>
      </c>
      <c r="D166" t="str">
        <f>'[16]Franchise Payments'!$C164</f>
        <v>Needville</v>
      </c>
      <c r="E166" s="7"/>
      <c r="F166" s="129">
        <f>'[16]Franchise Payments'!$E164</f>
        <v>44866</v>
      </c>
      <c r="G166" s="129">
        <f>'[16]Franchise Payments'!$F164</f>
        <v>44895</v>
      </c>
      <c r="H166" s="69">
        <f t="shared" si="10"/>
        <v>-15</v>
      </c>
      <c r="I166" s="129">
        <f>'[16]Franchise Payments'!$A164</f>
        <v>44896</v>
      </c>
      <c r="J166" s="129">
        <f>'[16]Franchise Payments'!$B164</f>
        <v>44866</v>
      </c>
      <c r="K166" s="130">
        <f t="shared" si="11"/>
        <v>44896</v>
      </c>
      <c r="L166" s="33">
        <f>'[16]Franchise Payments'!$G164</f>
        <v>7859.66</v>
      </c>
      <c r="M166" s="17">
        <f t="shared" si="12"/>
        <v>-1</v>
      </c>
      <c r="N166" s="17">
        <f t="shared" si="13"/>
        <v>-16</v>
      </c>
      <c r="O166" s="33">
        <f t="shared" si="14"/>
        <v>-125754.56</v>
      </c>
    </row>
    <row r="167" spans="2:15">
      <c r="B167" s="182">
        <f>IF(D167="","",MAX(B$9:B166)+1)</f>
        <v>159</v>
      </c>
      <c r="D167" t="str">
        <f>'[16]Franchise Payments'!$C165</f>
        <v>Bayou Vista</v>
      </c>
      <c r="E167" s="7"/>
      <c r="F167" s="129">
        <f>'[16]Franchise Payments'!$E165</f>
        <v>44896</v>
      </c>
      <c r="G167" s="129">
        <f>'[16]Franchise Payments'!$F165</f>
        <v>44926</v>
      </c>
      <c r="H167" s="69">
        <f t="shared" si="10"/>
        <v>-15.5</v>
      </c>
      <c r="I167" s="129">
        <f>'[16]Franchise Payments'!$A165</f>
        <v>44896</v>
      </c>
      <c r="J167" s="129">
        <f>'[16]Franchise Payments'!$B165</f>
        <v>44896</v>
      </c>
      <c r="K167" s="130">
        <f t="shared" si="11"/>
        <v>44896</v>
      </c>
      <c r="L167" s="33">
        <f>'[16]Franchise Payments'!$G165</f>
        <v>5049.38</v>
      </c>
      <c r="M167" s="17">
        <f t="shared" si="12"/>
        <v>30</v>
      </c>
      <c r="N167" s="17">
        <f t="shared" si="13"/>
        <v>14.5</v>
      </c>
      <c r="O167" s="33">
        <f t="shared" si="14"/>
        <v>73216.009999999995</v>
      </c>
    </row>
    <row r="168" spans="2:15">
      <c r="B168" s="182">
        <f>IF(D168="","",MAX(B$9:B167)+1)</f>
        <v>160</v>
      </c>
      <c r="D168" t="str">
        <f>'[16]Franchise Payments'!$C166</f>
        <v>Baytown</v>
      </c>
      <c r="E168" s="7"/>
      <c r="F168" s="129">
        <f>'[16]Franchise Payments'!$E166</f>
        <v>44896</v>
      </c>
      <c r="G168" s="129">
        <f>'[16]Franchise Payments'!$F166</f>
        <v>44926</v>
      </c>
      <c r="H168" s="69">
        <f t="shared" si="10"/>
        <v>-15.5</v>
      </c>
      <c r="I168" s="129">
        <f>'[16]Franchise Payments'!$A166</f>
        <v>44896</v>
      </c>
      <c r="J168" s="129">
        <f>'[16]Franchise Payments'!$B166</f>
        <v>44896</v>
      </c>
      <c r="K168" s="130">
        <f t="shared" si="11"/>
        <v>44896</v>
      </c>
      <c r="L168" s="33">
        <f>'[16]Franchise Payments'!$G166</f>
        <v>209325.97</v>
      </c>
      <c r="M168" s="17">
        <f t="shared" si="12"/>
        <v>30</v>
      </c>
      <c r="N168" s="17">
        <f t="shared" si="13"/>
        <v>14.5</v>
      </c>
      <c r="O168" s="33">
        <f t="shared" si="14"/>
        <v>3035226.5649999999</v>
      </c>
    </row>
    <row r="169" spans="2:15">
      <c r="B169" s="182">
        <f>IF(D169="","",MAX(B$9:B168)+1)</f>
        <v>161</v>
      </c>
      <c r="D169" t="str">
        <f>'[16]Franchise Payments'!$C167</f>
        <v>Beach City</v>
      </c>
      <c r="E169" s="7"/>
      <c r="F169" s="129">
        <f>'[16]Franchise Payments'!$E167</f>
        <v>44896</v>
      </c>
      <c r="G169" s="129">
        <f>'[16]Franchise Payments'!$F167</f>
        <v>44926</v>
      </c>
      <c r="H169" s="69">
        <f t="shared" si="10"/>
        <v>-15.5</v>
      </c>
      <c r="I169" s="129">
        <f>'[16]Franchise Payments'!$A167</f>
        <v>44896</v>
      </c>
      <c r="J169" s="129">
        <f>'[16]Franchise Payments'!$B167</f>
        <v>44896</v>
      </c>
      <c r="K169" s="130">
        <f t="shared" si="11"/>
        <v>44896</v>
      </c>
      <c r="L169" s="33">
        <f>'[16]Franchise Payments'!$G167</f>
        <v>7942</v>
      </c>
      <c r="M169" s="17">
        <f t="shared" si="12"/>
        <v>30</v>
      </c>
      <c r="N169" s="17">
        <f t="shared" si="13"/>
        <v>14.5</v>
      </c>
      <c r="O169" s="33">
        <f t="shared" si="14"/>
        <v>115159</v>
      </c>
    </row>
    <row r="170" spans="2:15">
      <c r="B170" s="182">
        <f>IF(D170="","",MAX(B$9:B169)+1)</f>
        <v>162</v>
      </c>
      <c r="D170" t="str">
        <f>'[16]Franchise Payments'!$C168</f>
        <v>Beasley</v>
      </c>
      <c r="E170" s="7"/>
      <c r="F170" s="129">
        <f>'[16]Franchise Payments'!$E168</f>
        <v>44896</v>
      </c>
      <c r="G170" s="129">
        <f>'[16]Franchise Payments'!$F168</f>
        <v>44926</v>
      </c>
      <c r="H170" s="69">
        <f t="shared" si="10"/>
        <v>-15.5</v>
      </c>
      <c r="I170" s="129">
        <f>'[16]Franchise Payments'!$A168</f>
        <v>44896</v>
      </c>
      <c r="J170" s="129">
        <f>'[16]Franchise Payments'!$B168</f>
        <v>44896</v>
      </c>
      <c r="K170" s="130">
        <f t="shared" si="11"/>
        <v>44896</v>
      </c>
      <c r="L170" s="33">
        <f>'[16]Franchise Payments'!$G168</f>
        <v>1843.23</v>
      </c>
      <c r="M170" s="17">
        <f t="shared" si="12"/>
        <v>30</v>
      </c>
      <c r="N170" s="17">
        <f t="shared" si="13"/>
        <v>14.5</v>
      </c>
      <c r="O170" s="33">
        <f t="shared" si="14"/>
        <v>26726.834999999999</v>
      </c>
    </row>
    <row r="171" spans="2:15">
      <c r="B171" s="182">
        <f>IF(D171="","",MAX(B$9:B170)+1)</f>
        <v>163</v>
      </c>
      <c r="D171" t="str">
        <f>'[16]Franchise Payments'!$C169</f>
        <v>Bellaire</v>
      </c>
      <c r="E171" s="7"/>
      <c r="F171" s="129">
        <f>'[16]Franchise Payments'!$E169</f>
        <v>44896</v>
      </c>
      <c r="G171" s="129">
        <f>'[16]Franchise Payments'!$F169</f>
        <v>44926</v>
      </c>
      <c r="H171" s="69">
        <f t="shared" si="10"/>
        <v>-15.5</v>
      </c>
      <c r="I171" s="129">
        <f>'[16]Franchise Payments'!$A169</f>
        <v>44896</v>
      </c>
      <c r="J171" s="129">
        <f>'[16]Franchise Payments'!$B169</f>
        <v>44896</v>
      </c>
      <c r="K171" s="130">
        <f t="shared" si="11"/>
        <v>44896</v>
      </c>
      <c r="L171" s="33">
        <f>'[16]Franchise Payments'!$G169</f>
        <v>67148.89</v>
      </c>
      <c r="M171" s="17">
        <f t="shared" si="12"/>
        <v>30</v>
      </c>
      <c r="N171" s="17">
        <f t="shared" si="13"/>
        <v>14.5</v>
      </c>
      <c r="O171" s="33">
        <f t="shared" si="14"/>
        <v>973658.90500000003</v>
      </c>
    </row>
    <row r="172" spans="2:15">
      <c r="B172" s="182">
        <f>IF(D172="","",MAX(B$9:B171)+1)</f>
        <v>164</v>
      </c>
      <c r="D172" t="str">
        <f>'[16]Franchise Payments'!$C170</f>
        <v>Bonney Village</v>
      </c>
      <c r="E172" s="7"/>
      <c r="F172" s="129">
        <f>'[16]Franchise Payments'!$E170</f>
        <v>44896</v>
      </c>
      <c r="G172" s="129">
        <f>'[16]Franchise Payments'!$F170</f>
        <v>44926</v>
      </c>
      <c r="H172" s="69">
        <f t="shared" si="10"/>
        <v>-15.5</v>
      </c>
      <c r="I172" s="129">
        <f>'[16]Franchise Payments'!$A170</f>
        <v>44896</v>
      </c>
      <c r="J172" s="129">
        <f>'[16]Franchise Payments'!$B170</f>
        <v>44896</v>
      </c>
      <c r="K172" s="130">
        <f t="shared" si="11"/>
        <v>44896</v>
      </c>
      <c r="L172" s="33">
        <f>'[16]Franchise Payments'!$G170</f>
        <v>1207.0899999999999</v>
      </c>
      <c r="M172" s="17">
        <f t="shared" si="12"/>
        <v>30</v>
      </c>
      <c r="N172" s="17">
        <f t="shared" si="13"/>
        <v>14.5</v>
      </c>
      <c r="O172" s="33">
        <f t="shared" si="14"/>
        <v>17502.805</v>
      </c>
    </row>
    <row r="173" spans="2:15">
      <c r="B173" s="182">
        <f>IF(D173="","",MAX(B$9:B172)+1)</f>
        <v>165</v>
      </c>
      <c r="D173" t="str">
        <f>'[16]Franchise Payments'!$C171</f>
        <v>Brazos</v>
      </c>
      <c r="E173" s="7"/>
      <c r="F173" s="129">
        <f>'[16]Franchise Payments'!$E171</f>
        <v>44896</v>
      </c>
      <c r="G173" s="129">
        <f>'[16]Franchise Payments'!$F171</f>
        <v>44926</v>
      </c>
      <c r="H173" s="69">
        <f t="shared" si="10"/>
        <v>-15.5</v>
      </c>
      <c r="I173" s="129">
        <f>'[16]Franchise Payments'!$A171</f>
        <v>44896</v>
      </c>
      <c r="J173" s="129">
        <f>'[16]Franchise Payments'!$B171</f>
        <v>44896</v>
      </c>
      <c r="K173" s="130">
        <f t="shared" si="11"/>
        <v>44896</v>
      </c>
      <c r="L173" s="33">
        <f>'[16]Franchise Payments'!$G171</f>
        <v>1544.67</v>
      </c>
      <c r="M173" s="17">
        <f t="shared" si="12"/>
        <v>30</v>
      </c>
      <c r="N173" s="17">
        <f t="shared" si="13"/>
        <v>14.5</v>
      </c>
      <c r="O173" s="33">
        <f t="shared" si="14"/>
        <v>22397.715</v>
      </c>
    </row>
    <row r="174" spans="2:15">
      <c r="B174" s="182">
        <f>IF(D174="","",MAX(B$9:B173)+1)</f>
        <v>166</v>
      </c>
      <c r="D174" t="str">
        <f>'[16]Franchise Payments'!$C172</f>
        <v>Brookshire</v>
      </c>
      <c r="E174" s="7"/>
      <c r="F174" s="129">
        <f>'[16]Franchise Payments'!$E172</f>
        <v>44896</v>
      </c>
      <c r="G174" s="129">
        <f>'[16]Franchise Payments'!$F172</f>
        <v>44926</v>
      </c>
      <c r="H174" s="69">
        <f t="shared" si="10"/>
        <v>-15.5</v>
      </c>
      <c r="I174" s="129">
        <f>'[16]Franchise Payments'!$A172</f>
        <v>44896</v>
      </c>
      <c r="J174" s="129">
        <f>'[16]Franchise Payments'!$B172</f>
        <v>44896</v>
      </c>
      <c r="K174" s="130">
        <f t="shared" si="11"/>
        <v>44896</v>
      </c>
      <c r="L174" s="33">
        <f>'[16]Franchise Payments'!$G172</f>
        <v>14993.04</v>
      </c>
      <c r="M174" s="17">
        <f t="shared" si="12"/>
        <v>30</v>
      </c>
      <c r="N174" s="17">
        <f t="shared" si="13"/>
        <v>14.5</v>
      </c>
      <c r="O174" s="33">
        <f t="shared" si="14"/>
        <v>217399.08000000002</v>
      </c>
    </row>
    <row r="175" spans="2:15">
      <c r="B175" s="182">
        <f>IF(D175="","",MAX(B$9:B174)+1)</f>
        <v>167</v>
      </c>
      <c r="D175" t="str">
        <f>'[16]Franchise Payments'!$C173</f>
        <v>Brookside Village</v>
      </c>
      <c r="E175" s="7"/>
      <c r="F175" s="129">
        <f>'[16]Franchise Payments'!$E173</f>
        <v>44896</v>
      </c>
      <c r="G175" s="129">
        <f>'[16]Franchise Payments'!$F173</f>
        <v>44926</v>
      </c>
      <c r="H175" s="69">
        <f t="shared" si="10"/>
        <v>-15.5</v>
      </c>
      <c r="I175" s="129">
        <f>'[16]Franchise Payments'!$A173</f>
        <v>44896</v>
      </c>
      <c r="J175" s="129">
        <f>'[16]Franchise Payments'!$B173</f>
        <v>44896</v>
      </c>
      <c r="K175" s="130">
        <f t="shared" si="11"/>
        <v>44896</v>
      </c>
      <c r="L175" s="33">
        <f>'[16]Franchise Payments'!$G173</f>
        <v>3392.93</v>
      </c>
      <c r="M175" s="17">
        <f t="shared" si="12"/>
        <v>30</v>
      </c>
      <c r="N175" s="17">
        <f t="shared" si="13"/>
        <v>14.5</v>
      </c>
      <c r="O175" s="33">
        <f t="shared" si="14"/>
        <v>49197.485000000001</v>
      </c>
    </row>
    <row r="176" spans="2:15">
      <c r="B176" s="182">
        <f>IF(D176="","",MAX(B$9:B175)+1)</f>
        <v>168</v>
      </c>
      <c r="D176" t="str">
        <f>'[16]Franchise Payments'!$C174</f>
        <v>Bunker Hill Village</v>
      </c>
      <c r="E176" s="7"/>
      <c r="F176" s="129">
        <f>'[16]Franchise Payments'!$E174</f>
        <v>44896</v>
      </c>
      <c r="G176" s="129">
        <f>'[16]Franchise Payments'!$F174</f>
        <v>44926</v>
      </c>
      <c r="H176" s="69">
        <f t="shared" si="10"/>
        <v>-15.5</v>
      </c>
      <c r="I176" s="129">
        <f>'[16]Franchise Payments'!$A174</f>
        <v>44896</v>
      </c>
      <c r="J176" s="129">
        <f>'[16]Franchise Payments'!$B174</f>
        <v>44896</v>
      </c>
      <c r="K176" s="130">
        <f t="shared" si="11"/>
        <v>44896</v>
      </c>
      <c r="L176" s="33">
        <f>'[16]Franchise Payments'!$G174</f>
        <v>14924.73</v>
      </c>
      <c r="M176" s="17">
        <f t="shared" si="12"/>
        <v>30</v>
      </c>
      <c r="N176" s="17">
        <f t="shared" si="13"/>
        <v>14.5</v>
      </c>
      <c r="O176" s="33">
        <f t="shared" si="14"/>
        <v>216408.58499999999</v>
      </c>
    </row>
    <row r="177" spans="2:15">
      <c r="B177" s="182">
        <f>IF(D177="","",MAX(B$9:B176)+1)</f>
        <v>169</v>
      </c>
      <c r="D177" t="str">
        <f>'[16]Franchise Payments'!$C175</f>
        <v>Clear Lake Shores</v>
      </c>
      <c r="E177" s="7"/>
      <c r="F177" s="129">
        <f>'[16]Franchise Payments'!$E175</f>
        <v>44896</v>
      </c>
      <c r="G177" s="129">
        <f>'[16]Franchise Payments'!$F175</f>
        <v>44926</v>
      </c>
      <c r="H177" s="69">
        <f t="shared" si="10"/>
        <v>-15.5</v>
      </c>
      <c r="I177" s="129">
        <f>'[16]Franchise Payments'!$A175</f>
        <v>44896</v>
      </c>
      <c r="J177" s="129">
        <f>'[16]Franchise Payments'!$B175</f>
        <v>44896</v>
      </c>
      <c r="K177" s="130">
        <f t="shared" si="11"/>
        <v>44896</v>
      </c>
      <c r="L177" s="33">
        <f>'[16]Franchise Payments'!$G175</f>
        <v>10027.219999999999</v>
      </c>
      <c r="M177" s="17">
        <f t="shared" si="12"/>
        <v>30</v>
      </c>
      <c r="N177" s="17">
        <f t="shared" si="13"/>
        <v>14.5</v>
      </c>
      <c r="O177" s="33">
        <f t="shared" si="14"/>
        <v>145394.69</v>
      </c>
    </row>
    <row r="178" spans="2:15">
      <c r="B178" s="182">
        <f>IF(D178="","",MAX(B$9:B177)+1)</f>
        <v>170</v>
      </c>
      <c r="D178" t="str">
        <f>'[16]Franchise Payments'!$C176</f>
        <v>Clute</v>
      </c>
      <c r="E178" s="7"/>
      <c r="F178" s="129">
        <f>'[16]Franchise Payments'!$E176</f>
        <v>44896</v>
      </c>
      <c r="G178" s="129">
        <f>'[16]Franchise Payments'!$F176</f>
        <v>44926</v>
      </c>
      <c r="H178" s="69">
        <f t="shared" si="10"/>
        <v>-15.5</v>
      </c>
      <c r="I178" s="129">
        <f>'[16]Franchise Payments'!$A176</f>
        <v>44896</v>
      </c>
      <c r="J178" s="129">
        <f>'[16]Franchise Payments'!$B176</f>
        <v>44896</v>
      </c>
      <c r="K178" s="130">
        <f t="shared" si="11"/>
        <v>44896</v>
      </c>
      <c r="L178" s="33">
        <f>'[16]Franchise Payments'!$G176</f>
        <v>28695.98</v>
      </c>
      <c r="M178" s="17">
        <f t="shared" si="12"/>
        <v>30</v>
      </c>
      <c r="N178" s="17">
        <f t="shared" si="13"/>
        <v>14.5</v>
      </c>
      <c r="O178" s="33">
        <f t="shared" si="14"/>
        <v>416091.71</v>
      </c>
    </row>
    <row r="179" spans="2:15">
      <c r="B179" s="182">
        <f>IF(D179="","",MAX(B$9:B178)+1)</f>
        <v>171</v>
      </c>
      <c r="D179" t="str">
        <f>'[16]Franchise Payments'!$C177</f>
        <v>Cove</v>
      </c>
      <c r="E179" s="7"/>
      <c r="F179" s="129">
        <f>'[16]Franchise Payments'!$E177</f>
        <v>44896</v>
      </c>
      <c r="G179" s="129">
        <f>'[16]Franchise Payments'!$F177</f>
        <v>44926</v>
      </c>
      <c r="H179" s="69">
        <f t="shared" si="10"/>
        <v>-15.5</v>
      </c>
      <c r="I179" s="129">
        <f>'[16]Franchise Payments'!$A177</f>
        <v>44896</v>
      </c>
      <c r="J179" s="129">
        <f>'[16]Franchise Payments'!$B177</f>
        <v>44896</v>
      </c>
      <c r="K179" s="130">
        <f t="shared" si="11"/>
        <v>44896</v>
      </c>
      <c r="L179" s="33">
        <f>'[16]Franchise Payments'!$G177</f>
        <v>3707.58</v>
      </c>
      <c r="M179" s="17">
        <f t="shared" si="12"/>
        <v>30</v>
      </c>
      <c r="N179" s="17">
        <f t="shared" si="13"/>
        <v>14.5</v>
      </c>
      <c r="O179" s="33">
        <f t="shared" si="14"/>
        <v>53759.909999999996</v>
      </c>
    </row>
    <row r="180" spans="2:15">
      <c r="B180" s="182">
        <f>IF(D180="","",MAX(B$9:B179)+1)</f>
        <v>172</v>
      </c>
      <c r="D180" t="str">
        <f>'[16]Franchise Payments'!$C178</f>
        <v>Danbury</v>
      </c>
      <c r="E180" s="7"/>
      <c r="F180" s="129">
        <f>'[16]Franchise Payments'!$E178</f>
        <v>44896</v>
      </c>
      <c r="G180" s="129">
        <f>'[16]Franchise Payments'!$F178</f>
        <v>44926</v>
      </c>
      <c r="H180" s="69">
        <f t="shared" si="10"/>
        <v>-15.5</v>
      </c>
      <c r="I180" s="129">
        <f>'[16]Franchise Payments'!$A178</f>
        <v>44896</v>
      </c>
      <c r="J180" s="129">
        <f>'[16]Franchise Payments'!$B178</f>
        <v>44896</v>
      </c>
      <c r="K180" s="130">
        <f t="shared" si="11"/>
        <v>44896</v>
      </c>
      <c r="L180" s="33">
        <f>'[16]Franchise Payments'!$G178</f>
        <v>3816.33</v>
      </c>
      <c r="M180" s="17">
        <f t="shared" si="12"/>
        <v>30</v>
      </c>
      <c r="N180" s="17">
        <f t="shared" si="13"/>
        <v>14.5</v>
      </c>
      <c r="O180" s="33">
        <f t="shared" si="14"/>
        <v>55336.784999999996</v>
      </c>
    </row>
    <row r="181" spans="2:15">
      <c r="B181" s="182">
        <f>IF(D181="","",MAX(B$9:B180)+1)</f>
        <v>173</v>
      </c>
      <c r="D181" t="str">
        <f>'[16]Franchise Payments'!$C179</f>
        <v>Deer Park</v>
      </c>
      <c r="E181" s="7"/>
      <c r="F181" s="129">
        <f>'[16]Franchise Payments'!$E179</f>
        <v>44896</v>
      </c>
      <c r="G181" s="129">
        <f>'[16]Franchise Payments'!$F179</f>
        <v>44926</v>
      </c>
      <c r="H181" s="69">
        <f t="shared" si="10"/>
        <v>-15.5</v>
      </c>
      <c r="I181" s="129">
        <f>'[16]Franchise Payments'!$A179</f>
        <v>44896</v>
      </c>
      <c r="J181" s="129">
        <f>'[16]Franchise Payments'!$B179</f>
        <v>44896</v>
      </c>
      <c r="K181" s="130">
        <f t="shared" si="11"/>
        <v>44896</v>
      </c>
      <c r="L181" s="33">
        <f>'[16]Franchise Payments'!$G179</f>
        <v>88416.21</v>
      </c>
      <c r="M181" s="17">
        <f t="shared" si="12"/>
        <v>30</v>
      </c>
      <c r="N181" s="17">
        <f t="shared" si="13"/>
        <v>14.5</v>
      </c>
      <c r="O181" s="33">
        <f t="shared" si="14"/>
        <v>1282035.0450000002</v>
      </c>
    </row>
    <row r="182" spans="2:15">
      <c r="B182" s="182">
        <f>IF(D182="","",MAX(B$9:B181)+1)</f>
        <v>174</v>
      </c>
      <c r="D182" t="str">
        <f>'[16]Franchise Payments'!$C180</f>
        <v>East Bernard</v>
      </c>
      <c r="E182" s="7"/>
      <c r="F182" s="129">
        <f>'[16]Franchise Payments'!$E180</f>
        <v>44896</v>
      </c>
      <c r="G182" s="129">
        <f>'[16]Franchise Payments'!$F180</f>
        <v>44926</v>
      </c>
      <c r="H182" s="69">
        <f t="shared" si="10"/>
        <v>-15.5</v>
      </c>
      <c r="I182" s="129">
        <f>'[16]Franchise Payments'!$A180</f>
        <v>44896</v>
      </c>
      <c r="J182" s="129">
        <f>'[16]Franchise Payments'!$B180</f>
        <v>44896</v>
      </c>
      <c r="K182" s="130">
        <f t="shared" si="11"/>
        <v>44896</v>
      </c>
      <c r="L182" s="33">
        <f>'[16]Franchise Payments'!$G180</f>
        <v>6738.8</v>
      </c>
      <c r="M182" s="17">
        <f t="shared" si="12"/>
        <v>30</v>
      </c>
      <c r="N182" s="17">
        <f t="shared" si="13"/>
        <v>14.5</v>
      </c>
      <c r="O182" s="33">
        <f t="shared" si="14"/>
        <v>97712.6</v>
      </c>
    </row>
    <row r="183" spans="2:15">
      <c r="B183" s="182">
        <f>IF(D183="","",MAX(B$9:B182)+1)</f>
        <v>175</v>
      </c>
      <c r="D183" t="str">
        <f>'[16]Franchise Payments'!$C181</f>
        <v>Fairchilds</v>
      </c>
      <c r="E183" s="7"/>
      <c r="F183" s="129">
        <f>'[16]Franchise Payments'!$E181</f>
        <v>44896</v>
      </c>
      <c r="G183" s="129">
        <f>'[16]Franchise Payments'!$F181</f>
        <v>44926</v>
      </c>
      <c r="H183" s="69">
        <f t="shared" si="10"/>
        <v>-15.5</v>
      </c>
      <c r="I183" s="129">
        <f>'[16]Franchise Payments'!$A181</f>
        <v>44896</v>
      </c>
      <c r="J183" s="129">
        <f>'[16]Franchise Payments'!$B181</f>
        <v>44896</v>
      </c>
      <c r="K183" s="130">
        <f t="shared" si="11"/>
        <v>44896</v>
      </c>
      <c r="L183" s="33">
        <f>'[16]Franchise Payments'!$G181</f>
        <v>2255.25</v>
      </c>
      <c r="M183" s="17">
        <f t="shared" si="12"/>
        <v>30</v>
      </c>
      <c r="N183" s="17">
        <f t="shared" si="13"/>
        <v>14.5</v>
      </c>
      <c r="O183" s="33">
        <f t="shared" si="14"/>
        <v>32701.125</v>
      </c>
    </row>
    <row r="184" spans="2:15">
      <c r="B184" s="182">
        <f>IF(D184="","",MAX(B$9:B183)+1)</f>
        <v>176</v>
      </c>
      <c r="D184" t="str">
        <f>'[16]Franchise Payments'!$C182</f>
        <v>Freeport</v>
      </c>
      <c r="E184" s="7"/>
      <c r="F184" s="129">
        <f>'[16]Franchise Payments'!$E182</f>
        <v>44896</v>
      </c>
      <c r="G184" s="129">
        <f>'[16]Franchise Payments'!$F182</f>
        <v>44926</v>
      </c>
      <c r="H184" s="69">
        <f t="shared" si="10"/>
        <v>-15.5</v>
      </c>
      <c r="I184" s="129">
        <f>'[16]Franchise Payments'!$A182</f>
        <v>44896</v>
      </c>
      <c r="J184" s="129">
        <f>'[16]Franchise Payments'!$B182</f>
        <v>44896</v>
      </c>
      <c r="K184" s="130">
        <f t="shared" si="11"/>
        <v>44896</v>
      </c>
      <c r="L184" s="33">
        <f>'[16]Franchise Payments'!$G182</f>
        <v>43362.28</v>
      </c>
      <c r="M184" s="17">
        <f t="shared" si="12"/>
        <v>30</v>
      </c>
      <c r="N184" s="17">
        <f t="shared" si="13"/>
        <v>14.5</v>
      </c>
      <c r="O184" s="33">
        <f t="shared" si="14"/>
        <v>628753.05999999994</v>
      </c>
    </row>
    <row r="185" spans="2:15">
      <c r="B185" s="182">
        <f>IF(D185="","",MAX(B$9:B184)+1)</f>
        <v>177</v>
      </c>
      <c r="D185" t="str">
        <f>'[16]Franchise Payments'!$C183</f>
        <v>Friendswood</v>
      </c>
      <c r="E185" s="7"/>
      <c r="F185" s="129">
        <f>'[16]Franchise Payments'!$E183</f>
        <v>44896</v>
      </c>
      <c r="G185" s="129">
        <f>'[16]Franchise Payments'!$F183</f>
        <v>44926</v>
      </c>
      <c r="H185" s="69">
        <f t="shared" si="10"/>
        <v>-15.5</v>
      </c>
      <c r="I185" s="129">
        <f>'[16]Franchise Payments'!$A183</f>
        <v>44896</v>
      </c>
      <c r="J185" s="129">
        <f>'[16]Franchise Payments'!$B183</f>
        <v>44896</v>
      </c>
      <c r="K185" s="130">
        <f t="shared" si="11"/>
        <v>44896</v>
      </c>
      <c r="L185" s="33">
        <f>'[16]Franchise Payments'!$G183</f>
        <v>11521.25</v>
      </c>
      <c r="M185" s="17">
        <f t="shared" si="12"/>
        <v>30</v>
      </c>
      <c r="N185" s="17">
        <f t="shared" si="13"/>
        <v>14.5</v>
      </c>
      <c r="O185" s="33">
        <f t="shared" si="14"/>
        <v>167058.125</v>
      </c>
    </row>
    <row r="186" spans="2:15">
      <c r="B186" s="182">
        <f>IF(D186="","",MAX(B$9:B185)+1)</f>
        <v>178</v>
      </c>
      <c r="D186" t="str">
        <f>'[16]Franchise Payments'!$C184</f>
        <v>Fulshear</v>
      </c>
      <c r="E186" s="7"/>
      <c r="F186" s="129">
        <f>'[16]Franchise Payments'!$E184</f>
        <v>44896</v>
      </c>
      <c r="G186" s="129">
        <f>'[16]Franchise Payments'!$F184</f>
        <v>44926</v>
      </c>
      <c r="H186" s="69">
        <f t="shared" si="10"/>
        <v>-15.5</v>
      </c>
      <c r="I186" s="129">
        <f>'[16]Franchise Payments'!$A184</f>
        <v>44896</v>
      </c>
      <c r="J186" s="129">
        <f>'[16]Franchise Payments'!$B184</f>
        <v>44896</v>
      </c>
      <c r="K186" s="130">
        <f t="shared" si="11"/>
        <v>44896</v>
      </c>
      <c r="L186" s="33">
        <f>'[16]Franchise Payments'!$G184</f>
        <v>55788.51</v>
      </c>
      <c r="M186" s="17">
        <f t="shared" si="12"/>
        <v>30</v>
      </c>
      <c r="N186" s="17">
        <f t="shared" si="13"/>
        <v>14.5</v>
      </c>
      <c r="O186" s="33">
        <f t="shared" si="14"/>
        <v>808933.39500000002</v>
      </c>
    </row>
    <row r="187" spans="2:15">
      <c r="B187" s="182">
        <f>IF(D187="","",MAX(B$9:B186)+1)</f>
        <v>179</v>
      </c>
      <c r="D187" t="str">
        <f>'[16]Franchise Payments'!$C185</f>
        <v>Galena Park</v>
      </c>
      <c r="E187" s="7"/>
      <c r="F187" s="129">
        <f>'[16]Franchise Payments'!$E185</f>
        <v>44896</v>
      </c>
      <c r="G187" s="129">
        <f>'[16]Franchise Payments'!$F185</f>
        <v>44926</v>
      </c>
      <c r="H187" s="69">
        <f t="shared" si="10"/>
        <v>-15.5</v>
      </c>
      <c r="I187" s="129">
        <f>'[16]Franchise Payments'!$A185</f>
        <v>44896</v>
      </c>
      <c r="J187" s="129">
        <f>'[16]Franchise Payments'!$B185</f>
        <v>44896</v>
      </c>
      <c r="K187" s="130">
        <f t="shared" si="11"/>
        <v>44896</v>
      </c>
      <c r="L187" s="33">
        <f>'[16]Franchise Payments'!$G185</f>
        <v>52229.09</v>
      </c>
      <c r="M187" s="17">
        <f t="shared" si="12"/>
        <v>30</v>
      </c>
      <c r="N187" s="17">
        <f t="shared" si="13"/>
        <v>14.5</v>
      </c>
      <c r="O187" s="33">
        <f t="shared" si="14"/>
        <v>757321.80499999993</v>
      </c>
    </row>
    <row r="188" spans="2:15">
      <c r="B188" s="182">
        <f>IF(D188="","",MAX(B$9:B187)+1)</f>
        <v>180</v>
      </c>
      <c r="D188" t="str">
        <f>'[16]Franchise Payments'!$C186</f>
        <v>Galveston</v>
      </c>
      <c r="E188" s="7"/>
      <c r="F188" s="129">
        <f>'[16]Franchise Payments'!$E186</f>
        <v>44896</v>
      </c>
      <c r="G188" s="129">
        <f>'[16]Franchise Payments'!$F186</f>
        <v>44926</v>
      </c>
      <c r="H188" s="69">
        <f t="shared" si="10"/>
        <v>-15.5</v>
      </c>
      <c r="I188" s="129">
        <f>'[16]Franchise Payments'!$A186</f>
        <v>44896</v>
      </c>
      <c r="J188" s="129">
        <f>'[16]Franchise Payments'!$B186</f>
        <v>44896</v>
      </c>
      <c r="K188" s="130">
        <f t="shared" si="11"/>
        <v>44896</v>
      </c>
      <c r="L188" s="33">
        <f>'[16]Franchise Payments'!$G186</f>
        <v>253979.93</v>
      </c>
      <c r="M188" s="17">
        <f t="shared" si="12"/>
        <v>30</v>
      </c>
      <c r="N188" s="17">
        <f t="shared" si="13"/>
        <v>14.5</v>
      </c>
      <c r="O188" s="33">
        <f t="shared" si="14"/>
        <v>3682708.9849999999</v>
      </c>
    </row>
    <row r="189" spans="2:15">
      <c r="B189" s="182">
        <f>IF(D189="","",MAX(B$9:B188)+1)</f>
        <v>181</v>
      </c>
      <c r="D189" t="str">
        <f>'[16]Franchise Payments'!$C187</f>
        <v>Hedwig</v>
      </c>
      <c r="E189" s="7"/>
      <c r="F189" s="129">
        <f>'[16]Franchise Payments'!$E187</f>
        <v>44896</v>
      </c>
      <c r="G189" s="129">
        <f>'[16]Franchise Payments'!$F187</f>
        <v>44926</v>
      </c>
      <c r="H189" s="69">
        <f t="shared" si="10"/>
        <v>-15.5</v>
      </c>
      <c r="I189" s="129">
        <f>'[16]Franchise Payments'!$A187</f>
        <v>44896</v>
      </c>
      <c r="J189" s="129">
        <f>'[16]Franchise Payments'!$B187</f>
        <v>44896</v>
      </c>
      <c r="K189" s="130">
        <f t="shared" si="11"/>
        <v>44896</v>
      </c>
      <c r="L189" s="33">
        <f>'[16]Franchise Payments'!$G187</f>
        <v>21406.06</v>
      </c>
      <c r="M189" s="17">
        <f t="shared" si="12"/>
        <v>30</v>
      </c>
      <c r="N189" s="17">
        <f t="shared" si="13"/>
        <v>14.5</v>
      </c>
      <c r="O189" s="33">
        <f t="shared" si="14"/>
        <v>310387.87</v>
      </c>
    </row>
    <row r="190" spans="2:15">
      <c r="B190" s="182">
        <f>IF(D190="","",MAX(B$9:B189)+1)</f>
        <v>182</v>
      </c>
      <c r="D190" t="str">
        <f>'[16]Franchise Payments'!$C188</f>
        <v>Hilcrest Village</v>
      </c>
      <c r="E190" s="7"/>
      <c r="F190" s="129">
        <f>'[16]Franchise Payments'!$E188</f>
        <v>44896</v>
      </c>
      <c r="G190" s="129">
        <f>'[16]Franchise Payments'!$F188</f>
        <v>44926</v>
      </c>
      <c r="H190" s="69">
        <f t="shared" si="10"/>
        <v>-15.5</v>
      </c>
      <c r="I190" s="129">
        <f>'[16]Franchise Payments'!$A188</f>
        <v>44896</v>
      </c>
      <c r="J190" s="129">
        <f>'[16]Franchise Payments'!$B188</f>
        <v>44896</v>
      </c>
      <c r="K190" s="130">
        <f t="shared" si="11"/>
        <v>44896</v>
      </c>
      <c r="L190" s="33">
        <f>'[16]Franchise Payments'!$G188</f>
        <v>1817.2</v>
      </c>
      <c r="M190" s="17">
        <f t="shared" si="12"/>
        <v>30</v>
      </c>
      <c r="N190" s="17">
        <f t="shared" si="13"/>
        <v>14.5</v>
      </c>
      <c r="O190" s="33">
        <f t="shared" si="14"/>
        <v>26349.4</v>
      </c>
    </row>
    <row r="191" spans="2:15">
      <c r="B191" s="182">
        <f>IF(D191="","",MAX(B$9:B190)+1)</f>
        <v>183</v>
      </c>
      <c r="D191" t="str">
        <f>'[16]Franchise Payments'!$C189</f>
        <v>Hilshire Village</v>
      </c>
      <c r="E191" s="7"/>
      <c r="F191" s="129">
        <f>'[16]Franchise Payments'!$E189</f>
        <v>44896</v>
      </c>
      <c r="G191" s="129">
        <f>'[16]Franchise Payments'!$F189</f>
        <v>44926</v>
      </c>
      <c r="H191" s="69">
        <f t="shared" si="10"/>
        <v>-15.5</v>
      </c>
      <c r="I191" s="129">
        <f>'[16]Franchise Payments'!$A189</f>
        <v>44896</v>
      </c>
      <c r="J191" s="129">
        <f>'[16]Franchise Payments'!$B189</f>
        <v>44896</v>
      </c>
      <c r="K191" s="130">
        <f t="shared" si="11"/>
        <v>44896</v>
      </c>
      <c r="L191" s="33">
        <f>'[16]Franchise Payments'!$G189</f>
        <v>2969.93</v>
      </c>
      <c r="M191" s="17">
        <f t="shared" si="12"/>
        <v>30</v>
      </c>
      <c r="N191" s="17">
        <f t="shared" si="13"/>
        <v>14.5</v>
      </c>
      <c r="O191" s="33">
        <f t="shared" si="14"/>
        <v>43063.985000000001</v>
      </c>
    </row>
    <row r="192" spans="2:15">
      <c r="B192" s="182">
        <f>IF(D192="","",MAX(B$9:B191)+1)</f>
        <v>184</v>
      </c>
      <c r="D192" t="str">
        <f>'[16]Franchise Payments'!$C190</f>
        <v>Hitchcock</v>
      </c>
      <c r="E192" s="7"/>
      <c r="F192" s="129">
        <f>'[16]Franchise Payments'!$E190</f>
        <v>44896</v>
      </c>
      <c r="G192" s="129">
        <f>'[16]Franchise Payments'!$F190</f>
        <v>44926</v>
      </c>
      <c r="H192" s="69">
        <f t="shared" si="10"/>
        <v>-15.5</v>
      </c>
      <c r="I192" s="129">
        <f>'[16]Franchise Payments'!$A190</f>
        <v>44896</v>
      </c>
      <c r="J192" s="129">
        <f>'[16]Franchise Payments'!$B190</f>
        <v>44896</v>
      </c>
      <c r="K192" s="130">
        <f t="shared" si="11"/>
        <v>44896</v>
      </c>
      <c r="L192" s="33">
        <f>'[16]Franchise Payments'!$G190</f>
        <v>18444.689999999999</v>
      </c>
      <c r="M192" s="17">
        <f t="shared" si="12"/>
        <v>30</v>
      </c>
      <c r="N192" s="17">
        <f t="shared" si="13"/>
        <v>14.5</v>
      </c>
      <c r="O192" s="33">
        <f t="shared" si="14"/>
        <v>267448.005</v>
      </c>
    </row>
    <row r="193" spans="2:15">
      <c r="B193" s="182">
        <f>IF(D193="","",MAX(B$9:B192)+1)</f>
        <v>185</v>
      </c>
      <c r="D193" t="str">
        <f>'[16]Franchise Payments'!$C191</f>
        <v>Houston</v>
      </c>
      <c r="E193" s="7"/>
      <c r="F193" s="129">
        <f>'[16]Franchise Payments'!$E191</f>
        <v>44896</v>
      </c>
      <c r="G193" s="129">
        <f>'[16]Franchise Payments'!$F191</f>
        <v>44926</v>
      </c>
      <c r="H193" s="69">
        <f t="shared" si="10"/>
        <v>-15.5</v>
      </c>
      <c r="I193" s="129">
        <f>'[16]Franchise Payments'!$A191</f>
        <v>44896</v>
      </c>
      <c r="J193" s="129">
        <f>'[16]Franchise Payments'!$B191</f>
        <v>44896</v>
      </c>
      <c r="K193" s="130">
        <f t="shared" si="11"/>
        <v>44896</v>
      </c>
      <c r="L193" s="33">
        <f>'[16]Franchise Payments'!$G191</f>
        <v>7882580.9900000002</v>
      </c>
      <c r="M193" s="17">
        <f t="shared" si="12"/>
        <v>30</v>
      </c>
      <c r="N193" s="17">
        <f t="shared" si="13"/>
        <v>14.5</v>
      </c>
      <c r="O193" s="33">
        <f t="shared" si="14"/>
        <v>114297424.355</v>
      </c>
    </row>
    <row r="194" spans="2:15">
      <c r="B194" s="182">
        <f>IF(D194="","",MAX(B$9:B193)+1)</f>
        <v>186</v>
      </c>
      <c r="D194" t="str">
        <f>'[16]Franchise Payments'!$C192</f>
        <v>Humble</v>
      </c>
      <c r="E194" s="7"/>
      <c r="F194" s="129">
        <f>'[16]Franchise Payments'!$E192</f>
        <v>44896</v>
      </c>
      <c r="G194" s="129">
        <f>'[16]Franchise Payments'!$F192</f>
        <v>44926</v>
      </c>
      <c r="H194" s="69">
        <f t="shared" si="10"/>
        <v>-15.5</v>
      </c>
      <c r="I194" s="129">
        <f>'[16]Franchise Payments'!$A192</f>
        <v>44896</v>
      </c>
      <c r="J194" s="129">
        <f>'[16]Franchise Payments'!$B192</f>
        <v>44896</v>
      </c>
      <c r="K194" s="130">
        <f t="shared" si="11"/>
        <v>44896</v>
      </c>
      <c r="L194" s="33">
        <f>'[16]Franchise Payments'!$G192</f>
        <v>83080.429999999993</v>
      </c>
      <c r="M194" s="17">
        <f t="shared" si="12"/>
        <v>30</v>
      </c>
      <c r="N194" s="17">
        <f t="shared" si="13"/>
        <v>14.5</v>
      </c>
      <c r="O194" s="33">
        <f t="shared" si="14"/>
        <v>1204666.2349999999</v>
      </c>
    </row>
    <row r="195" spans="2:15">
      <c r="B195" s="182">
        <f>IF(D195="","",MAX(B$9:B194)+1)</f>
        <v>187</v>
      </c>
      <c r="D195" t="str">
        <f>'[16]Franchise Payments'!$C193</f>
        <v>Hunter Creek Village</v>
      </c>
      <c r="E195" s="7"/>
      <c r="F195" s="129">
        <f>'[16]Franchise Payments'!$E193</f>
        <v>44896</v>
      </c>
      <c r="G195" s="129">
        <f>'[16]Franchise Payments'!$F193</f>
        <v>44926</v>
      </c>
      <c r="H195" s="69">
        <f t="shared" si="10"/>
        <v>-15.5</v>
      </c>
      <c r="I195" s="129">
        <f>'[16]Franchise Payments'!$A193</f>
        <v>44896</v>
      </c>
      <c r="J195" s="129">
        <f>'[16]Franchise Payments'!$B193</f>
        <v>44896</v>
      </c>
      <c r="K195" s="130">
        <f t="shared" si="11"/>
        <v>44896</v>
      </c>
      <c r="L195" s="33">
        <f>'[16]Franchise Payments'!$G193</f>
        <v>20387.419999999998</v>
      </c>
      <c r="M195" s="17">
        <f t="shared" si="12"/>
        <v>30</v>
      </c>
      <c r="N195" s="17">
        <f t="shared" si="13"/>
        <v>14.5</v>
      </c>
      <c r="O195" s="33">
        <f t="shared" si="14"/>
        <v>295617.58999999997</v>
      </c>
    </row>
    <row r="196" spans="2:15">
      <c r="B196" s="182">
        <f>IF(D196="","",MAX(B$9:B195)+1)</f>
        <v>188</v>
      </c>
      <c r="D196" t="str">
        <f>'[16]Franchise Payments'!$C194</f>
        <v>Jacinto City</v>
      </c>
      <c r="E196" s="7"/>
      <c r="F196" s="129">
        <f>'[16]Franchise Payments'!$E194</f>
        <v>44896</v>
      </c>
      <c r="G196" s="129">
        <f>'[16]Franchise Payments'!$F194</f>
        <v>44926</v>
      </c>
      <c r="H196" s="69">
        <f t="shared" si="10"/>
        <v>-15.5</v>
      </c>
      <c r="I196" s="129">
        <f>'[16]Franchise Payments'!$A194</f>
        <v>44896</v>
      </c>
      <c r="J196" s="129">
        <f>'[16]Franchise Payments'!$B194</f>
        <v>44896</v>
      </c>
      <c r="K196" s="130">
        <f t="shared" si="11"/>
        <v>44896</v>
      </c>
      <c r="L196" s="33">
        <f>'[16]Franchise Payments'!$G194</f>
        <v>34167.620000000003</v>
      </c>
      <c r="M196" s="17">
        <f t="shared" si="12"/>
        <v>30</v>
      </c>
      <c r="N196" s="17">
        <f t="shared" si="13"/>
        <v>14.5</v>
      </c>
      <c r="O196" s="33">
        <f t="shared" si="14"/>
        <v>495430.49000000005</v>
      </c>
    </row>
    <row r="197" spans="2:15">
      <c r="B197" s="182">
        <f>IF(D197="","",MAX(B$9:B196)+1)</f>
        <v>189</v>
      </c>
      <c r="D197" t="str">
        <f>'[16]Franchise Payments'!$C195</f>
        <v>Jamaica Beach</v>
      </c>
      <c r="E197" s="7"/>
      <c r="F197" s="129">
        <f>'[16]Franchise Payments'!$E195</f>
        <v>44896</v>
      </c>
      <c r="G197" s="129">
        <f>'[16]Franchise Payments'!$F195</f>
        <v>44926</v>
      </c>
      <c r="H197" s="69">
        <f t="shared" si="10"/>
        <v>-15.5</v>
      </c>
      <c r="I197" s="129">
        <f>'[16]Franchise Payments'!$A195</f>
        <v>44896</v>
      </c>
      <c r="J197" s="129">
        <f>'[16]Franchise Payments'!$B195</f>
        <v>44896</v>
      </c>
      <c r="K197" s="130">
        <f t="shared" si="11"/>
        <v>44896</v>
      </c>
      <c r="L197" s="33">
        <f>'[16]Franchise Payments'!$G195</f>
        <v>5431.68</v>
      </c>
      <c r="M197" s="17">
        <f t="shared" si="12"/>
        <v>30</v>
      </c>
      <c r="N197" s="17">
        <f t="shared" si="13"/>
        <v>14.5</v>
      </c>
      <c r="O197" s="33">
        <f t="shared" si="14"/>
        <v>78759.360000000001</v>
      </c>
    </row>
    <row r="198" spans="2:15">
      <c r="B198" s="182">
        <f>IF(D198="","",MAX(B$9:B197)+1)</f>
        <v>190</v>
      </c>
      <c r="D198" t="str">
        <f>'[16]Franchise Payments'!$C196</f>
        <v>Jersey Village</v>
      </c>
      <c r="E198" s="7"/>
      <c r="F198" s="129">
        <f>'[16]Franchise Payments'!$E196</f>
        <v>44896</v>
      </c>
      <c r="G198" s="129">
        <f>'[16]Franchise Payments'!$F196</f>
        <v>44926</v>
      </c>
      <c r="H198" s="69">
        <f t="shared" si="10"/>
        <v>-15.5</v>
      </c>
      <c r="I198" s="129">
        <f>'[16]Franchise Payments'!$A196</f>
        <v>44896</v>
      </c>
      <c r="J198" s="129">
        <f>'[16]Franchise Payments'!$B196</f>
        <v>44896</v>
      </c>
      <c r="K198" s="130">
        <f t="shared" si="11"/>
        <v>44896</v>
      </c>
      <c r="L198" s="33">
        <f>'[16]Franchise Payments'!$G196</f>
        <v>29044.19</v>
      </c>
      <c r="M198" s="17">
        <f t="shared" si="12"/>
        <v>30</v>
      </c>
      <c r="N198" s="17">
        <f t="shared" si="13"/>
        <v>14.5</v>
      </c>
      <c r="O198" s="33">
        <f t="shared" si="14"/>
        <v>421140.755</v>
      </c>
    </row>
    <row r="199" spans="2:15">
      <c r="B199" s="182">
        <f>IF(D199="","",MAX(B$9:B198)+1)</f>
        <v>191</v>
      </c>
      <c r="D199" t="str">
        <f>'[16]Franchise Payments'!$C197</f>
        <v>Jones Creek</v>
      </c>
      <c r="E199" s="7"/>
      <c r="F199" s="129">
        <f>'[16]Franchise Payments'!$E197</f>
        <v>44896</v>
      </c>
      <c r="G199" s="129">
        <f>'[16]Franchise Payments'!$F197</f>
        <v>44926</v>
      </c>
      <c r="H199" s="69">
        <f t="shared" si="10"/>
        <v>-15.5</v>
      </c>
      <c r="I199" s="129">
        <f>'[16]Franchise Payments'!$A197</f>
        <v>44896</v>
      </c>
      <c r="J199" s="129">
        <f>'[16]Franchise Payments'!$B197</f>
        <v>44896</v>
      </c>
      <c r="K199" s="130">
        <f t="shared" si="11"/>
        <v>44896</v>
      </c>
      <c r="L199" s="33">
        <f>'[16]Franchise Payments'!$G197</f>
        <v>4633.8900000000003</v>
      </c>
      <c r="M199" s="17">
        <f t="shared" si="12"/>
        <v>30</v>
      </c>
      <c r="N199" s="17">
        <f t="shared" si="13"/>
        <v>14.5</v>
      </c>
      <c r="O199" s="33">
        <f t="shared" si="14"/>
        <v>67191.404999999999</v>
      </c>
    </row>
    <row r="200" spans="2:15">
      <c r="B200" s="182">
        <f>IF(D200="","",MAX(B$9:B199)+1)</f>
        <v>192</v>
      </c>
      <c r="D200" t="str">
        <f>'[16]Franchise Payments'!$C198</f>
        <v>Katy</v>
      </c>
      <c r="E200" s="7"/>
      <c r="F200" s="129">
        <f>'[16]Franchise Payments'!$E198</f>
        <v>44896</v>
      </c>
      <c r="G200" s="129">
        <f>'[16]Franchise Payments'!$F198</f>
        <v>44926</v>
      </c>
      <c r="H200" s="69">
        <f t="shared" si="10"/>
        <v>-15.5</v>
      </c>
      <c r="I200" s="129">
        <f>'[16]Franchise Payments'!$A198</f>
        <v>44896</v>
      </c>
      <c r="J200" s="129">
        <f>'[16]Franchise Payments'!$B198</f>
        <v>44896</v>
      </c>
      <c r="K200" s="130">
        <f t="shared" si="11"/>
        <v>44896</v>
      </c>
      <c r="L200" s="33">
        <f>'[16]Franchise Payments'!$G198</f>
        <v>88012.03</v>
      </c>
      <c r="M200" s="17">
        <f t="shared" si="12"/>
        <v>30</v>
      </c>
      <c r="N200" s="17">
        <f t="shared" si="13"/>
        <v>14.5</v>
      </c>
      <c r="O200" s="33">
        <f t="shared" si="14"/>
        <v>1276174.4350000001</v>
      </c>
    </row>
    <row r="201" spans="2:15">
      <c r="B201" s="182">
        <f>IF(D201="","",MAX(B$9:B200)+1)</f>
        <v>193</v>
      </c>
      <c r="D201" t="str">
        <f>'[16]Franchise Payments'!$C199</f>
        <v>Kemah</v>
      </c>
      <c r="E201" s="7"/>
      <c r="F201" s="129">
        <f>'[16]Franchise Payments'!$E199</f>
        <v>44896</v>
      </c>
      <c r="G201" s="129">
        <f>'[16]Franchise Payments'!$F199</f>
        <v>44926</v>
      </c>
      <c r="H201" s="69">
        <f t="shared" si="10"/>
        <v>-15.5</v>
      </c>
      <c r="I201" s="129">
        <f>'[16]Franchise Payments'!$A199</f>
        <v>44896</v>
      </c>
      <c r="J201" s="129">
        <f>'[16]Franchise Payments'!$B199</f>
        <v>44896</v>
      </c>
      <c r="K201" s="130">
        <f t="shared" si="11"/>
        <v>44896</v>
      </c>
      <c r="L201" s="33">
        <f>'[16]Franchise Payments'!$G199</f>
        <v>11858.01</v>
      </c>
      <c r="M201" s="17">
        <f t="shared" si="12"/>
        <v>30</v>
      </c>
      <c r="N201" s="17">
        <f t="shared" si="13"/>
        <v>14.5</v>
      </c>
      <c r="O201" s="33">
        <f t="shared" si="14"/>
        <v>171941.14499999999</v>
      </c>
    </row>
    <row r="202" spans="2:15">
      <c r="B202" s="182">
        <f>IF(D202="","",MAX(B$9:B201)+1)</f>
        <v>194</v>
      </c>
      <c r="D202" t="str">
        <f>'[16]Franchise Payments'!$C200</f>
        <v>Kendleton</v>
      </c>
      <c r="E202" s="7"/>
      <c r="F202" s="129">
        <f>'[16]Franchise Payments'!$E200</f>
        <v>44896</v>
      </c>
      <c r="G202" s="129">
        <f>'[16]Franchise Payments'!$F200</f>
        <v>44926</v>
      </c>
      <c r="H202" s="69">
        <f t="shared" ref="H202:H265" si="15">(F202-G202-1)/2</f>
        <v>-15.5</v>
      </c>
      <c r="I202" s="129">
        <f>'[16]Franchise Payments'!$A200</f>
        <v>44896</v>
      </c>
      <c r="J202" s="129">
        <f>'[16]Franchise Payments'!$B200</f>
        <v>44896</v>
      </c>
      <c r="K202" s="130">
        <f t="shared" ref="K202:K265" si="16">IF(J202-I202&gt;0,J202,I202)</f>
        <v>44896</v>
      </c>
      <c r="L202" s="33">
        <f>'[16]Franchise Payments'!$G200</f>
        <v>1754.09</v>
      </c>
      <c r="M202" s="17">
        <f t="shared" ref="M202:M265" si="17">G202-K202</f>
        <v>30</v>
      </c>
      <c r="N202" s="17">
        <f t="shared" ref="N202:N265" si="18">M202+H202</f>
        <v>14.5</v>
      </c>
      <c r="O202" s="33">
        <f t="shared" ref="O202:O265" si="19">L202*N202</f>
        <v>25434.305</v>
      </c>
    </row>
    <row r="203" spans="2:15">
      <c r="B203" s="182">
        <f>IF(D203="","",MAX(B$9:B202)+1)</f>
        <v>195</v>
      </c>
      <c r="D203" t="str">
        <f>'[16]Franchise Payments'!$C201</f>
        <v>La Porte</v>
      </c>
      <c r="E203" s="7"/>
      <c r="F203" s="129">
        <f>'[16]Franchise Payments'!$E201</f>
        <v>44896</v>
      </c>
      <c r="G203" s="129">
        <f>'[16]Franchise Payments'!$F201</f>
        <v>44926</v>
      </c>
      <c r="H203" s="69">
        <f t="shared" si="15"/>
        <v>-15.5</v>
      </c>
      <c r="I203" s="129">
        <f>'[16]Franchise Payments'!$A201</f>
        <v>44896</v>
      </c>
      <c r="J203" s="129">
        <f>'[16]Franchise Payments'!$B201</f>
        <v>44896</v>
      </c>
      <c r="K203" s="130">
        <f t="shared" si="16"/>
        <v>44896</v>
      </c>
      <c r="L203" s="33">
        <f>'[16]Franchise Payments'!$G201</f>
        <v>213297.99</v>
      </c>
      <c r="M203" s="17">
        <f t="shared" si="17"/>
        <v>30</v>
      </c>
      <c r="N203" s="17">
        <f t="shared" si="18"/>
        <v>14.5</v>
      </c>
      <c r="O203" s="33">
        <f t="shared" si="19"/>
        <v>3092820.855</v>
      </c>
    </row>
    <row r="204" spans="2:15">
      <c r="B204" s="182">
        <f>IF(D204="","",MAX(B$9:B203)+1)</f>
        <v>196</v>
      </c>
      <c r="D204" t="str">
        <f>'[16]Franchise Payments'!$C202</f>
        <v>Lake Jackson</v>
      </c>
      <c r="E204" s="7"/>
      <c r="F204" s="129">
        <f>'[16]Franchise Payments'!$E202</f>
        <v>44896</v>
      </c>
      <c r="G204" s="129">
        <f>'[16]Franchise Payments'!$F202</f>
        <v>44926</v>
      </c>
      <c r="H204" s="69">
        <f t="shared" si="15"/>
        <v>-15.5</v>
      </c>
      <c r="I204" s="129">
        <f>'[16]Franchise Payments'!$A202</f>
        <v>44896</v>
      </c>
      <c r="J204" s="129">
        <f>'[16]Franchise Payments'!$B202</f>
        <v>44896</v>
      </c>
      <c r="K204" s="130">
        <f t="shared" si="16"/>
        <v>44896</v>
      </c>
      <c r="L204" s="33">
        <f>'[16]Franchise Payments'!$G202</f>
        <v>87181.4</v>
      </c>
      <c r="M204" s="17">
        <f t="shared" si="17"/>
        <v>30</v>
      </c>
      <c r="N204" s="17">
        <f t="shared" si="18"/>
        <v>14.5</v>
      </c>
      <c r="O204" s="33">
        <f t="shared" si="19"/>
        <v>1264130.2999999998</v>
      </c>
    </row>
    <row r="205" spans="2:15">
      <c r="B205" s="182">
        <f>IF(D205="","",MAX(B$9:B204)+1)</f>
        <v>197</v>
      </c>
      <c r="D205" t="str">
        <f>'[16]Franchise Payments'!$C203</f>
        <v>Liverpool</v>
      </c>
      <c r="E205" s="7"/>
      <c r="F205" s="129">
        <f>'[16]Franchise Payments'!$E203</f>
        <v>44896</v>
      </c>
      <c r="G205" s="129">
        <f>'[16]Franchise Payments'!$F203</f>
        <v>44926</v>
      </c>
      <c r="H205" s="69">
        <f t="shared" si="15"/>
        <v>-15.5</v>
      </c>
      <c r="I205" s="129">
        <f>'[16]Franchise Payments'!$A203</f>
        <v>44896</v>
      </c>
      <c r="J205" s="129">
        <f>'[16]Franchise Payments'!$B203</f>
        <v>44896</v>
      </c>
      <c r="K205" s="130">
        <f t="shared" si="16"/>
        <v>44896</v>
      </c>
      <c r="L205" s="33">
        <f>'[16]Franchise Payments'!$G203</f>
        <v>1989.12</v>
      </c>
      <c r="M205" s="17">
        <f t="shared" si="17"/>
        <v>30</v>
      </c>
      <c r="N205" s="17">
        <f t="shared" si="18"/>
        <v>14.5</v>
      </c>
      <c r="O205" s="33">
        <f t="shared" si="19"/>
        <v>28842.239999999998</v>
      </c>
    </row>
    <row r="206" spans="2:15">
      <c r="B206" s="182">
        <f>IF(D206="","",MAX(B$9:B205)+1)</f>
        <v>198</v>
      </c>
      <c r="D206" t="str">
        <f>'[16]Franchise Payments'!$C204</f>
        <v>Magnolia</v>
      </c>
      <c r="E206" s="7"/>
      <c r="F206" s="129">
        <f>'[16]Franchise Payments'!$E204</f>
        <v>44896</v>
      </c>
      <c r="G206" s="129">
        <f>'[16]Franchise Payments'!$F204</f>
        <v>44926</v>
      </c>
      <c r="H206" s="69">
        <f t="shared" si="15"/>
        <v>-15.5</v>
      </c>
      <c r="I206" s="129">
        <f>'[16]Franchise Payments'!$A204</f>
        <v>44896</v>
      </c>
      <c r="J206" s="129">
        <f>'[16]Franchise Payments'!$B204</f>
        <v>44896</v>
      </c>
      <c r="K206" s="130">
        <f t="shared" si="16"/>
        <v>44896</v>
      </c>
      <c r="L206" s="33">
        <f>'[16]Franchise Payments'!$G204</f>
        <v>11903.01</v>
      </c>
      <c r="M206" s="17">
        <f t="shared" si="17"/>
        <v>30</v>
      </c>
      <c r="N206" s="17">
        <f t="shared" si="18"/>
        <v>14.5</v>
      </c>
      <c r="O206" s="33">
        <f t="shared" si="19"/>
        <v>172593.64499999999</v>
      </c>
    </row>
    <row r="207" spans="2:15">
      <c r="B207" s="182">
        <f>IF(D207="","",MAX(B$9:B206)+1)</f>
        <v>199</v>
      </c>
      <c r="D207" t="str">
        <f>'[16]Franchise Payments'!$C205</f>
        <v>Meadows Place</v>
      </c>
      <c r="E207" s="7"/>
      <c r="F207" s="129">
        <f>'[16]Franchise Payments'!$E205</f>
        <v>44896</v>
      </c>
      <c r="G207" s="129">
        <f>'[16]Franchise Payments'!$F205</f>
        <v>44926</v>
      </c>
      <c r="H207" s="69">
        <f t="shared" si="15"/>
        <v>-15.5</v>
      </c>
      <c r="I207" s="129">
        <f>'[16]Franchise Payments'!$A205</f>
        <v>44896</v>
      </c>
      <c r="J207" s="129">
        <f>'[16]Franchise Payments'!$B205</f>
        <v>44896</v>
      </c>
      <c r="K207" s="130">
        <f t="shared" si="16"/>
        <v>44896</v>
      </c>
      <c r="L207" s="33">
        <f>'[16]Franchise Payments'!$G205</f>
        <v>13462.82</v>
      </c>
      <c r="M207" s="17">
        <f t="shared" si="17"/>
        <v>30</v>
      </c>
      <c r="N207" s="17">
        <f t="shared" si="18"/>
        <v>14.5</v>
      </c>
      <c r="O207" s="33">
        <f t="shared" si="19"/>
        <v>195210.88999999998</v>
      </c>
    </row>
    <row r="208" spans="2:15">
      <c r="B208" s="182">
        <f>IF(D208="","",MAX(B$9:B207)+1)</f>
        <v>200</v>
      </c>
      <c r="D208" t="str">
        <f>'[16]Franchise Payments'!$C206</f>
        <v>Missouri City</v>
      </c>
      <c r="E208" s="7"/>
      <c r="F208" s="129">
        <f>'[16]Franchise Payments'!$E206</f>
        <v>44896</v>
      </c>
      <c r="G208" s="129">
        <f>'[16]Franchise Payments'!$F206</f>
        <v>44926</v>
      </c>
      <c r="H208" s="69">
        <f t="shared" si="15"/>
        <v>-15.5</v>
      </c>
      <c r="I208" s="129">
        <f>'[16]Franchise Payments'!$A206</f>
        <v>44896</v>
      </c>
      <c r="J208" s="129">
        <f>'[16]Franchise Payments'!$B206</f>
        <v>44896</v>
      </c>
      <c r="K208" s="130">
        <f t="shared" si="16"/>
        <v>44896</v>
      </c>
      <c r="L208" s="33">
        <f>'[16]Franchise Payments'!$G206</f>
        <v>196896.93</v>
      </c>
      <c r="M208" s="17">
        <f t="shared" si="17"/>
        <v>30</v>
      </c>
      <c r="N208" s="17">
        <f t="shared" si="18"/>
        <v>14.5</v>
      </c>
      <c r="O208" s="33">
        <f t="shared" si="19"/>
        <v>2855005.4849999999</v>
      </c>
    </row>
    <row r="209" spans="2:15">
      <c r="B209" s="182">
        <f>IF(D209="","",MAX(B$9:B208)+1)</f>
        <v>201</v>
      </c>
      <c r="D209" t="str">
        <f>'[16]Franchise Payments'!$C207</f>
        <v>Mont Belvieu</v>
      </c>
      <c r="E209" s="7"/>
      <c r="F209" s="129">
        <f>'[16]Franchise Payments'!$E207</f>
        <v>44896</v>
      </c>
      <c r="G209" s="129">
        <f>'[16]Franchise Payments'!$F207</f>
        <v>44926</v>
      </c>
      <c r="H209" s="69">
        <f t="shared" si="15"/>
        <v>-15.5</v>
      </c>
      <c r="I209" s="129">
        <f>'[16]Franchise Payments'!$A207</f>
        <v>44896</v>
      </c>
      <c r="J209" s="129">
        <f>'[16]Franchise Payments'!$B207</f>
        <v>44896</v>
      </c>
      <c r="K209" s="130">
        <f t="shared" si="16"/>
        <v>44896</v>
      </c>
      <c r="L209" s="33">
        <f>'[16]Franchise Payments'!$G207</f>
        <v>568597.68999999994</v>
      </c>
      <c r="M209" s="17">
        <f t="shared" si="17"/>
        <v>30</v>
      </c>
      <c r="N209" s="17">
        <f t="shared" si="18"/>
        <v>14.5</v>
      </c>
      <c r="O209" s="33">
        <f t="shared" si="19"/>
        <v>8244666.504999999</v>
      </c>
    </row>
    <row r="210" spans="2:15">
      <c r="B210" s="182">
        <f>IF(D210="","",MAX(B$9:B209)+1)</f>
        <v>202</v>
      </c>
      <c r="D210" t="str">
        <f>'[16]Franchise Payments'!$C208</f>
        <v>Morgans Point</v>
      </c>
      <c r="E210" s="7"/>
      <c r="F210" s="129">
        <f>'[16]Franchise Payments'!$E208</f>
        <v>44896</v>
      </c>
      <c r="G210" s="129">
        <f>'[16]Franchise Payments'!$F208</f>
        <v>44926</v>
      </c>
      <c r="H210" s="69">
        <f t="shared" si="15"/>
        <v>-15.5</v>
      </c>
      <c r="I210" s="129">
        <f>'[16]Franchise Payments'!$A208</f>
        <v>44896</v>
      </c>
      <c r="J210" s="129">
        <f>'[16]Franchise Payments'!$B208</f>
        <v>44896</v>
      </c>
      <c r="K210" s="130">
        <f t="shared" si="16"/>
        <v>44896</v>
      </c>
      <c r="L210" s="33">
        <f>'[16]Franchise Payments'!$G208</f>
        <v>20275.330000000002</v>
      </c>
      <c r="M210" s="17">
        <f t="shared" si="17"/>
        <v>30</v>
      </c>
      <c r="N210" s="17">
        <f t="shared" si="18"/>
        <v>14.5</v>
      </c>
      <c r="O210" s="33">
        <f t="shared" si="19"/>
        <v>293992.28500000003</v>
      </c>
    </row>
    <row r="211" spans="2:15">
      <c r="B211" s="182">
        <f>IF(D211="","",MAX(B$9:B210)+1)</f>
        <v>203</v>
      </c>
      <c r="D211" t="str">
        <f>'[16]Franchise Payments'!$C209</f>
        <v>Nassau Bay</v>
      </c>
      <c r="E211" s="7"/>
      <c r="F211" s="129">
        <f>'[16]Franchise Payments'!$E209</f>
        <v>44896</v>
      </c>
      <c r="G211" s="129">
        <f>'[16]Franchise Payments'!$F209</f>
        <v>44926</v>
      </c>
      <c r="H211" s="69">
        <f t="shared" si="15"/>
        <v>-15.5</v>
      </c>
      <c r="I211" s="129">
        <f>'[16]Franchise Payments'!$A209</f>
        <v>44896</v>
      </c>
      <c r="J211" s="129">
        <f>'[16]Franchise Payments'!$B209</f>
        <v>44896</v>
      </c>
      <c r="K211" s="130">
        <f t="shared" si="16"/>
        <v>44896</v>
      </c>
      <c r="L211" s="33">
        <f>'[16]Franchise Payments'!$G209</f>
        <v>26643.09</v>
      </c>
      <c r="M211" s="17">
        <f t="shared" si="17"/>
        <v>30</v>
      </c>
      <c r="N211" s="17">
        <f t="shared" si="18"/>
        <v>14.5</v>
      </c>
      <c r="O211" s="33">
        <f t="shared" si="19"/>
        <v>386324.80499999999</v>
      </c>
    </row>
    <row r="212" spans="2:15">
      <c r="B212" s="182">
        <f>IF(D212="","",MAX(B$9:B211)+1)</f>
        <v>204</v>
      </c>
      <c r="D212" t="str">
        <f>'[16]Franchise Payments'!$C210</f>
        <v>Old River Winfree</v>
      </c>
      <c r="E212" s="7"/>
      <c r="F212" s="129">
        <f>'[16]Franchise Payments'!$E210</f>
        <v>44896</v>
      </c>
      <c r="G212" s="129">
        <f>'[16]Franchise Payments'!$F210</f>
        <v>44926</v>
      </c>
      <c r="H212" s="69">
        <f t="shared" si="15"/>
        <v>-15.5</v>
      </c>
      <c r="I212" s="129">
        <f>'[16]Franchise Payments'!$A210</f>
        <v>44896</v>
      </c>
      <c r="J212" s="129">
        <f>'[16]Franchise Payments'!$B210</f>
        <v>44896</v>
      </c>
      <c r="K212" s="130">
        <f t="shared" si="16"/>
        <v>44896</v>
      </c>
      <c r="L212" s="33">
        <f>'[16]Franchise Payments'!$G210</f>
        <v>3633.81</v>
      </c>
      <c r="M212" s="17">
        <f t="shared" si="17"/>
        <v>30</v>
      </c>
      <c r="N212" s="17">
        <f t="shared" si="18"/>
        <v>14.5</v>
      </c>
      <c r="O212" s="33">
        <f t="shared" si="19"/>
        <v>52690.245000000003</v>
      </c>
    </row>
    <row r="213" spans="2:15">
      <c r="B213" s="182">
        <f>IF(D213="","",MAX(B$9:B212)+1)</f>
        <v>205</v>
      </c>
      <c r="D213" t="str">
        <f>'[16]Franchise Payments'!$C211</f>
        <v>Orchard</v>
      </c>
      <c r="E213" s="7"/>
      <c r="F213" s="129">
        <f>'[16]Franchise Payments'!$E211</f>
        <v>44896</v>
      </c>
      <c r="G213" s="129">
        <f>'[16]Franchise Payments'!$F211</f>
        <v>44926</v>
      </c>
      <c r="H213" s="69">
        <f t="shared" si="15"/>
        <v>-15.5</v>
      </c>
      <c r="I213" s="129">
        <f>'[16]Franchise Payments'!$A211</f>
        <v>44896</v>
      </c>
      <c r="J213" s="129">
        <f>'[16]Franchise Payments'!$B211</f>
        <v>44896</v>
      </c>
      <c r="K213" s="130">
        <f t="shared" si="16"/>
        <v>44896</v>
      </c>
      <c r="L213" s="33">
        <f>'[16]Franchise Payments'!$G211</f>
        <v>986.75</v>
      </c>
      <c r="M213" s="17">
        <f t="shared" si="17"/>
        <v>30</v>
      </c>
      <c r="N213" s="17">
        <f t="shared" si="18"/>
        <v>14.5</v>
      </c>
      <c r="O213" s="33">
        <f t="shared" si="19"/>
        <v>14307.875</v>
      </c>
    </row>
    <row r="214" spans="2:15">
      <c r="B214" s="182">
        <f>IF(D214="","",MAX(B$9:B213)+1)</f>
        <v>206</v>
      </c>
      <c r="D214" t="str">
        <f>'[16]Franchise Payments'!$C212</f>
        <v>Oyster Creek</v>
      </c>
      <c r="E214" s="7"/>
      <c r="F214" s="129">
        <f>'[16]Franchise Payments'!$E212</f>
        <v>44896</v>
      </c>
      <c r="G214" s="129">
        <f>'[16]Franchise Payments'!$F212</f>
        <v>44926</v>
      </c>
      <c r="H214" s="69">
        <f t="shared" si="15"/>
        <v>-15.5</v>
      </c>
      <c r="I214" s="129">
        <f>'[16]Franchise Payments'!$A212</f>
        <v>44896</v>
      </c>
      <c r="J214" s="129">
        <f>'[16]Franchise Payments'!$B212</f>
        <v>44896</v>
      </c>
      <c r="K214" s="130">
        <f t="shared" si="16"/>
        <v>44896</v>
      </c>
      <c r="L214" s="33">
        <f>'[16]Franchise Payments'!$G212</f>
        <v>51834.36</v>
      </c>
      <c r="M214" s="17">
        <f t="shared" si="17"/>
        <v>30</v>
      </c>
      <c r="N214" s="17">
        <f t="shared" si="18"/>
        <v>14.5</v>
      </c>
      <c r="O214" s="33">
        <f t="shared" si="19"/>
        <v>751598.22</v>
      </c>
    </row>
    <row r="215" spans="2:15">
      <c r="B215" s="182">
        <f>IF(D215="","",MAX(B$9:B214)+1)</f>
        <v>207</v>
      </c>
      <c r="D215" t="str">
        <f>'[16]Franchise Payments'!$C213</f>
        <v>Pasadena</v>
      </c>
      <c r="E215" s="7"/>
      <c r="F215" s="129">
        <f>'[16]Franchise Payments'!$E213</f>
        <v>44896</v>
      </c>
      <c r="G215" s="129">
        <f>'[16]Franchise Payments'!$F213</f>
        <v>44926</v>
      </c>
      <c r="H215" s="69">
        <f t="shared" si="15"/>
        <v>-15.5</v>
      </c>
      <c r="I215" s="129">
        <f>'[16]Franchise Payments'!$A213</f>
        <v>44896</v>
      </c>
      <c r="J215" s="129">
        <f>'[16]Franchise Payments'!$B213</f>
        <v>44896</v>
      </c>
      <c r="K215" s="130">
        <f t="shared" si="16"/>
        <v>44896</v>
      </c>
      <c r="L215" s="33">
        <f>'[16]Franchise Payments'!$G213</f>
        <v>383635.71</v>
      </c>
      <c r="M215" s="17">
        <f t="shared" si="17"/>
        <v>30</v>
      </c>
      <c r="N215" s="17">
        <f t="shared" si="18"/>
        <v>14.5</v>
      </c>
      <c r="O215" s="33">
        <f t="shared" si="19"/>
        <v>5562717.7949999999</v>
      </c>
    </row>
    <row r="216" spans="2:15">
      <c r="B216" s="182">
        <f>IF(D216="","",MAX(B$9:B215)+1)</f>
        <v>208</v>
      </c>
      <c r="D216" t="str">
        <f>'[16]Franchise Payments'!$C214</f>
        <v>Pine Island</v>
      </c>
      <c r="E216" s="7"/>
      <c r="F216" s="129">
        <f>'[16]Franchise Payments'!$E214</f>
        <v>44896</v>
      </c>
      <c r="G216" s="129">
        <f>'[16]Franchise Payments'!$F214</f>
        <v>44926</v>
      </c>
      <c r="H216" s="69">
        <f t="shared" si="15"/>
        <v>-15.5</v>
      </c>
      <c r="I216" s="129">
        <f>'[16]Franchise Payments'!$A214</f>
        <v>44896</v>
      </c>
      <c r="J216" s="129">
        <f>'[16]Franchise Payments'!$B214</f>
        <v>44896</v>
      </c>
      <c r="K216" s="130">
        <f t="shared" si="16"/>
        <v>44896</v>
      </c>
      <c r="L216" s="33">
        <f>'[16]Franchise Payments'!$G214</f>
        <v>2484.59</v>
      </c>
      <c r="M216" s="17">
        <f t="shared" si="17"/>
        <v>30</v>
      </c>
      <c r="N216" s="17">
        <f t="shared" si="18"/>
        <v>14.5</v>
      </c>
      <c r="O216" s="33">
        <f t="shared" si="19"/>
        <v>36026.555</v>
      </c>
    </row>
    <row r="217" spans="2:15">
      <c r="B217" s="182">
        <f>IF(D217="","",MAX(B$9:B216)+1)</f>
        <v>209</v>
      </c>
      <c r="D217" t="str">
        <f>'[16]Franchise Payments'!$C215</f>
        <v>Piney Point Village</v>
      </c>
      <c r="E217" s="7"/>
      <c r="F217" s="129">
        <f>'[16]Franchise Payments'!$E215</f>
        <v>44896</v>
      </c>
      <c r="G217" s="129">
        <f>'[16]Franchise Payments'!$F215</f>
        <v>44926</v>
      </c>
      <c r="H217" s="69">
        <f t="shared" si="15"/>
        <v>-15.5</v>
      </c>
      <c r="I217" s="129">
        <f>'[16]Franchise Payments'!$A215</f>
        <v>44896</v>
      </c>
      <c r="J217" s="129">
        <f>'[16]Franchise Payments'!$B215</f>
        <v>44896</v>
      </c>
      <c r="K217" s="130">
        <f t="shared" si="16"/>
        <v>44896</v>
      </c>
      <c r="L217" s="33">
        <f>'[16]Franchise Payments'!$G215</f>
        <v>22701.599999999999</v>
      </c>
      <c r="M217" s="17">
        <f t="shared" si="17"/>
        <v>30</v>
      </c>
      <c r="N217" s="17">
        <f t="shared" si="18"/>
        <v>14.5</v>
      </c>
      <c r="O217" s="33">
        <f t="shared" si="19"/>
        <v>329173.19999999995</v>
      </c>
    </row>
    <row r="218" spans="2:15">
      <c r="B218" s="182">
        <f>IF(D218="","",MAX(B$9:B217)+1)</f>
        <v>210</v>
      </c>
      <c r="D218" t="str">
        <f>'[16]Franchise Payments'!$C216</f>
        <v>Pleak</v>
      </c>
      <c r="E218" s="7"/>
      <c r="F218" s="129">
        <f>'[16]Franchise Payments'!$E216</f>
        <v>44896</v>
      </c>
      <c r="G218" s="129">
        <f>'[16]Franchise Payments'!$F216</f>
        <v>44926</v>
      </c>
      <c r="H218" s="69">
        <f t="shared" si="15"/>
        <v>-15.5</v>
      </c>
      <c r="I218" s="129">
        <f>'[16]Franchise Payments'!$A216</f>
        <v>44896</v>
      </c>
      <c r="J218" s="129">
        <f>'[16]Franchise Payments'!$B216</f>
        <v>44896</v>
      </c>
      <c r="K218" s="130">
        <f t="shared" si="16"/>
        <v>44896</v>
      </c>
      <c r="L218" s="33">
        <f>'[16]Franchise Payments'!$G216</f>
        <v>2940.66</v>
      </c>
      <c r="M218" s="17">
        <f t="shared" si="17"/>
        <v>30</v>
      </c>
      <c r="N218" s="17">
        <f t="shared" si="18"/>
        <v>14.5</v>
      </c>
      <c r="O218" s="33">
        <f t="shared" si="19"/>
        <v>42639.57</v>
      </c>
    </row>
    <row r="219" spans="2:15">
      <c r="B219" s="182">
        <f>IF(D219="","",MAX(B$9:B218)+1)</f>
        <v>211</v>
      </c>
      <c r="D219" t="str">
        <f>'[16]Franchise Payments'!$C217</f>
        <v>Quintana</v>
      </c>
      <c r="E219" s="7"/>
      <c r="F219" s="129">
        <f>'[16]Franchise Payments'!$E217</f>
        <v>44896</v>
      </c>
      <c r="G219" s="129">
        <f>'[16]Franchise Payments'!$F217</f>
        <v>44926</v>
      </c>
      <c r="H219" s="69">
        <f t="shared" si="15"/>
        <v>-15.5</v>
      </c>
      <c r="I219" s="129">
        <f>'[16]Franchise Payments'!$A217</f>
        <v>44896</v>
      </c>
      <c r="J219" s="129">
        <f>'[16]Franchise Payments'!$B217</f>
        <v>44896</v>
      </c>
      <c r="K219" s="130">
        <f t="shared" si="16"/>
        <v>44896</v>
      </c>
      <c r="L219" s="33">
        <f>'[16]Franchise Payments'!$G217</f>
        <v>1464.57</v>
      </c>
      <c r="M219" s="17">
        <f t="shared" si="17"/>
        <v>30</v>
      </c>
      <c r="N219" s="17">
        <f t="shared" si="18"/>
        <v>14.5</v>
      </c>
      <c r="O219" s="33">
        <f t="shared" si="19"/>
        <v>21236.264999999999</v>
      </c>
    </row>
    <row r="220" spans="2:15">
      <c r="B220" s="182">
        <f>IF(D220="","",MAX(B$9:B219)+1)</f>
        <v>212</v>
      </c>
      <c r="D220" t="str">
        <f>'[16]Franchise Payments'!$C218</f>
        <v>Richmond</v>
      </c>
      <c r="E220" s="7"/>
      <c r="F220" s="129">
        <f>'[16]Franchise Payments'!$E218</f>
        <v>44896</v>
      </c>
      <c r="G220" s="129">
        <f>'[16]Franchise Payments'!$F218</f>
        <v>44926</v>
      </c>
      <c r="H220" s="69">
        <f t="shared" si="15"/>
        <v>-15.5</v>
      </c>
      <c r="I220" s="129">
        <f>'[16]Franchise Payments'!$A218</f>
        <v>44896</v>
      </c>
      <c r="J220" s="129">
        <f>'[16]Franchise Payments'!$B218</f>
        <v>44896</v>
      </c>
      <c r="K220" s="130">
        <f t="shared" si="16"/>
        <v>44896</v>
      </c>
      <c r="L220" s="33">
        <f>'[16]Franchise Payments'!$G218</f>
        <v>34910.480000000003</v>
      </c>
      <c r="M220" s="17">
        <f t="shared" si="17"/>
        <v>30</v>
      </c>
      <c r="N220" s="17">
        <f t="shared" si="18"/>
        <v>14.5</v>
      </c>
      <c r="O220" s="33">
        <f t="shared" si="19"/>
        <v>506201.96</v>
      </c>
    </row>
    <row r="221" spans="2:15">
      <c r="B221" s="182">
        <f>IF(D221="","",MAX(B$9:B220)+1)</f>
        <v>213</v>
      </c>
      <c r="D221" t="str">
        <f>'[16]Franchise Payments'!$C219</f>
        <v>Richwood</v>
      </c>
      <c r="E221" s="7"/>
      <c r="F221" s="129">
        <f>'[16]Franchise Payments'!$E219</f>
        <v>44896</v>
      </c>
      <c r="G221" s="129">
        <f>'[16]Franchise Payments'!$F219</f>
        <v>44926</v>
      </c>
      <c r="H221" s="69">
        <f t="shared" si="15"/>
        <v>-15.5</v>
      </c>
      <c r="I221" s="129">
        <f>'[16]Franchise Payments'!$A219</f>
        <v>44896</v>
      </c>
      <c r="J221" s="129">
        <f>'[16]Franchise Payments'!$B219</f>
        <v>44896</v>
      </c>
      <c r="K221" s="130">
        <f t="shared" si="16"/>
        <v>44896</v>
      </c>
      <c r="L221" s="33">
        <f>'[16]Franchise Payments'!$G219</f>
        <v>9560.18</v>
      </c>
      <c r="M221" s="17">
        <f t="shared" si="17"/>
        <v>30</v>
      </c>
      <c r="N221" s="17">
        <f t="shared" si="18"/>
        <v>14.5</v>
      </c>
      <c r="O221" s="33">
        <f t="shared" si="19"/>
        <v>138622.61000000002</v>
      </c>
    </row>
    <row r="222" spans="2:15">
      <c r="B222" s="182">
        <f>IF(D222="","",MAX(B$9:B221)+1)</f>
        <v>214</v>
      </c>
      <c r="D222" t="str">
        <f>'[16]Franchise Payments'!$C220</f>
        <v>Rosenberg</v>
      </c>
      <c r="E222" s="7"/>
      <c r="F222" s="129">
        <f>'[16]Franchise Payments'!$E220</f>
        <v>44896</v>
      </c>
      <c r="G222" s="129">
        <f>'[16]Franchise Payments'!$F220</f>
        <v>44926</v>
      </c>
      <c r="H222" s="69">
        <f t="shared" si="15"/>
        <v>-15.5</v>
      </c>
      <c r="I222" s="129">
        <f>'[16]Franchise Payments'!$A220</f>
        <v>44896</v>
      </c>
      <c r="J222" s="129">
        <f>'[16]Franchise Payments'!$B220</f>
        <v>44896</v>
      </c>
      <c r="K222" s="130">
        <f t="shared" si="16"/>
        <v>44896</v>
      </c>
      <c r="L222" s="33">
        <f>'[16]Franchise Payments'!$G220</f>
        <v>122621.97</v>
      </c>
      <c r="M222" s="17">
        <f t="shared" si="17"/>
        <v>30</v>
      </c>
      <c r="N222" s="17">
        <f t="shared" si="18"/>
        <v>14.5</v>
      </c>
      <c r="O222" s="33">
        <f t="shared" si="19"/>
        <v>1778018.5649999999</v>
      </c>
    </row>
    <row r="223" spans="2:15">
      <c r="B223" s="182">
        <f>IF(D223="","",MAX(B$9:B222)+1)</f>
        <v>215</v>
      </c>
      <c r="D223" t="str">
        <f>'[16]Franchise Payments'!$C221</f>
        <v>San Felipe</v>
      </c>
      <c r="E223" s="7"/>
      <c r="F223" s="129">
        <f>'[16]Franchise Payments'!$E221</f>
        <v>44896</v>
      </c>
      <c r="G223" s="129">
        <f>'[16]Franchise Payments'!$F221</f>
        <v>44926</v>
      </c>
      <c r="H223" s="69">
        <f t="shared" si="15"/>
        <v>-15.5</v>
      </c>
      <c r="I223" s="129">
        <f>'[16]Franchise Payments'!$A221</f>
        <v>44896</v>
      </c>
      <c r="J223" s="129">
        <f>'[16]Franchise Payments'!$B221</f>
        <v>44896</v>
      </c>
      <c r="K223" s="130">
        <f t="shared" si="16"/>
        <v>44896</v>
      </c>
      <c r="L223" s="33">
        <f>'[16]Franchise Payments'!$G221</f>
        <v>3258.86</v>
      </c>
      <c r="M223" s="17">
        <f t="shared" si="17"/>
        <v>30</v>
      </c>
      <c r="N223" s="17">
        <f t="shared" si="18"/>
        <v>14.5</v>
      </c>
      <c r="O223" s="33">
        <f t="shared" si="19"/>
        <v>47253.47</v>
      </c>
    </row>
    <row r="224" spans="2:15">
      <c r="B224" s="182">
        <f>IF(D224="","",MAX(B$9:B223)+1)</f>
        <v>216</v>
      </c>
      <c r="D224" t="str">
        <f>'[16]Franchise Payments'!$C222</f>
        <v>Sandy Point</v>
      </c>
      <c r="E224" s="7"/>
      <c r="F224" s="129">
        <f>'[16]Franchise Payments'!$E222</f>
        <v>44896</v>
      </c>
      <c r="G224" s="129">
        <f>'[16]Franchise Payments'!$F222</f>
        <v>44926</v>
      </c>
      <c r="H224" s="69">
        <f t="shared" si="15"/>
        <v>-15.5</v>
      </c>
      <c r="I224" s="129">
        <f>'[16]Franchise Payments'!$A222</f>
        <v>44896</v>
      </c>
      <c r="J224" s="129">
        <f>'[16]Franchise Payments'!$B222</f>
        <v>44896</v>
      </c>
      <c r="K224" s="130">
        <f t="shared" si="16"/>
        <v>44896</v>
      </c>
      <c r="L224" s="33">
        <f>'[16]Franchise Payments'!$G222</f>
        <v>3571.19</v>
      </c>
      <c r="M224" s="17">
        <f t="shared" si="17"/>
        <v>30</v>
      </c>
      <c r="N224" s="17">
        <f t="shared" si="18"/>
        <v>14.5</v>
      </c>
      <c r="O224" s="33">
        <f t="shared" si="19"/>
        <v>51782.254999999997</v>
      </c>
    </row>
    <row r="225" spans="2:15">
      <c r="B225" s="182">
        <f>IF(D225="","",MAX(B$9:B224)+1)</f>
        <v>217</v>
      </c>
      <c r="D225" t="str">
        <f>'[16]Franchise Payments'!$C223</f>
        <v>Santa Fe</v>
      </c>
      <c r="E225" s="7"/>
      <c r="F225" s="129">
        <f>'[16]Franchise Payments'!$E223</f>
        <v>44896</v>
      </c>
      <c r="G225" s="129">
        <f>'[16]Franchise Payments'!$F223</f>
        <v>44926</v>
      </c>
      <c r="H225" s="69">
        <f t="shared" si="15"/>
        <v>-15.5</v>
      </c>
      <c r="I225" s="129">
        <f>'[16]Franchise Payments'!$A223</f>
        <v>44896</v>
      </c>
      <c r="J225" s="129">
        <f>'[16]Franchise Payments'!$B223</f>
        <v>44896</v>
      </c>
      <c r="K225" s="130">
        <f t="shared" si="16"/>
        <v>44896</v>
      </c>
      <c r="L225" s="33">
        <f>'[16]Franchise Payments'!$G223</f>
        <v>34029.22</v>
      </c>
      <c r="M225" s="17">
        <f t="shared" si="17"/>
        <v>30</v>
      </c>
      <c r="N225" s="17">
        <f t="shared" si="18"/>
        <v>14.5</v>
      </c>
      <c r="O225" s="33">
        <f t="shared" si="19"/>
        <v>493423.69</v>
      </c>
    </row>
    <row r="226" spans="2:15">
      <c r="B226" s="182">
        <f>IF(D226="","",MAX(B$9:B225)+1)</f>
        <v>218</v>
      </c>
      <c r="D226" t="str">
        <f>'[16]Franchise Payments'!$C224</f>
        <v>Seabrook</v>
      </c>
      <c r="E226" s="7"/>
      <c r="F226" s="129">
        <f>'[16]Franchise Payments'!$E224</f>
        <v>44896</v>
      </c>
      <c r="G226" s="129">
        <f>'[16]Franchise Payments'!$F224</f>
        <v>44926</v>
      </c>
      <c r="H226" s="69">
        <f t="shared" si="15"/>
        <v>-15.5</v>
      </c>
      <c r="I226" s="129">
        <f>'[16]Franchise Payments'!$A224</f>
        <v>44896</v>
      </c>
      <c r="J226" s="129">
        <f>'[16]Franchise Payments'!$B224</f>
        <v>44896</v>
      </c>
      <c r="K226" s="130">
        <f t="shared" si="16"/>
        <v>44896</v>
      </c>
      <c r="L226" s="33">
        <f>'[16]Franchise Payments'!$G224</f>
        <v>33167.65</v>
      </c>
      <c r="M226" s="17">
        <f t="shared" si="17"/>
        <v>30</v>
      </c>
      <c r="N226" s="17">
        <f t="shared" si="18"/>
        <v>14.5</v>
      </c>
      <c r="O226" s="33">
        <f t="shared" si="19"/>
        <v>480930.92500000005</v>
      </c>
    </row>
    <row r="227" spans="2:15">
      <c r="B227" s="182">
        <f>IF(D227="","",MAX(B$9:B226)+1)</f>
        <v>219</v>
      </c>
      <c r="D227" t="str">
        <f>'[16]Franchise Payments'!$C225</f>
        <v>Sealy</v>
      </c>
      <c r="E227" s="7"/>
      <c r="F227" s="129">
        <f>'[16]Franchise Payments'!$E225</f>
        <v>44896</v>
      </c>
      <c r="G227" s="129">
        <f>'[16]Franchise Payments'!$F225</f>
        <v>44926</v>
      </c>
      <c r="H227" s="69">
        <f t="shared" si="15"/>
        <v>-15.5</v>
      </c>
      <c r="I227" s="129">
        <f>'[16]Franchise Payments'!$A225</f>
        <v>44896</v>
      </c>
      <c r="J227" s="129">
        <f>'[16]Franchise Payments'!$B225</f>
        <v>44896</v>
      </c>
      <c r="K227" s="130">
        <f t="shared" si="16"/>
        <v>44896</v>
      </c>
      <c r="L227" s="33">
        <f>'[16]Franchise Payments'!$G225</f>
        <v>24821.279999999999</v>
      </c>
      <c r="M227" s="17">
        <f t="shared" si="17"/>
        <v>30</v>
      </c>
      <c r="N227" s="17">
        <f t="shared" si="18"/>
        <v>14.5</v>
      </c>
      <c r="O227" s="33">
        <f t="shared" si="19"/>
        <v>359908.56</v>
      </c>
    </row>
    <row r="228" spans="2:15">
      <c r="B228" s="182">
        <f>IF(D228="","",MAX(B$9:B227)+1)</f>
        <v>220</v>
      </c>
      <c r="D228" t="str">
        <f>'[16]Franchise Payments'!$C226</f>
        <v>Simonton</v>
      </c>
      <c r="E228" s="7"/>
      <c r="F228" s="129">
        <f>'[16]Franchise Payments'!$E226</f>
        <v>44896</v>
      </c>
      <c r="G228" s="129">
        <f>'[16]Franchise Payments'!$F226</f>
        <v>44926</v>
      </c>
      <c r="H228" s="69">
        <f t="shared" si="15"/>
        <v>-15.5</v>
      </c>
      <c r="I228" s="129">
        <f>'[16]Franchise Payments'!$A226</f>
        <v>44896</v>
      </c>
      <c r="J228" s="129">
        <f>'[16]Franchise Payments'!$B226</f>
        <v>44896</v>
      </c>
      <c r="K228" s="130">
        <f t="shared" si="16"/>
        <v>44896</v>
      </c>
      <c r="L228" s="33">
        <f>'[16]Franchise Payments'!$G226</f>
        <v>2750.93</v>
      </c>
      <c r="M228" s="17">
        <f t="shared" si="17"/>
        <v>30</v>
      </c>
      <c r="N228" s="17">
        <f t="shared" si="18"/>
        <v>14.5</v>
      </c>
      <c r="O228" s="33">
        <f t="shared" si="19"/>
        <v>39888.485000000001</v>
      </c>
    </row>
    <row r="229" spans="2:15">
      <c r="B229" s="182">
        <f>IF(D229="","",MAX(B$9:B228)+1)</f>
        <v>221</v>
      </c>
      <c r="D229" t="str">
        <f>'[16]Franchise Payments'!$C227</f>
        <v>South Houston</v>
      </c>
      <c r="E229" s="7"/>
      <c r="F229" s="129">
        <f>'[16]Franchise Payments'!$E227</f>
        <v>44896</v>
      </c>
      <c r="G229" s="129">
        <f>'[16]Franchise Payments'!$F227</f>
        <v>44926</v>
      </c>
      <c r="H229" s="69">
        <f t="shared" si="15"/>
        <v>-15.5</v>
      </c>
      <c r="I229" s="129">
        <f>'[16]Franchise Payments'!$A227</f>
        <v>44896</v>
      </c>
      <c r="J229" s="129">
        <f>'[16]Franchise Payments'!$B227</f>
        <v>44896</v>
      </c>
      <c r="K229" s="130">
        <f t="shared" si="16"/>
        <v>44896</v>
      </c>
      <c r="L229" s="33">
        <f>'[16]Franchise Payments'!$G227</f>
        <v>35348.080000000002</v>
      </c>
      <c r="M229" s="17">
        <f t="shared" si="17"/>
        <v>30</v>
      </c>
      <c r="N229" s="17">
        <f t="shared" si="18"/>
        <v>14.5</v>
      </c>
      <c r="O229" s="33">
        <f t="shared" si="19"/>
        <v>512547.16000000003</v>
      </c>
    </row>
    <row r="230" spans="2:15">
      <c r="B230" s="182">
        <f>IF(D230="","",MAX(B$9:B229)+1)</f>
        <v>222</v>
      </c>
      <c r="D230" t="str">
        <f>'[16]Franchise Payments'!$C228</f>
        <v>Southside</v>
      </c>
      <c r="E230" s="7"/>
      <c r="F230" s="129">
        <f>'[16]Franchise Payments'!$E228</f>
        <v>44896</v>
      </c>
      <c r="G230" s="129">
        <f>'[16]Franchise Payments'!$F228</f>
        <v>44926</v>
      </c>
      <c r="H230" s="69">
        <f t="shared" si="15"/>
        <v>-15.5</v>
      </c>
      <c r="I230" s="129">
        <f>'[16]Franchise Payments'!$A228</f>
        <v>44896</v>
      </c>
      <c r="J230" s="129">
        <f>'[16]Franchise Payments'!$B228</f>
        <v>44896</v>
      </c>
      <c r="K230" s="130">
        <f t="shared" si="16"/>
        <v>44896</v>
      </c>
      <c r="L230" s="33">
        <f>'[16]Franchise Payments'!$G228</f>
        <v>8140.3</v>
      </c>
      <c r="M230" s="17">
        <f t="shared" si="17"/>
        <v>30</v>
      </c>
      <c r="N230" s="17">
        <f t="shared" si="18"/>
        <v>14.5</v>
      </c>
      <c r="O230" s="33">
        <f t="shared" si="19"/>
        <v>118034.35</v>
      </c>
    </row>
    <row r="231" spans="2:15">
      <c r="B231" s="182">
        <f>IF(D231="","",MAX(B$9:B230)+1)</f>
        <v>223</v>
      </c>
      <c r="D231" t="str">
        <f>'[16]Franchise Payments'!$C229</f>
        <v>Spring Valley</v>
      </c>
      <c r="E231" s="7"/>
      <c r="F231" s="129">
        <f>'[16]Franchise Payments'!$E229</f>
        <v>44896</v>
      </c>
      <c r="G231" s="129">
        <f>'[16]Franchise Payments'!$F229</f>
        <v>44926</v>
      </c>
      <c r="H231" s="69">
        <f t="shared" si="15"/>
        <v>-15.5</v>
      </c>
      <c r="I231" s="129">
        <f>'[16]Franchise Payments'!$A229</f>
        <v>44896</v>
      </c>
      <c r="J231" s="129">
        <f>'[16]Franchise Payments'!$B229</f>
        <v>44896</v>
      </c>
      <c r="K231" s="130">
        <f t="shared" si="16"/>
        <v>44896</v>
      </c>
      <c r="L231" s="33">
        <f>'[16]Franchise Payments'!$G229</f>
        <v>15294.71</v>
      </c>
      <c r="M231" s="17">
        <f t="shared" si="17"/>
        <v>30</v>
      </c>
      <c r="N231" s="17">
        <f t="shared" si="18"/>
        <v>14.5</v>
      </c>
      <c r="O231" s="33">
        <f t="shared" si="19"/>
        <v>221773.29499999998</v>
      </c>
    </row>
    <row r="232" spans="2:15">
      <c r="B232" s="182">
        <f>IF(D232="","",MAX(B$9:B231)+1)</f>
        <v>224</v>
      </c>
      <c r="D232" t="str">
        <f>'[16]Franchise Payments'!$C230</f>
        <v>Stafford</v>
      </c>
      <c r="E232" s="7"/>
      <c r="F232" s="129">
        <f>'[16]Franchise Payments'!$E230</f>
        <v>44896</v>
      </c>
      <c r="G232" s="129">
        <f>'[16]Franchise Payments'!$F230</f>
        <v>44926</v>
      </c>
      <c r="H232" s="69">
        <f t="shared" si="15"/>
        <v>-15.5</v>
      </c>
      <c r="I232" s="129">
        <f>'[16]Franchise Payments'!$A230</f>
        <v>44896</v>
      </c>
      <c r="J232" s="129">
        <f>'[16]Franchise Payments'!$B230</f>
        <v>44896</v>
      </c>
      <c r="K232" s="130">
        <f t="shared" si="16"/>
        <v>44896</v>
      </c>
      <c r="L232" s="33">
        <f>'[16]Franchise Payments'!$G230</f>
        <v>114359.22</v>
      </c>
      <c r="M232" s="17">
        <f t="shared" si="17"/>
        <v>30</v>
      </c>
      <c r="N232" s="17">
        <f t="shared" si="18"/>
        <v>14.5</v>
      </c>
      <c r="O232" s="33">
        <f t="shared" si="19"/>
        <v>1658208.69</v>
      </c>
    </row>
    <row r="233" spans="2:15">
      <c r="B233" s="182">
        <f>IF(D233="","",MAX(B$9:B232)+1)</f>
        <v>225</v>
      </c>
      <c r="D233" t="str">
        <f>'[16]Franchise Payments'!$C231</f>
        <v>Stagecoach</v>
      </c>
      <c r="E233" s="7"/>
      <c r="F233" s="129">
        <f>'[16]Franchise Payments'!$E231</f>
        <v>44896</v>
      </c>
      <c r="G233" s="129">
        <f>'[16]Franchise Payments'!$F231</f>
        <v>44926</v>
      </c>
      <c r="H233" s="69">
        <f t="shared" si="15"/>
        <v>-15.5</v>
      </c>
      <c r="I233" s="129">
        <f>'[16]Franchise Payments'!$A231</f>
        <v>44896</v>
      </c>
      <c r="J233" s="129">
        <f>'[16]Franchise Payments'!$B231</f>
        <v>44896</v>
      </c>
      <c r="K233" s="130">
        <f t="shared" si="16"/>
        <v>44896</v>
      </c>
      <c r="L233" s="33">
        <f>'[16]Franchise Payments'!$G231</f>
        <v>2853.04</v>
      </c>
      <c r="M233" s="17">
        <f t="shared" si="17"/>
        <v>30</v>
      </c>
      <c r="N233" s="17">
        <f t="shared" si="18"/>
        <v>14.5</v>
      </c>
      <c r="O233" s="33">
        <f t="shared" si="19"/>
        <v>41369.08</v>
      </c>
    </row>
    <row r="234" spans="2:15">
      <c r="B234" s="182">
        <f>IF(D234="","",MAX(B$9:B233)+1)</f>
        <v>226</v>
      </c>
      <c r="D234" t="str">
        <f>'[16]Franchise Payments'!$C232</f>
        <v>Sugar Land</v>
      </c>
      <c r="E234" s="7"/>
      <c r="F234" s="129">
        <f>'[16]Franchise Payments'!$E232</f>
        <v>44896</v>
      </c>
      <c r="G234" s="129">
        <f>'[16]Franchise Payments'!$F232</f>
        <v>44926</v>
      </c>
      <c r="H234" s="69">
        <f t="shared" si="15"/>
        <v>-15.5</v>
      </c>
      <c r="I234" s="129">
        <f>'[16]Franchise Payments'!$A232</f>
        <v>44896</v>
      </c>
      <c r="J234" s="129">
        <f>'[16]Franchise Payments'!$B232</f>
        <v>44896</v>
      </c>
      <c r="K234" s="130">
        <f t="shared" si="16"/>
        <v>44896</v>
      </c>
      <c r="L234" s="33">
        <f>'[16]Franchise Payments'!$G232</f>
        <v>338062.87</v>
      </c>
      <c r="M234" s="17">
        <f t="shared" si="17"/>
        <v>30</v>
      </c>
      <c r="N234" s="17">
        <f t="shared" si="18"/>
        <v>14.5</v>
      </c>
      <c r="O234" s="33">
        <f t="shared" si="19"/>
        <v>4901911.6150000002</v>
      </c>
    </row>
    <row r="235" spans="2:15">
      <c r="B235" s="182">
        <f>IF(D235="","",MAX(B$9:B234)+1)</f>
        <v>227</v>
      </c>
      <c r="D235" t="str">
        <f>'[16]Franchise Payments'!$C233</f>
        <v>Surfside Beach</v>
      </c>
      <c r="E235" s="7"/>
      <c r="F235" s="129">
        <f>'[16]Franchise Payments'!$E233</f>
        <v>44896</v>
      </c>
      <c r="G235" s="129">
        <f>'[16]Franchise Payments'!$F233</f>
        <v>44926</v>
      </c>
      <c r="H235" s="69">
        <f t="shared" si="15"/>
        <v>-15.5</v>
      </c>
      <c r="I235" s="129">
        <f>'[16]Franchise Payments'!$A233</f>
        <v>44896</v>
      </c>
      <c r="J235" s="129">
        <f>'[16]Franchise Payments'!$B233</f>
        <v>44896</v>
      </c>
      <c r="K235" s="130">
        <f t="shared" si="16"/>
        <v>44896</v>
      </c>
      <c r="L235" s="33">
        <f>'[16]Franchise Payments'!$G233</f>
        <v>5660.79</v>
      </c>
      <c r="M235" s="17">
        <f t="shared" si="17"/>
        <v>30</v>
      </c>
      <c r="N235" s="17">
        <f t="shared" si="18"/>
        <v>14.5</v>
      </c>
      <c r="O235" s="33">
        <f t="shared" si="19"/>
        <v>82081.455000000002</v>
      </c>
    </row>
    <row r="236" spans="2:15">
      <c r="B236" s="182">
        <f>IF(D236="","",MAX(B$9:B235)+1)</f>
        <v>228</v>
      </c>
      <c r="D236" t="str">
        <f>'[16]Franchise Payments'!$C234</f>
        <v>Thompsons</v>
      </c>
      <c r="E236" s="7"/>
      <c r="F236" s="129">
        <f>'[16]Franchise Payments'!$E234</f>
        <v>44896</v>
      </c>
      <c r="G236" s="129">
        <f>'[16]Franchise Payments'!$F234</f>
        <v>44926</v>
      </c>
      <c r="H236" s="69">
        <f t="shared" si="15"/>
        <v>-15.5</v>
      </c>
      <c r="I236" s="129">
        <f>'[16]Franchise Payments'!$A234</f>
        <v>44896</v>
      </c>
      <c r="J236" s="129">
        <f>'[16]Franchise Payments'!$B234</f>
        <v>44896</v>
      </c>
      <c r="K236" s="130">
        <f t="shared" si="16"/>
        <v>44896</v>
      </c>
      <c r="L236" s="33">
        <f>'[16]Franchise Payments'!$G234</f>
        <v>2150.79</v>
      </c>
      <c r="M236" s="17">
        <f t="shared" si="17"/>
        <v>30</v>
      </c>
      <c r="N236" s="17">
        <f t="shared" si="18"/>
        <v>14.5</v>
      </c>
      <c r="O236" s="33">
        <f t="shared" si="19"/>
        <v>31186.454999999998</v>
      </c>
    </row>
    <row r="237" spans="2:15">
      <c r="B237" s="182">
        <f>IF(D237="","",MAX(B$9:B236)+1)</f>
        <v>229</v>
      </c>
      <c r="D237" t="str">
        <f>'[16]Franchise Payments'!$C235</f>
        <v>Tiki Island</v>
      </c>
      <c r="E237" s="7"/>
      <c r="F237" s="129">
        <f>'[16]Franchise Payments'!$E235</f>
        <v>44896</v>
      </c>
      <c r="G237" s="129">
        <f>'[16]Franchise Payments'!$F235</f>
        <v>44926</v>
      </c>
      <c r="H237" s="69">
        <f t="shared" si="15"/>
        <v>-15.5</v>
      </c>
      <c r="I237" s="129">
        <f>'[16]Franchise Payments'!$A235</f>
        <v>44896</v>
      </c>
      <c r="J237" s="129">
        <f>'[16]Franchise Payments'!$B235</f>
        <v>44896</v>
      </c>
      <c r="K237" s="130">
        <f t="shared" si="16"/>
        <v>44896</v>
      </c>
      <c r="L237" s="33">
        <f>'[16]Franchise Payments'!$G235</f>
        <v>6207.74</v>
      </c>
      <c r="M237" s="17">
        <f t="shared" si="17"/>
        <v>30</v>
      </c>
      <c r="N237" s="17">
        <f t="shared" si="18"/>
        <v>14.5</v>
      </c>
      <c r="O237" s="33">
        <f t="shared" si="19"/>
        <v>90012.23</v>
      </c>
    </row>
    <row r="238" spans="2:15">
      <c r="B238" s="182">
        <f>IF(D238="","",MAX(B$9:B237)+1)</f>
        <v>230</v>
      </c>
      <c r="D238" t="str">
        <f>'[16]Franchise Payments'!$C236</f>
        <v>Tomball</v>
      </c>
      <c r="E238" s="7"/>
      <c r="F238" s="129">
        <f>'[16]Franchise Payments'!$E236</f>
        <v>44896</v>
      </c>
      <c r="G238" s="129">
        <f>'[16]Franchise Payments'!$F236</f>
        <v>44926</v>
      </c>
      <c r="H238" s="69">
        <f t="shared" si="15"/>
        <v>-15.5</v>
      </c>
      <c r="I238" s="129">
        <f>'[16]Franchise Payments'!$A236</f>
        <v>44896</v>
      </c>
      <c r="J238" s="129">
        <f>'[16]Franchise Payments'!$B236</f>
        <v>44896</v>
      </c>
      <c r="K238" s="130">
        <f t="shared" si="16"/>
        <v>44896</v>
      </c>
      <c r="L238" s="33">
        <f>'[16]Franchise Payments'!$G236</f>
        <v>59558.85</v>
      </c>
      <c r="M238" s="17">
        <f t="shared" si="17"/>
        <v>30</v>
      </c>
      <c r="N238" s="17">
        <f t="shared" si="18"/>
        <v>14.5</v>
      </c>
      <c r="O238" s="33">
        <f t="shared" si="19"/>
        <v>863603.32499999995</v>
      </c>
    </row>
    <row r="239" spans="2:15">
      <c r="B239" s="182">
        <f>IF(D239="","",MAX(B$9:B238)+1)</f>
        <v>231</v>
      </c>
      <c r="D239" t="str">
        <f>'[16]Franchise Payments'!$C237</f>
        <v>Waller</v>
      </c>
      <c r="E239" s="7"/>
      <c r="F239" s="129">
        <f>'[16]Franchise Payments'!$E237</f>
        <v>44896</v>
      </c>
      <c r="G239" s="129">
        <f>'[16]Franchise Payments'!$F237</f>
        <v>44926</v>
      </c>
      <c r="H239" s="69">
        <f t="shared" si="15"/>
        <v>-15.5</v>
      </c>
      <c r="I239" s="129">
        <f>'[16]Franchise Payments'!$A237</f>
        <v>44896</v>
      </c>
      <c r="J239" s="129">
        <f>'[16]Franchise Payments'!$B237</f>
        <v>44896</v>
      </c>
      <c r="K239" s="130">
        <f t="shared" si="16"/>
        <v>44896</v>
      </c>
      <c r="L239" s="33">
        <f>'[16]Franchise Payments'!$G237</f>
        <v>10545.53</v>
      </c>
      <c r="M239" s="17">
        <f t="shared" si="17"/>
        <v>30</v>
      </c>
      <c r="N239" s="17">
        <f t="shared" si="18"/>
        <v>14.5</v>
      </c>
      <c r="O239" s="33">
        <f t="shared" si="19"/>
        <v>152910.185</v>
      </c>
    </row>
    <row r="240" spans="2:15">
      <c r="B240" s="182">
        <f>IF(D240="","",MAX(B$9:B239)+1)</f>
        <v>232</v>
      </c>
      <c r="D240" t="str">
        <f>'[16]Franchise Payments'!$C238</f>
        <v>Wallis</v>
      </c>
      <c r="E240" s="7"/>
      <c r="F240" s="129">
        <f>'[16]Franchise Payments'!$E238</f>
        <v>44896</v>
      </c>
      <c r="G240" s="129">
        <f>'[16]Franchise Payments'!$F238</f>
        <v>44926</v>
      </c>
      <c r="H240" s="69">
        <f t="shared" si="15"/>
        <v>-15.5</v>
      </c>
      <c r="I240" s="129">
        <f>'[16]Franchise Payments'!$A238</f>
        <v>44896</v>
      </c>
      <c r="J240" s="129">
        <f>'[16]Franchise Payments'!$B238</f>
        <v>44896</v>
      </c>
      <c r="K240" s="130">
        <f t="shared" si="16"/>
        <v>44896</v>
      </c>
      <c r="L240" s="33">
        <f>'[16]Franchise Payments'!$G238</f>
        <v>3324.32</v>
      </c>
      <c r="M240" s="17">
        <f t="shared" si="17"/>
        <v>30</v>
      </c>
      <c r="N240" s="17">
        <f t="shared" si="18"/>
        <v>14.5</v>
      </c>
      <c r="O240" s="33">
        <f t="shared" si="19"/>
        <v>48202.64</v>
      </c>
    </row>
    <row r="241" spans="2:15">
      <c r="B241" s="182">
        <f>IF(D241="","",MAX(B$9:B240)+1)</f>
        <v>233</v>
      </c>
      <c r="D241" t="str">
        <f>'[16]Franchise Payments'!$C239</f>
        <v>Webster</v>
      </c>
      <c r="E241" s="7"/>
      <c r="F241" s="129">
        <f>'[16]Franchise Payments'!$E239</f>
        <v>44896</v>
      </c>
      <c r="G241" s="129">
        <f>'[16]Franchise Payments'!$F239</f>
        <v>44926</v>
      </c>
      <c r="H241" s="69">
        <f t="shared" si="15"/>
        <v>-15.5</v>
      </c>
      <c r="I241" s="129">
        <f>'[16]Franchise Payments'!$A239</f>
        <v>44896</v>
      </c>
      <c r="J241" s="129">
        <f>'[16]Franchise Payments'!$B239</f>
        <v>44896</v>
      </c>
      <c r="K241" s="130">
        <f t="shared" si="16"/>
        <v>44896</v>
      </c>
      <c r="L241" s="33">
        <f>'[16]Franchise Payments'!$G239</f>
        <v>80352.25</v>
      </c>
      <c r="M241" s="17">
        <f t="shared" si="17"/>
        <v>30</v>
      </c>
      <c r="N241" s="17">
        <f t="shared" si="18"/>
        <v>14.5</v>
      </c>
      <c r="O241" s="33">
        <f t="shared" si="19"/>
        <v>1165107.625</v>
      </c>
    </row>
    <row r="242" spans="2:15">
      <c r="B242" s="182">
        <f>IF(D242="","",MAX(B$9:B241)+1)</f>
        <v>234</v>
      </c>
      <c r="D242" t="str">
        <f>'[16]Franchise Payments'!$C240</f>
        <v>West University</v>
      </c>
      <c r="E242" s="7"/>
      <c r="F242" s="129">
        <f>'[16]Franchise Payments'!$E240</f>
        <v>44896</v>
      </c>
      <c r="G242" s="129">
        <f>'[16]Franchise Payments'!$F240</f>
        <v>44926</v>
      </c>
      <c r="H242" s="69">
        <f t="shared" si="15"/>
        <v>-15.5</v>
      </c>
      <c r="I242" s="129">
        <f>'[16]Franchise Payments'!$A240</f>
        <v>44896</v>
      </c>
      <c r="J242" s="129">
        <f>'[16]Franchise Payments'!$B240</f>
        <v>44896</v>
      </c>
      <c r="K242" s="130">
        <f t="shared" si="16"/>
        <v>44896</v>
      </c>
      <c r="L242" s="33">
        <f>'[16]Franchise Payments'!$G240</f>
        <v>45180.32</v>
      </c>
      <c r="M242" s="17">
        <f t="shared" si="17"/>
        <v>30</v>
      </c>
      <c r="N242" s="17">
        <f t="shared" si="18"/>
        <v>14.5</v>
      </c>
      <c r="O242" s="33">
        <f t="shared" si="19"/>
        <v>655114.64</v>
      </c>
    </row>
    <row r="243" spans="2:15">
      <c r="B243" s="182">
        <f>IF(D243="","",MAX(B$9:B242)+1)</f>
        <v>235</v>
      </c>
      <c r="D243" t="str">
        <f>'[16]Franchise Payments'!$C241</f>
        <v>Weston Lakes</v>
      </c>
      <c r="E243" s="7"/>
      <c r="F243" s="129">
        <f>'[16]Franchise Payments'!$E241</f>
        <v>44896</v>
      </c>
      <c r="G243" s="129">
        <f>'[16]Franchise Payments'!$F241</f>
        <v>44926</v>
      </c>
      <c r="H243" s="69">
        <f t="shared" si="15"/>
        <v>-15.5</v>
      </c>
      <c r="I243" s="129">
        <f>'[16]Franchise Payments'!$A241</f>
        <v>44896</v>
      </c>
      <c r="J243" s="129">
        <f>'[16]Franchise Payments'!$B241</f>
        <v>44896</v>
      </c>
      <c r="K243" s="130">
        <f t="shared" si="16"/>
        <v>44896</v>
      </c>
      <c r="L243" s="33">
        <f>'[16]Franchise Payments'!$G241</f>
        <v>9471.86</v>
      </c>
      <c r="M243" s="17">
        <f t="shared" si="17"/>
        <v>30</v>
      </c>
      <c r="N243" s="17">
        <f t="shared" si="18"/>
        <v>14.5</v>
      </c>
      <c r="O243" s="33">
        <f t="shared" si="19"/>
        <v>137341.97</v>
      </c>
    </row>
    <row r="244" spans="2:15">
      <c r="B244" s="182">
        <f>IF(D244="","",MAX(B$9:B243)+1)</f>
        <v>236</v>
      </c>
      <c r="D244" t="str">
        <f>'[16]Franchise Payments'!$C242</f>
        <v>Wharton</v>
      </c>
      <c r="E244" s="7"/>
      <c r="F244" s="129">
        <f>'[16]Franchise Payments'!$E242</f>
        <v>44896</v>
      </c>
      <c r="G244" s="129">
        <f>'[16]Franchise Payments'!$F242</f>
        <v>44926</v>
      </c>
      <c r="H244" s="69">
        <f t="shared" si="15"/>
        <v>-15.5</v>
      </c>
      <c r="I244" s="129">
        <f>'[16]Franchise Payments'!$A242</f>
        <v>44896</v>
      </c>
      <c r="J244" s="129">
        <f>'[16]Franchise Payments'!$B242</f>
        <v>44896</v>
      </c>
      <c r="K244" s="130">
        <f t="shared" si="16"/>
        <v>44896</v>
      </c>
      <c r="L244" s="33">
        <f>'[16]Franchise Payments'!$G242</f>
        <v>41705.86</v>
      </c>
      <c r="M244" s="17">
        <f t="shared" si="17"/>
        <v>30</v>
      </c>
      <c r="N244" s="17">
        <f t="shared" si="18"/>
        <v>14.5</v>
      </c>
      <c r="O244" s="33">
        <f t="shared" si="19"/>
        <v>604734.97</v>
      </c>
    </row>
    <row r="245" spans="2:15">
      <c r="B245" s="182">
        <f>IF(D245="","",MAX(B$9:B244)+1)</f>
        <v>237</v>
      </c>
      <c r="D245" t="str">
        <f>'[16]Franchise Payments'!$C243</f>
        <v>Needville</v>
      </c>
      <c r="E245" s="7"/>
      <c r="F245" s="129">
        <f>'[16]Franchise Payments'!$E243</f>
        <v>44896</v>
      </c>
      <c r="G245" s="129">
        <f>'[16]Franchise Payments'!$F243</f>
        <v>44926</v>
      </c>
      <c r="H245" s="69">
        <f t="shared" si="15"/>
        <v>-15.5</v>
      </c>
      <c r="I245" s="129">
        <f>'[16]Franchise Payments'!$A243</f>
        <v>44925</v>
      </c>
      <c r="J245" s="129">
        <f>'[16]Franchise Payments'!$B243</f>
        <v>44896</v>
      </c>
      <c r="K245" s="130">
        <f t="shared" si="16"/>
        <v>44925</v>
      </c>
      <c r="L245" s="33">
        <f>'[16]Franchise Payments'!$G243</f>
        <v>7859.66</v>
      </c>
      <c r="M245" s="17">
        <f t="shared" si="17"/>
        <v>1</v>
      </c>
      <c r="N245" s="17">
        <f t="shared" si="18"/>
        <v>-14.5</v>
      </c>
      <c r="O245" s="33">
        <f t="shared" si="19"/>
        <v>-113965.06999999999</v>
      </c>
    </row>
    <row r="246" spans="2:15">
      <c r="B246" s="182">
        <f>IF(D246="","",MAX(B$9:B245)+1)</f>
        <v>238</v>
      </c>
      <c r="D246" t="str">
        <f>'[16]Franchise Payments'!$C244</f>
        <v>Bayou Vista</v>
      </c>
      <c r="E246" s="7"/>
      <c r="F246" s="129">
        <f>'[16]Franchise Payments'!$E244</f>
        <v>44927</v>
      </c>
      <c r="G246" s="129">
        <f>'[16]Franchise Payments'!$F244</f>
        <v>44957</v>
      </c>
      <c r="H246" s="69">
        <f t="shared" si="15"/>
        <v>-15.5</v>
      </c>
      <c r="I246" s="129">
        <f>'[16]Franchise Payments'!$A244</f>
        <v>44927</v>
      </c>
      <c r="J246" s="129">
        <f>'[16]Franchise Payments'!$B244</f>
        <v>44927</v>
      </c>
      <c r="K246" s="130">
        <f t="shared" si="16"/>
        <v>44927</v>
      </c>
      <c r="L246" s="33">
        <f>'[16]Franchise Payments'!$G244</f>
        <v>5049.38</v>
      </c>
      <c r="M246" s="17">
        <f t="shared" si="17"/>
        <v>30</v>
      </c>
      <c r="N246" s="17">
        <f t="shared" si="18"/>
        <v>14.5</v>
      </c>
      <c r="O246" s="33">
        <f t="shared" si="19"/>
        <v>73216.009999999995</v>
      </c>
    </row>
    <row r="247" spans="2:15">
      <c r="B247" s="182">
        <f>IF(D247="","",MAX(B$9:B246)+1)</f>
        <v>239</v>
      </c>
      <c r="D247" t="str">
        <f>'[16]Franchise Payments'!$C245</f>
        <v>Baytown</v>
      </c>
      <c r="E247" s="7"/>
      <c r="F247" s="129">
        <f>'[16]Franchise Payments'!$E245</f>
        <v>44927</v>
      </c>
      <c r="G247" s="129">
        <f>'[16]Franchise Payments'!$F245</f>
        <v>44957</v>
      </c>
      <c r="H247" s="69">
        <f t="shared" si="15"/>
        <v>-15.5</v>
      </c>
      <c r="I247" s="129">
        <f>'[16]Franchise Payments'!$A245</f>
        <v>44927</v>
      </c>
      <c r="J247" s="129">
        <f>'[16]Franchise Payments'!$B245</f>
        <v>44927</v>
      </c>
      <c r="K247" s="130">
        <f t="shared" si="16"/>
        <v>44927</v>
      </c>
      <c r="L247" s="33">
        <f>'[16]Franchise Payments'!$G245</f>
        <v>209325.97</v>
      </c>
      <c r="M247" s="17">
        <f t="shared" si="17"/>
        <v>30</v>
      </c>
      <c r="N247" s="17">
        <f t="shared" si="18"/>
        <v>14.5</v>
      </c>
      <c r="O247" s="33">
        <f t="shared" si="19"/>
        <v>3035226.5649999999</v>
      </c>
    </row>
    <row r="248" spans="2:15">
      <c r="B248" s="182">
        <f>IF(D248="","",MAX(B$9:B247)+1)</f>
        <v>240</v>
      </c>
      <c r="D248" t="str">
        <f>'[16]Franchise Payments'!$C246</f>
        <v>Beach City</v>
      </c>
      <c r="E248" s="7"/>
      <c r="F248" s="129">
        <f>'[16]Franchise Payments'!$E246</f>
        <v>44927</v>
      </c>
      <c r="G248" s="129">
        <f>'[16]Franchise Payments'!$F246</f>
        <v>44957</v>
      </c>
      <c r="H248" s="69">
        <f t="shared" si="15"/>
        <v>-15.5</v>
      </c>
      <c r="I248" s="129">
        <f>'[16]Franchise Payments'!$A246</f>
        <v>44927</v>
      </c>
      <c r="J248" s="129">
        <f>'[16]Franchise Payments'!$B246</f>
        <v>44927</v>
      </c>
      <c r="K248" s="130">
        <f t="shared" si="16"/>
        <v>44927</v>
      </c>
      <c r="L248" s="33">
        <f>'[16]Franchise Payments'!$G246</f>
        <v>7942</v>
      </c>
      <c r="M248" s="17">
        <f t="shared" si="17"/>
        <v>30</v>
      </c>
      <c r="N248" s="17">
        <f t="shared" si="18"/>
        <v>14.5</v>
      </c>
      <c r="O248" s="33">
        <f t="shared" si="19"/>
        <v>115159</v>
      </c>
    </row>
    <row r="249" spans="2:15">
      <c r="B249" s="182">
        <f>IF(D249="","",MAX(B$9:B248)+1)</f>
        <v>241</v>
      </c>
      <c r="D249" t="str">
        <f>'[16]Franchise Payments'!$C247</f>
        <v>Beasley</v>
      </c>
      <c r="E249" s="7"/>
      <c r="F249" s="129">
        <f>'[16]Franchise Payments'!$E247</f>
        <v>44927</v>
      </c>
      <c r="G249" s="129">
        <f>'[16]Franchise Payments'!$F247</f>
        <v>44957</v>
      </c>
      <c r="H249" s="69">
        <f t="shared" si="15"/>
        <v>-15.5</v>
      </c>
      <c r="I249" s="129">
        <f>'[16]Franchise Payments'!$A247</f>
        <v>44927</v>
      </c>
      <c r="J249" s="129">
        <f>'[16]Franchise Payments'!$B247</f>
        <v>44927</v>
      </c>
      <c r="K249" s="130">
        <f t="shared" si="16"/>
        <v>44927</v>
      </c>
      <c r="L249" s="33">
        <f>'[16]Franchise Payments'!$G247</f>
        <v>1843.23</v>
      </c>
      <c r="M249" s="17">
        <f t="shared" si="17"/>
        <v>30</v>
      </c>
      <c r="N249" s="17">
        <f t="shared" si="18"/>
        <v>14.5</v>
      </c>
      <c r="O249" s="33">
        <f t="shared" si="19"/>
        <v>26726.834999999999</v>
      </c>
    </row>
    <row r="250" spans="2:15">
      <c r="B250" s="182">
        <f>IF(D250="","",MAX(B$9:B249)+1)</f>
        <v>242</v>
      </c>
      <c r="D250" t="str">
        <f>'[16]Franchise Payments'!$C248</f>
        <v>Bellaire</v>
      </c>
      <c r="E250" s="7"/>
      <c r="F250" s="129">
        <f>'[16]Franchise Payments'!$E248</f>
        <v>44927</v>
      </c>
      <c r="G250" s="129">
        <f>'[16]Franchise Payments'!$F248</f>
        <v>44957</v>
      </c>
      <c r="H250" s="69">
        <f t="shared" si="15"/>
        <v>-15.5</v>
      </c>
      <c r="I250" s="129">
        <f>'[16]Franchise Payments'!$A248</f>
        <v>44927</v>
      </c>
      <c r="J250" s="129">
        <f>'[16]Franchise Payments'!$B248</f>
        <v>44927</v>
      </c>
      <c r="K250" s="130">
        <f t="shared" si="16"/>
        <v>44927</v>
      </c>
      <c r="L250" s="33">
        <f>'[16]Franchise Payments'!$G248</f>
        <v>67148.89</v>
      </c>
      <c r="M250" s="17">
        <f t="shared" si="17"/>
        <v>30</v>
      </c>
      <c r="N250" s="17">
        <f t="shared" si="18"/>
        <v>14.5</v>
      </c>
      <c r="O250" s="33">
        <f t="shared" si="19"/>
        <v>973658.90500000003</v>
      </c>
    </row>
    <row r="251" spans="2:15">
      <c r="B251" s="182">
        <f>IF(D251="","",MAX(B$9:B250)+1)</f>
        <v>243</v>
      </c>
      <c r="D251" t="str">
        <f>'[16]Franchise Payments'!$C249</f>
        <v>Bonney Village</v>
      </c>
      <c r="E251" s="7"/>
      <c r="F251" s="129">
        <f>'[16]Franchise Payments'!$E249</f>
        <v>44927</v>
      </c>
      <c r="G251" s="129">
        <f>'[16]Franchise Payments'!$F249</f>
        <v>44957</v>
      </c>
      <c r="H251" s="69">
        <f t="shared" si="15"/>
        <v>-15.5</v>
      </c>
      <c r="I251" s="129">
        <f>'[16]Franchise Payments'!$A249</f>
        <v>44927</v>
      </c>
      <c r="J251" s="129">
        <f>'[16]Franchise Payments'!$B249</f>
        <v>44927</v>
      </c>
      <c r="K251" s="130">
        <f t="shared" si="16"/>
        <v>44927</v>
      </c>
      <c r="L251" s="33">
        <f>'[16]Franchise Payments'!$G249</f>
        <v>1207.0899999999999</v>
      </c>
      <c r="M251" s="17">
        <f t="shared" si="17"/>
        <v>30</v>
      </c>
      <c r="N251" s="17">
        <f t="shared" si="18"/>
        <v>14.5</v>
      </c>
      <c r="O251" s="33">
        <f t="shared" si="19"/>
        <v>17502.805</v>
      </c>
    </row>
    <row r="252" spans="2:15">
      <c r="B252" s="182">
        <f>IF(D252="","",MAX(B$9:B251)+1)</f>
        <v>244</v>
      </c>
      <c r="D252" t="str">
        <f>'[16]Franchise Payments'!$C250</f>
        <v>Brazos</v>
      </c>
      <c r="E252" s="7"/>
      <c r="F252" s="129">
        <f>'[16]Franchise Payments'!$E250</f>
        <v>44927</v>
      </c>
      <c r="G252" s="129">
        <f>'[16]Franchise Payments'!$F250</f>
        <v>44957</v>
      </c>
      <c r="H252" s="69">
        <f t="shared" si="15"/>
        <v>-15.5</v>
      </c>
      <c r="I252" s="129">
        <f>'[16]Franchise Payments'!$A250</f>
        <v>44927</v>
      </c>
      <c r="J252" s="129">
        <f>'[16]Franchise Payments'!$B250</f>
        <v>44927</v>
      </c>
      <c r="K252" s="130">
        <f t="shared" si="16"/>
        <v>44927</v>
      </c>
      <c r="L252" s="33">
        <f>'[16]Franchise Payments'!$G250</f>
        <v>1544.67</v>
      </c>
      <c r="M252" s="17">
        <f t="shared" si="17"/>
        <v>30</v>
      </c>
      <c r="N252" s="17">
        <f t="shared" si="18"/>
        <v>14.5</v>
      </c>
      <c r="O252" s="33">
        <f t="shared" si="19"/>
        <v>22397.715</v>
      </c>
    </row>
    <row r="253" spans="2:15">
      <c r="B253" s="182">
        <f>IF(D253="","",MAX(B$9:B252)+1)</f>
        <v>245</v>
      </c>
      <c r="D253" t="str">
        <f>'[16]Franchise Payments'!$C251</f>
        <v>Brookshire</v>
      </c>
      <c r="E253" s="7"/>
      <c r="F253" s="129">
        <f>'[16]Franchise Payments'!$E251</f>
        <v>44927</v>
      </c>
      <c r="G253" s="129">
        <f>'[16]Franchise Payments'!$F251</f>
        <v>44957</v>
      </c>
      <c r="H253" s="69">
        <f t="shared" si="15"/>
        <v>-15.5</v>
      </c>
      <c r="I253" s="129">
        <f>'[16]Franchise Payments'!$A251</f>
        <v>44927</v>
      </c>
      <c r="J253" s="129">
        <f>'[16]Franchise Payments'!$B251</f>
        <v>44927</v>
      </c>
      <c r="K253" s="130">
        <f t="shared" si="16"/>
        <v>44927</v>
      </c>
      <c r="L253" s="33">
        <f>'[16]Franchise Payments'!$G251</f>
        <v>14993.04</v>
      </c>
      <c r="M253" s="17">
        <f t="shared" si="17"/>
        <v>30</v>
      </c>
      <c r="N253" s="17">
        <f t="shared" si="18"/>
        <v>14.5</v>
      </c>
      <c r="O253" s="33">
        <f t="shared" si="19"/>
        <v>217399.08000000002</v>
      </c>
    </row>
    <row r="254" spans="2:15">
      <c r="B254" s="182">
        <f>IF(D254="","",MAX(B$9:B253)+1)</f>
        <v>246</v>
      </c>
      <c r="D254" t="str">
        <f>'[16]Franchise Payments'!$C252</f>
        <v>Brookside Village</v>
      </c>
      <c r="E254" s="7"/>
      <c r="F254" s="129">
        <f>'[16]Franchise Payments'!$E252</f>
        <v>44927</v>
      </c>
      <c r="G254" s="129">
        <f>'[16]Franchise Payments'!$F252</f>
        <v>44957</v>
      </c>
      <c r="H254" s="69">
        <f t="shared" si="15"/>
        <v>-15.5</v>
      </c>
      <c r="I254" s="129">
        <f>'[16]Franchise Payments'!$A252</f>
        <v>44927</v>
      </c>
      <c r="J254" s="129">
        <f>'[16]Franchise Payments'!$B252</f>
        <v>44927</v>
      </c>
      <c r="K254" s="130">
        <f t="shared" si="16"/>
        <v>44927</v>
      </c>
      <c r="L254" s="33">
        <f>'[16]Franchise Payments'!$G252</f>
        <v>3392.93</v>
      </c>
      <c r="M254" s="17">
        <f t="shared" si="17"/>
        <v>30</v>
      </c>
      <c r="N254" s="17">
        <f t="shared" si="18"/>
        <v>14.5</v>
      </c>
      <c r="O254" s="33">
        <f t="shared" si="19"/>
        <v>49197.485000000001</v>
      </c>
    </row>
    <row r="255" spans="2:15">
      <c r="B255" s="182">
        <f>IF(D255="","",MAX(B$9:B254)+1)</f>
        <v>247</v>
      </c>
      <c r="D255" t="str">
        <f>'[16]Franchise Payments'!$C253</f>
        <v>Bunker Hill Village</v>
      </c>
      <c r="E255" s="7"/>
      <c r="F255" s="129">
        <f>'[16]Franchise Payments'!$E253</f>
        <v>44927</v>
      </c>
      <c r="G255" s="129">
        <f>'[16]Franchise Payments'!$F253</f>
        <v>44957</v>
      </c>
      <c r="H255" s="69">
        <f t="shared" si="15"/>
        <v>-15.5</v>
      </c>
      <c r="I255" s="129">
        <f>'[16]Franchise Payments'!$A253</f>
        <v>44927</v>
      </c>
      <c r="J255" s="129">
        <f>'[16]Franchise Payments'!$B253</f>
        <v>44927</v>
      </c>
      <c r="K255" s="130">
        <f t="shared" si="16"/>
        <v>44927</v>
      </c>
      <c r="L255" s="33">
        <f>'[16]Franchise Payments'!$G253</f>
        <v>14924.73</v>
      </c>
      <c r="M255" s="17">
        <f t="shared" si="17"/>
        <v>30</v>
      </c>
      <c r="N255" s="17">
        <f t="shared" si="18"/>
        <v>14.5</v>
      </c>
      <c r="O255" s="33">
        <f t="shared" si="19"/>
        <v>216408.58499999999</v>
      </c>
    </row>
    <row r="256" spans="2:15">
      <c r="B256" s="182">
        <f>IF(D256="","",MAX(B$9:B255)+1)</f>
        <v>248</v>
      </c>
      <c r="D256" t="str">
        <f>'[16]Franchise Payments'!$C254</f>
        <v>Clear Lake Shores</v>
      </c>
      <c r="E256" s="7"/>
      <c r="F256" s="129">
        <f>'[16]Franchise Payments'!$E254</f>
        <v>44927</v>
      </c>
      <c r="G256" s="129">
        <f>'[16]Franchise Payments'!$F254</f>
        <v>44957</v>
      </c>
      <c r="H256" s="69">
        <f t="shared" si="15"/>
        <v>-15.5</v>
      </c>
      <c r="I256" s="129">
        <f>'[16]Franchise Payments'!$A254</f>
        <v>44927</v>
      </c>
      <c r="J256" s="129">
        <f>'[16]Franchise Payments'!$B254</f>
        <v>44927</v>
      </c>
      <c r="K256" s="130">
        <f t="shared" si="16"/>
        <v>44927</v>
      </c>
      <c r="L256" s="33">
        <f>'[16]Franchise Payments'!$G254</f>
        <v>10027.219999999999</v>
      </c>
      <c r="M256" s="17">
        <f t="shared" si="17"/>
        <v>30</v>
      </c>
      <c r="N256" s="17">
        <f t="shared" si="18"/>
        <v>14.5</v>
      </c>
      <c r="O256" s="33">
        <f t="shared" si="19"/>
        <v>145394.69</v>
      </c>
    </row>
    <row r="257" spans="2:15">
      <c r="B257" s="182">
        <f>IF(D257="","",MAX(B$9:B256)+1)</f>
        <v>249</v>
      </c>
      <c r="D257" t="str">
        <f>'[16]Franchise Payments'!$C255</f>
        <v>Clute</v>
      </c>
      <c r="E257" s="7"/>
      <c r="F257" s="129">
        <f>'[16]Franchise Payments'!$E255</f>
        <v>44927</v>
      </c>
      <c r="G257" s="129">
        <f>'[16]Franchise Payments'!$F255</f>
        <v>44957</v>
      </c>
      <c r="H257" s="69">
        <f t="shared" si="15"/>
        <v>-15.5</v>
      </c>
      <c r="I257" s="129">
        <f>'[16]Franchise Payments'!$A255</f>
        <v>44927</v>
      </c>
      <c r="J257" s="129">
        <f>'[16]Franchise Payments'!$B255</f>
        <v>44927</v>
      </c>
      <c r="K257" s="130">
        <f t="shared" si="16"/>
        <v>44927</v>
      </c>
      <c r="L257" s="33">
        <f>'[16]Franchise Payments'!$G255</f>
        <v>28695.98</v>
      </c>
      <c r="M257" s="17">
        <f t="shared" si="17"/>
        <v>30</v>
      </c>
      <c r="N257" s="17">
        <f t="shared" si="18"/>
        <v>14.5</v>
      </c>
      <c r="O257" s="33">
        <f t="shared" si="19"/>
        <v>416091.71</v>
      </c>
    </row>
    <row r="258" spans="2:15">
      <c r="B258" s="182">
        <f>IF(D258="","",MAX(B$9:B257)+1)</f>
        <v>250</v>
      </c>
      <c r="D258" t="str">
        <f>'[16]Franchise Payments'!$C256</f>
        <v>Cove</v>
      </c>
      <c r="E258" s="7"/>
      <c r="F258" s="129">
        <f>'[16]Franchise Payments'!$E256</f>
        <v>44927</v>
      </c>
      <c r="G258" s="129">
        <f>'[16]Franchise Payments'!$F256</f>
        <v>44957</v>
      </c>
      <c r="H258" s="69">
        <f t="shared" si="15"/>
        <v>-15.5</v>
      </c>
      <c r="I258" s="129">
        <f>'[16]Franchise Payments'!$A256</f>
        <v>44927</v>
      </c>
      <c r="J258" s="129">
        <f>'[16]Franchise Payments'!$B256</f>
        <v>44927</v>
      </c>
      <c r="K258" s="130">
        <f t="shared" si="16"/>
        <v>44927</v>
      </c>
      <c r="L258" s="33">
        <f>'[16]Franchise Payments'!$G256</f>
        <v>3707.58</v>
      </c>
      <c r="M258" s="17">
        <f t="shared" si="17"/>
        <v>30</v>
      </c>
      <c r="N258" s="17">
        <f t="shared" si="18"/>
        <v>14.5</v>
      </c>
      <c r="O258" s="33">
        <f t="shared" si="19"/>
        <v>53759.909999999996</v>
      </c>
    </row>
    <row r="259" spans="2:15">
      <c r="B259" s="182">
        <f>IF(D259="","",MAX(B$9:B258)+1)</f>
        <v>251</v>
      </c>
      <c r="D259" t="str">
        <f>'[16]Franchise Payments'!$C257</f>
        <v>Danbury</v>
      </c>
      <c r="E259" s="7"/>
      <c r="F259" s="129">
        <f>'[16]Franchise Payments'!$E257</f>
        <v>44927</v>
      </c>
      <c r="G259" s="129">
        <f>'[16]Franchise Payments'!$F257</f>
        <v>44957</v>
      </c>
      <c r="H259" s="69">
        <f t="shared" si="15"/>
        <v>-15.5</v>
      </c>
      <c r="I259" s="129">
        <f>'[16]Franchise Payments'!$A257</f>
        <v>44927</v>
      </c>
      <c r="J259" s="129">
        <f>'[16]Franchise Payments'!$B257</f>
        <v>44927</v>
      </c>
      <c r="K259" s="130">
        <f t="shared" si="16"/>
        <v>44927</v>
      </c>
      <c r="L259" s="33">
        <f>'[16]Franchise Payments'!$G257</f>
        <v>3816.33</v>
      </c>
      <c r="M259" s="17">
        <f t="shared" si="17"/>
        <v>30</v>
      </c>
      <c r="N259" s="17">
        <f t="shared" si="18"/>
        <v>14.5</v>
      </c>
      <c r="O259" s="33">
        <f t="shared" si="19"/>
        <v>55336.784999999996</v>
      </c>
    </row>
    <row r="260" spans="2:15">
      <c r="B260" s="182">
        <f>IF(D260="","",MAX(B$9:B259)+1)</f>
        <v>252</v>
      </c>
      <c r="D260" t="str">
        <f>'[16]Franchise Payments'!$C258</f>
        <v>Deer Park</v>
      </c>
      <c r="E260" s="7"/>
      <c r="F260" s="129">
        <f>'[16]Franchise Payments'!$E258</f>
        <v>44927</v>
      </c>
      <c r="G260" s="129">
        <f>'[16]Franchise Payments'!$F258</f>
        <v>44957</v>
      </c>
      <c r="H260" s="69">
        <f t="shared" si="15"/>
        <v>-15.5</v>
      </c>
      <c r="I260" s="129">
        <f>'[16]Franchise Payments'!$A258</f>
        <v>44927</v>
      </c>
      <c r="J260" s="129">
        <f>'[16]Franchise Payments'!$B258</f>
        <v>44927</v>
      </c>
      <c r="K260" s="130">
        <f t="shared" si="16"/>
        <v>44927</v>
      </c>
      <c r="L260" s="33">
        <f>'[16]Franchise Payments'!$G258</f>
        <v>88416.21</v>
      </c>
      <c r="M260" s="17">
        <f t="shared" si="17"/>
        <v>30</v>
      </c>
      <c r="N260" s="17">
        <f t="shared" si="18"/>
        <v>14.5</v>
      </c>
      <c r="O260" s="33">
        <f t="shared" si="19"/>
        <v>1282035.0450000002</v>
      </c>
    </row>
    <row r="261" spans="2:15">
      <c r="B261" s="182">
        <f>IF(D261="","",MAX(B$9:B260)+1)</f>
        <v>253</v>
      </c>
      <c r="D261" t="str">
        <f>'[16]Franchise Payments'!$C259</f>
        <v>East Bernard</v>
      </c>
      <c r="E261" s="7"/>
      <c r="F261" s="129">
        <f>'[16]Franchise Payments'!$E259</f>
        <v>44927</v>
      </c>
      <c r="G261" s="129">
        <f>'[16]Franchise Payments'!$F259</f>
        <v>44957</v>
      </c>
      <c r="H261" s="69">
        <f t="shared" si="15"/>
        <v>-15.5</v>
      </c>
      <c r="I261" s="129">
        <f>'[16]Franchise Payments'!$A259</f>
        <v>44927</v>
      </c>
      <c r="J261" s="129">
        <f>'[16]Franchise Payments'!$B259</f>
        <v>44927</v>
      </c>
      <c r="K261" s="130">
        <f t="shared" si="16"/>
        <v>44927</v>
      </c>
      <c r="L261" s="33">
        <f>'[16]Franchise Payments'!$G259</f>
        <v>6738.8</v>
      </c>
      <c r="M261" s="17">
        <f t="shared" si="17"/>
        <v>30</v>
      </c>
      <c r="N261" s="17">
        <f t="shared" si="18"/>
        <v>14.5</v>
      </c>
      <c r="O261" s="33">
        <f t="shared" si="19"/>
        <v>97712.6</v>
      </c>
    </row>
    <row r="262" spans="2:15">
      <c r="B262" s="182">
        <f>IF(D262="","",MAX(B$9:B261)+1)</f>
        <v>254</v>
      </c>
      <c r="D262" t="str">
        <f>'[16]Franchise Payments'!$C260</f>
        <v>Fairchilds</v>
      </c>
      <c r="E262" s="7"/>
      <c r="F262" s="129">
        <f>'[16]Franchise Payments'!$E260</f>
        <v>44927</v>
      </c>
      <c r="G262" s="129">
        <f>'[16]Franchise Payments'!$F260</f>
        <v>44957</v>
      </c>
      <c r="H262" s="69">
        <f t="shared" si="15"/>
        <v>-15.5</v>
      </c>
      <c r="I262" s="129">
        <f>'[16]Franchise Payments'!$A260</f>
        <v>44927</v>
      </c>
      <c r="J262" s="129">
        <f>'[16]Franchise Payments'!$B260</f>
        <v>44927</v>
      </c>
      <c r="K262" s="130">
        <f t="shared" si="16"/>
        <v>44927</v>
      </c>
      <c r="L262" s="33">
        <f>'[16]Franchise Payments'!$G260</f>
        <v>2255.25</v>
      </c>
      <c r="M262" s="17">
        <f t="shared" si="17"/>
        <v>30</v>
      </c>
      <c r="N262" s="17">
        <f t="shared" si="18"/>
        <v>14.5</v>
      </c>
      <c r="O262" s="33">
        <f t="shared" si="19"/>
        <v>32701.125</v>
      </c>
    </row>
    <row r="263" spans="2:15">
      <c r="B263" s="182">
        <f>IF(D263="","",MAX(B$9:B262)+1)</f>
        <v>255</v>
      </c>
      <c r="D263" t="str">
        <f>'[16]Franchise Payments'!$C261</f>
        <v>Freeport</v>
      </c>
      <c r="E263" s="7"/>
      <c r="F263" s="129">
        <f>'[16]Franchise Payments'!$E261</f>
        <v>44927</v>
      </c>
      <c r="G263" s="129">
        <f>'[16]Franchise Payments'!$F261</f>
        <v>44957</v>
      </c>
      <c r="H263" s="69">
        <f t="shared" si="15"/>
        <v>-15.5</v>
      </c>
      <c r="I263" s="129">
        <f>'[16]Franchise Payments'!$A261</f>
        <v>44927</v>
      </c>
      <c r="J263" s="129">
        <f>'[16]Franchise Payments'!$B261</f>
        <v>44927</v>
      </c>
      <c r="K263" s="130">
        <f t="shared" si="16"/>
        <v>44927</v>
      </c>
      <c r="L263" s="33">
        <f>'[16]Franchise Payments'!$G261</f>
        <v>43362.28</v>
      </c>
      <c r="M263" s="17">
        <f t="shared" si="17"/>
        <v>30</v>
      </c>
      <c r="N263" s="17">
        <f t="shared" si="18"/>
        <v>14.5</v>
      </c>
      <c r="O263" s="33">
        <f t="shared" si="19"/>
        <v>628753.05999999994</v>
      </c>
    </row>
    <row r="264" spans="2:15">
      <c r="B264" s="182">
        <f>IF(D264="","",MAX(B$9:B263)+1)</f>
        <v>256</v>
      </c>
      <c r="D264" t="str">
        <f>'[16]Franchise Payments'!$C262</f>
        <v>Friendswood</v>
      </c>
      <c r="E264" s="7"/>
      <c r="F264" s="129">
        <f>'[16]Franchise Payments'!$E262</f>
        <v>44927</v>
      </c>
      <c r="G264" s="129">
        <f>'[16]Franchise Payments'!$F262</f>
        <v>44957</v>
      </c>
      <c r="H264" s="69">
        <f t="shared" si="15"/>
        <v>-15.5</v>
      </c>
      <c r="I264" s="129">
        <f>'[16]Franchise Payments'!$A262</f>
        <v>44927</v>
      </c>
      <c r="J264" s="129">
        <f>'[16]Franchise Payments'!$B262</f>
        <v>44927</v>
      </c>
      <c r="K264" s="130">
        <f t="shared" si="16"/>
        <v>44927</v>
      </c>
      <c r="L264" s="33">
        <f>'[16]Franchise Payments'!$G262</f>
        <v>11521.25</v>
      </c>
      <c r="M264" s="17">
        <f t="shared" si="17"/>
        <v>30</v>
      </c>
      <c r="N264" s="17">
        <f t="shared" si="18"/>
        <v>14.5</v>
      </c>
      <c r="O264" s="33">
        <f t="shared" si="19"/>
        <v>167058.125</v>
      </c>
    </row>
    <row r="265" spans="2:15">
      <c r="B265" s="182">
        <f>IF(D265="","",MAX(B$9:B264)+1)</f>
        <v>257</v>
      </c>
      <c r="D265" t="str">
        <f>'[16]Franchise Payments'!$C263</f>
        <v>Fulshear</v>
      </c>
      <c r="E265" s="7"/>
      <c r="F265" s="129">
        <f>'[16]Franchise Payments'!$E263</f>
        <v>44927</v>
      </c>
      <c r="G265" s="129">
        <f>'[16]Franchise Payments'!$F263</f>
        <v>44957</v>
      </c>
      <c r="H265" s="69">
        <f t="shared" si="15"/>
        <v>-15.5</v>
      </c>
      <c r="I265" s="129">
        <f>'[16]Franchise Payments'!$A263</f>
        <v>44927</v>
      </c>
      <c r="J265" s="129">
        <f>'[16]Franchise Payments'!$B263</f>
        <v>44927</v>
      </c>
      <c r="K265" s="130">
        <f t="shared" si="16"/>
        <v>44927</v>
      </c>
      <c r="L265" s="33">
        <f>'[16]Franchise Payments'!$G263</f>
        <v>55788.51</v>
      </c>
      <c r="M265" s="17">
        <f t="shared" si="17"/>
        <v>30</v>
      </c>
      <c r="N265" s="17">
        <f t="shared" si="18"/>
        <v>14.5</v>
      </c>
      <c r="O265" s="33">
        <f t="shared" si="19"/>
        <v>808933.39500000002</v>
      </c>
    </row>
    <row r="266" spans="2:15">
      <c r="B266" s="182">
        <f>IF(D266="","",MAX(B$9:B265)+1)</f>
        <v>258</v>
      </c>
      <c r="D266" t="str">
        <f>'[16]Franchise Payments'!$C264</f>
        <v>Galena Park</v>
      </c>
      <c r="E266" s="7"/>
      <c r="F266" s="129">
        <f>'[16]Franchise Payments'!$E264</f>
        <v>44927</v>
      </c>
      <c r="G266" s="129">
        <f>'[16]Franchise Payments'!$F264</f>
        <v>44957</v>
      </c>
      <c r="H266" s="69">
        <f t="shared" ref="H266:H329" si="20">(F266-G266-1)/2</f>
        <v>-15.5</v>
      </c>
      <c r="I266" s="129">
        <f>'[16]Franchise Payments'!$A264</f>
        <v>44927</v>
      </c>
      <c r="J266" s="129">
        <f>'[16]Franchise Payments'!$B264</f>
        <v>44927</v>
      </c>
      <c r="K266" s="130">
        <f t="shared" ref="K266:K329" si="21">IF(J266-I266&gt;0,J266,I266)</f>
        <v>44927</v>
      </c>
      <c r="L266" s="33">
        <f>'[16]Franchise Payments'!$G264</f>
        <v>52229.09</v>
      </c>
      <c r="M266" s="17">
        <f t="shared" ref="M266:M329" si="22">G266-K266</f>
        <v>30</v>
      </c>
      <c r="N266" s="17">
        <f t="shared" ref="N266:N329" si="23">M266+H266</f>
        <v>14.5</v>
      </c>
      <c r="O266" s="33">
        <f t="shared" ref="O266:O329" si="24">L266*N266</f>
        <v>757321.80499999993</v>
      </c>
    </row>
    <row r="267" spans="2:15">
      <c r="B267" s="182">
        <f>IF(D267="","",MAX(B$9:B266)+1)</f>
        <v>259</v>
      </c>
      <c r="D267" t="str">
        <f>'[16]Franchise Payments'!$C265</f>
        <v>Galveston</v>
      </c>
      <c r="E267" s="7"/>
      <c r="F267" s="129">
        <f>'[16]Franchise Payments'!$E265</f>
        <v>44927</v>
      </c>
      <c r="G267" s="129">
        <f>'[16]Franchise Payments'!$F265</f>
        <v>44957</v>
      </c>
      <c r="H267" s="69">
        <f t="shared" si="20"/>
        <v>-15.5</v>
      </c>
      <c r="I267" s="129">
        <f>'[16]Franchise Payments'!$A265</f>
        <v>44927</v>
      </c>
      <c r="J267" s="129">
        <f>'[16]Franchise Payments'!$B265</f>
        <v>44927</v>
      </c>
      <c r="K267" s="130">
        <f t="shared" si="21"/>
        <v>44927</v>
      </c>
      <c r="L267" s="33">
        <f>'[16]Franchise Payments'!$G265</f>
        <v>253979.93</v>
      </c>
      <c r="M267" s="17">
        <f t="shared" si="22"/>
        <v>30</v>
      </c>
      <c r="N267" s="17">
        <f t="shared" si="23"/>
        <v>14.5</v>
      </c>
      <c r="O267" s="33">
        <f t="shared" si="24"/>
        <v>3682708.9849999999</v>
      </c>
    </row>
    <row r="268" spans="2:15">
      <c r="B268" s="182">
        <f>IF(D268="","",MAX(B$9:B267)+1)</f>
        <v>260</v>
      </c>
      <c r="D268" t="str">
        <f>'[16]Franchise Payments'!$C266</f>
        <v>Hedwig</v>
      </c>
      <c r="E268" s="7"/>
      <c r="F268" s="129">
        <f>'[16]Franchise Payments'!$E266</f>
        <v>44927</v>
      </c>
      <c r="G268" s="129">
        <f>'[16]Franchise Payments'!$F266</f>
        <v>44957</v>
      </c>
      <c r="H268" s="69">
        <f t="shared" si="20"/>
        <v>-15.5</v>
      </c>
      <c r="I268" s="129">
        <f>'[16]Franchise Payments'!$A266</f>
        <v>44927</v>
      </c>
      <c r="J268" s="129">
        <f>'[16]Franchise Payments'!$B266</f>
        <v>44927</v>
      </c>
      <c r="K268" s="130">
        <f t="shared" si="21"/>
        <v>44927</v>
      </c>
      <c r="L268" s="33">
        <f>'[16]Franchise Payments'!$G266</f>
        <v>21406.06</v>
      </c>
      <c r="M268" s="17">
        <f t="shared" si="22"/>
        <v>30</v>
      </c>
      <c r="N268" s="17">
        <f t="shared" si="23"/>
        <v>14.5</v>
      </c>
      <c r="O268" s="33">
        <f t="shared" si="24"/>
        <v>310387.87</v>
      </c>
    </row>
    <row r="269" spans="2:15">
      <c r="B269" s="182">
        <f>IF(D269="","",MAX(B$9:B268)+1)</f>
        <v>261</v>
      </c>
      <c r="D269" t="str">
        <f>'[16]Franchise Payments'!$C267</f>
        <v>Hilcrest Village</v>
      </c>
      <c r="E269" s="7"/>
      <c r="F269" s="129">
        <f>'[16]Franchise Payments'!$E267</f>
        <v>44927</v>
      </c>
      <c r="G269" s="129">
        <f>'[16]Franchise Payments'!$F267</f>
        <v>44957</v>
      </c>
      <c r="H269" s="69">
        <f t="shared" si="20"/>
        <v>-15.5</v>
      </c>
      <c r="I269" s="129">
        <f>'[16]Franchise Payments'!$A267</f>
        <v>44927</v>
      </c>
      <c r="J269" s="129">
        <f>'[16]Franchise Payments'!$B267</f>
        <v>44927</v>
      </c>
      <c r="K269" s="130">
        <f t="shared" si="21"/>
        <v>44927</v>
      </c>
      <c r="L269" s="33">
        <f>'[16]Franchise Payments'!$G267</f>
        <v>1817.2</v>
      </c>
      <c r="M269" s="17">
        <f t="shared" si="22"/>
        <v>30</v>
      </c>
      <c r="N269" s="17">
        <f t="shared" si="23"/>
        <v>14.5</v>
      </c>
      <c r="O269" s="33">
        <f t="shared" si="24"/>
        <v>26349.4</v>
      </c>
    </row>
    <row r="270" spans="2:15">
      <c r="B270" s="182">
        <f>IF(D270="","",MAX(B$9:B269)+1)</f>
        <v>262</v>
      </c>
      <c r="D270" t="str">
        <f>'[16]Franchise Payments'!$C268</f>
        <v>Hilshire Village</v>
      </c>
      <c r="E270" s="7"/>
      <c r="F270" s="129">
        <f>'[16]Franchise Payments'!$E268</f>
        <v>44927</v>
      </c>
      <c r="G270" s="129">
        <f>'[16]Franchise Payments'!$F268</f>
        <v>44957</v>
      </c>
      <c r="H270" s="69">
        <f t="shared" si="20"/>
        <v>-15.5</v>
      </c>
      <c r="I270" s="129">
        <f>'[16]Franchise Payments'!$A268</f>
        <v>44927</v>
      </c>
      <c r="J270" s="129">
        <f>'[16]Franchise Payments'!$B268</f>
        <v>44927</v>
      </c>
      <c r="K270" s="130">
        <f t="shared" si="21"/>
        <v>44927</v>
      </c>
      <c r="L270" s="33">
        <f>'[16]Franchise Payments'!$G268</f>
        <v>2969.93</v>
      </c>
      <c r="M270" s="17">
        <f t="shared" si="22"/>
        <v>30</v>
      </c>
      <c r="N270" s="17">
        <f t="shared" si="23"/>
        <v>14.5</v>
      </c>
      <c r="O270" s="33">
        <f t="shared" si="24"/>
        <v>43063.985000000001</v>
      </c>
    </row>
    <row r="271" spans="2:15">
      <c r="B271" s="182">
        <f>IF(D271="","",MAX(B$9:B270)+1)</f>
        <v>263</v>
      </c>
      <c r="D271" t="str">
        <f>'[16]Franchise Payments'!$C269</f>
        <v>Hitchcock</v>
      </c>
      <c r="E271" s="7"/>
      <c r="F271" s="129">
        <f>'[16]Franchise Payments'!$E269</f>
        <v>44927</v>
      </c>
      <c r="G271" s="129">
        <f>'[16]Franchise Payments'!$F269</f>
        <v>44957</v>
      </c>
      <c r="H271" s="69">
        <f t="shared" si="20"/>
        <v>-15.5</v>
      </c>
      <c r="I271" s="129">
        <f>'[16]Franchise Payments'!$A269</f>
        <v>44927</v>
      </c>
      <c r="J271" s="129">
        <f>'[16]Franchise Payments'!$B269</f>
        <v>44927</v>
      </c>
      <c r="K271" s="130">
        <f t="shared" si="21"/>
        <v>44927</v>
      </c>
      <c r="L271" s="33">
        <f>'[16]Franchise Payments'!$G269</f>
        <v>18444.689999999999</v>
      </c>
      <c r="M271" s="17">
        <f t="shared" si="22"/>
        <v>30</v>
      </c>
      <c r="N271" s="17">
        <f t="shared" si="23"/>
        <v>14.5</v>
      </c>
      <c r="O271" s="33">
        <f t="shared" si="24"/>
        <v>267448.005</v>
      </c>
    </row>
    <row r="272" spans="2:15">
      <c r="B272" s="182">
        <f>IF(D272="","",MAX(B$9:B271)+1)</f>
        <v>264</v>
      </c>
      <c r="D272" t="str">
        <f>'[16]Franchise Payments'!$C270</f>
        <v>Houston</v>
      </c>
      <c r="E272" s="7"/>
      <c r="F272" s="129">
        <f>'[16]Franchise Payments'!$E270</f>
        <v>44927</v>
      </c>
      <c r="G272" s="129">
        <f>'[16]Franchise Payments'!$F270</f>
        <v>44957</v>
      </c>
      <c r="H272" s="69">
        <f t="shared" si="20"/>
        <v>-15.5</v>
      </c>
      <c r="I272" s="129">
        <f>'[16]Franchise Payments'!$A270</f>
        <v>44927</v>
      </c>
      <c r="J272" s="129">
        <f>'[16]Franchise Payments'!$B270</f>
        <v>44927</v>
      </c>
      <c r="K272" s="130">
        <f t="shared" si="21"/>
        <v>44927</v>
      </c>
      <c r="L272" s="33">
        <f>'[16]Franchise Payments'!$G270</f>
        <v>7882580.9900000002</v>
      </c>
      <c r="M272" s="17">
        <f t="shared" si="22"/>
        <v>30</v>
      </c>
      <c r="N272" s="17">
        <f t="shared" si="23"/>
        <v>14.5</v>
      </c>
      <c r="O272" s="33">
        <f t="shared" si="24"/>
        <v>114297424.355</v>
      </c>
    </row>
    <row r="273" spans="2:15">
      <c r="B273" s="182">
        <f>IF(D273="","",MAX(B$9:B272)+1)</f>
        <v>265</v>
      </c>
      <c r="D273" t="str">
        <f>'[16]Franchise Payments'!$C271</f>
        <v>Humble</v>
      </c>
      <c r="E273" s="7"/>
      <c r="F273" s="129">
        <f>'[16]Franchise Payments'!$E271</f>
        <v>44927</v>
      </c>
      <c r="G273" s="129">
        <f>'[16]Franchise Payments'!$F271</f>
        <v>44957</v>
      </c>
      <c r="H273" s="69">
        <f t="shared" si="20"/>
        <v>-15.5</v>
      </c>
      <c r="I273" s="129">
        <f>'[16]Franchise Payments'!$A271</f>
        <v>44927</v>
      </c>
      <c r="J273" s="129">
        <f>'[16]Franchise Payments'!$B271</f>
        <v>44927</v>
      </c>
      <c r="K273" s="130">
        <f t="shared" si="21"/>
        <v>44927</v>
      </c>
      <c r="L273" s="33">
        <f>'[16]Franchise Payments'!$G271</f>
        <v>83080.429999999993</v>
      </c>
      <c r="M273" s="17">
        <f t="shared" si="22"/>
        <v>30</v>
      </c>
      <c r="N273" s="17">
        <f t="shared" si="23"/>
        <v>14.5</v>
      </c>
      <c r="O273" s="33">
        <f t="shared" si="24"/>
        <v>1204666.2349999999</v>
      </c>
    </row>
    <row r="274" spans="2:15">
      <c r="B274" s="182">
        <f>IF(D274="","",MAX(B$9:B273)+1)</f>
        <v>266</v>
      </c>
      <c r="D274" t="str">
        <f>'[16]Franchise Payments'!$C272</f>
        <v>Hunter Creek Village</v>
      </c>
      <c r="E274" s="7"/>
      <c r="F274" s="129">
        <f>'[16]Franchise Payments'!$E272</f>
        <v>44927</v>
      </c>
      <c r="G274" s="129">
        <f>'[16]Franchise Payments'!$F272</f>
        <v>44957</v>
      </c>
      <c r="H274" s="69">
        <f t="shared" si="20"/>
        <v>-15.5</v>
      </c>
      <c r="I274" s="129">
        <f>'[16]Franchise Payments'!$A272</f>
        <v>44927</v>
      </c>
      <c r="J274" s="129">
        <f>'[16]Franchise Payments'!$B272</f>
        <v>44927</v>
      </c>
      <c r="K274" s="130">
        <f t="shared" si="21"/>
        <v>44927</v>
      </c>
      <c r="L274" s="33">
        <f>'[16]Franchise Payments'!$G272</f>
        <v>20387.419999999998</v>
      </c>
      <c r="M274" s="17">
        <f t="shared" si="22"/>
        <v>30</v>
      </c>
      <c r="N274" s="17">
        <f t="shared" si="23"/>
        <v>14.5</v>
      </c>
      <c r="O274" s="33">
        <f t="shared" si="24"/>
        <v>295617.58999999997</v>
      </c>
    </row>
    <row r="275" spans="2:15">
      <c r="B275" s="182">
        <f>IF(D275="","",MAX(B$9:B274)+1)</f>
        <v>267</v>
      </c>
      <c r="D275" t="str">
        <f>'[16]Franchise Payments'!$C273</f>
        <v>Jacinto City</v>
      </c>
      <c r="E275" s="7"/>
      <c r="F275" s="129">
        <f>'[16]Franchise Payments'!$E273</f>
        <v>44927</v>
      </c>
      <c r="G275" s="129">
        <f>'[16]Franchise Payments'!$F273</f>
        <v>44957</v>
      </c>
      <c r="H275" s="69">
        <f t="shared" si="20"/>
        <v>-15.5</v>
      </c>
      <c r="I275" s="129">
        <f>'[16]Franchise Payments'!$A273</f>
        <v>44927</v>
      </c>
      <c r="J275" s="129">
        <f>'[16]Franchise Payments'!$B273</f>
        <v>44927</v>
      </c>
      <c r="K275" s="130">
        <f t="shared" si="21"/>
        <v>44927</v>
      </c>
      <c r="L275" s="33">
        <f>'[16]Franchise Payments'!$G273</f>
        <v>34167.620000000003</v>
      </c>
      <c r="M275" s="17">
        <f t="shared" si="22"/>
        <v>30</v>
      </c>
      <c r="N275" s="17">
        <f t="shared" si="23"/>
        <v>14.5</v>
      </c>
      <c r="O275" s="33">
        <f t="shared" si="24"/>
        <v>495430.49000000005</v>
      </c>
    </row>
    <row r="276" spans="2:15">
      <c r="B276" s="182">
        <f>IF(D276="","",MAX(B$9:B275)+1)</f>
        <v>268</v>
      </c>
      <c r="D276" t="str">
        <f>'[16]Franchise Payments'!$C274</f>
        <v>Jamaica Beach</v>
      </c>
      <c r="E276" s="7"/>
      <c r="F276" s="129">
        <f>'[16]Franchise Payments'!$E274</f>
        <v>44927</v>
      </c>
      <c r="G276" s="129">
        <f>'[16]Franchise Payments'!$F274</f>
        <v>44957</v>
      </c>
      <c r="H276" s="69">
        <f t="shared" si="20"/>
        <v>-15.5</v>
      </c>
      <c r="I276" s="129">
        <f>'[16]Franchise Payments'!$A274</f>
        <v>44927</v>
      </c>
      <c r="J276" s="129">
        <f>'[16]Franchise Payments'!$B274</f>
        <v>44927</v>
      </c>
      <c r="K276" s="130">
        <f t="shared" si="21"/>
        <v>44927</v>
      </c>
      <c r="L276" s="33">
        <f>'[16]Franchise Payments'!$G274</f>
        <v>5431.68</v>
      </c>
      <c r="M276" s="17">
        <f t="shared" si="22"/>
        <v>30</v>
      </c>
      <c r="N276" s="17">
        <f t="shared" si="23"/>
        <v>14.5</v>
      </c>
      <c r="O276" s="33">
        <f t="shared" si="24"/>
        <v>78759.360000000001</v>
      </c>
    </row>
    <row r="277" spans="2:15">
      <c r="B277" s="182">
        <f>IF(D277="","",MAX(B$9:B276)+1)</f>
        <v>269</v>
      </c>
      <c r="D277" t="str">
        <f>'[16]Franchise Payments'!$C275</f>
        <v>Jersey Village</v>
      </c>
      <c r="E277" s="7"/>
      <c r="F277" s="129">
        <f>'[16]Franchise Payments'!$E275</f>
        <v>44927</v>
      </c>
      <c r="G277" s="129">
        <f>'[16]Franchise Payments'!$F275</f>
        <v>44957</v>
      </c>
      <c r="H277" s="69">
        <f t="shared" si="20"/>
        <v>-15.5</v>
      </c>
      <c r="I277" s="129">
        <f>'[16]Franchise Payments'!$A275</f>
        <v>44927</v>
      </c>
      <c r="J277" s="129">
        <f>'[16]Franchise Payments'!$B275</f>
        <v>44927</v>
      </c>
      <c r="K277" s="130">
        <f t="shared" si="21"/>
        <v>44927</v>
      </c>
      <c r="L277" s="33">
        <f>'[16]Franchise Payments'!$G275</f>
        <v>29044.19</v>
      </c>
      <c r="M277" s="17">
        <f t="shared" si="22"/>
        <v>30</v>
      </c>
      <c r="N277" s="17">
        <f t="shared" si="23"/>
        <v>14.5</v>
      </c>
      <c r="O277" s="33">
        <f t="shared" si="24"/>
        <v>421140.755</v>
      </c>
    </row>
    <row r="278" spans="2:15">
      <c r="B278" s="182">
        <f>IF(D278="","",MAX(B$9:B277)+1)</f>
        <v>270</v>
      </c>
      <c r="D278" t="str">
        <f>'[16]Franchise Payments'!$C276</f>
        <v>Jones Creek</v>
      </c>
      <c r="E278" s="7"/>
      <c r="F278" s="129">
        <f>'[16]Franchise Payments'!$E276</f>
        <v>44927</v>
      </c>
      <c r="G278" s="129">
        <f>'[16]Franchise Payments'!$F276</f>
        <v>44957</v>
      </c>
      <c r="H278" s="69">
        <f t="shared" si="20"/>
        <v>-15.5</v>
      </c>
      <c r="I278" s="129">
        <f>'[16]Franchise Payments'!$A276</f>
        <v>44927</v>
      </c>
      <c r="J278" s="129">
        <f>'[16]Franchise Payments'!$B276</f>
        <v>44927</v>
      </c>
      <c r="K278" s="130">
        <f t="shared" si="21"/>
        <v>44927</v>
      </c>
      <c r="L278" s="33">
        <f>'[16]Franchise Payments'!$G276</f>
        <v>4633.8900000000003</v>
      </c>
      <c r="M278" s="17">
        <f t="shared" si="22"/>
        <v>30</v>
      </c>
      <c r="N278" s="17">
        <f t="shared" si="23"/>
        <v>14.5</v>
      </c>
      <c r="O278" s="33">
        <f t="shared" si="24"/>
        <v>67191.404999999999</v>
      </c>
    </row>
    <row r="279" spans="2:15">
      <c r="B279" s="182">
        <f>IF(D279="","",MAX(B$9:B278)+1)</f>
        <v>271</v>
      </c>
      <c r="D279" t="str">
        <f>'[16]Franchise Payments'!$C277</f>
        <v>Katy</v>
      </c>
      <c r="E279" s="7"/>
      <c r="F279" s="129">
        <f>'[16]Franchise Payments'!$E277</f>
        <v>44927</v>
      </c>
      <c r="G279" s="129">
        <f>'[16]Franchise Payments'!$F277</f>
        <v>44957</v>
      </c>
      <c r="H279" s="69">
        <f t="shared" si="20"/>
        <v>-15.5</v>
      </c>
      <c r="I279" s="129">
        <f>'[16]Franchise Payments'!$A277</f>
        <v>44927</v>
      </c>
      <c r="J279" s="129">
        <f>'[16]Franchise Payments'!$B277</f>
        <v>44927</v>
      </c>
      <c r="K279" s="130">
        <f t="shared" si="21"/>
        <v>44927</v>
      </c>
      <c r="L279" s="33">
        <f>'[16]Franchise Payments'!$G277</f>
        <v>88012.03</v>
      </c>
      <c r="M279" s="17">
        <f t="shared" si="22"/>
        <v>30</v>
      </c>
      <c r="N279" s="17">
        <f t="shared" si="23"/>
        <v>14.5</v>
      </c>
      <c r="O279" s="33">
        <f t="shared" si="24"/>
        <v>1276174.4350000001</v>
      </c>
    </row>
    <row r="280" spans="2:15">
      <c r="B280" s="182">
        <f>IF(D280="","",MAX(B$9:B279)+1)</f>
        <v>272</v>
      </c>
      <c r="D280" t="str">
        <f>'[16]Franchise Payments'!$C278</f>
        <v>Kemah</v>
      </c>
      <c r="E280" s="7"/>
      <c r="F280" s="129">
        <f>'[16]Franchise Payments'!$E278</f>
        <v>44927</v>
      </c>
      <c r="G280" s="129">
        <f>'[16]Franchise Payments'!$F278</f>
        <v>44957</v>
      </c>
      <c r="H280" s="69">
        <f t="shared" si="20"/>
        <v>-15.5</v>
      </c>
      <c r="I280" s="129">
        <f>'[16]Franchise Payments'!$A278</f>
        <v>44927</v>
      </c>
      <c r="J280" s="129">
        <f>'[16]Franchise Payments'!$B278</f>
        <v>44927</v>
      </c>
      <c r="K280" s="130">
        <f t="shared" si="21"/>
        <v>44927</v>
      </c>
      <c r="L280" s="33">
        <f>'[16]Franchise Payments'!$G278</f>
        <v>11858.01</v>
      </c>
      <c r="M280" s="17">
        <f t="shared" si="22"/>
        <v>30</v>
      </c>
      <c r="N280" s="17">
        <f t="shared" si="23"/>
        <v>14.5</v>
      </c>
      <c r="O280" s="33">
        <f t="shared" si="24"/>
        <v>171941.14499999999</v>
      </c>
    </row>
    <row r="281" spans="2:15">
      <c r="B281" s="182">
        <f>IF(D281="","",MAX(B$9:B280)+1)</f>
        <v>273</v>
      </c>
      <c r="D281" t="str">
        <f>'[16]Franchise Payments'!$C279</f>
        <v>Kendleton</v>
      </c>
      <c r="E281" s="7"/>
      <c r="F281" s="129">
        <f>'[16]Franchise Payments'!$E279</f>
        <v>44927</v>
      </c>
      <c r="G281" s="129">
        <f>'[16]Franchise Payments'!$F279</f>
        <v>44957</v>
      </c>
      <c r="H281" s="69">
        <f t="shared" si="20"/>
        <v>-15.5</v>
      </c>
      <c r="I281" s="129">
        <f>'[16]Franchise Payments'!$A279</f>
        <v>44927</v>
      </c>
      <c r="J281" s="129">
        <f>'[16]Franchise Payments'!$B279</f>
        <v>44927</v>
      </c>
      <c r="K281" s="130">
        <f t="shared" si="21"/>
        <v>44927</v>
      </c>
      <c r="L281" s="33">
        <f>'[16]Franchise Payments'!$G279</f>
        <v>1754.09</v>
      </c>
      <c r="M281" s="17">
        <f t="shared" si="22"/>
        <v>30</v>
      </c>
      <c r="N281" s="17">
        <f t="shared" si="23"/>
        <v>14.5</v>
      </c>
      <c r="O281" s="33">
        <f t="shared" si="24"/>
        <v>25434.305</v>
      </c>
    </row>
    <row r="282" spans="2:15">
      <c r="B282" s="182">
        <f>IF(D282="","",MAX(B$9:B281)+1)</f>
        <v>274</v>
      </c>
      <c r="D282" t="str">
        <f>'[16]Franchise Payments'!$C280</f>
        <v>La Porte</v>
      </c>
      <c r="E282" s="7"/>
      <c r="F282" s="129">
        <f>'[16]Franchise Payments'!$E280</f>
        <v>44927</v>
      </c>
      <c r="G282" s="129">
        <f>'[16]Franchise Payments'!$F280</f>
        <v>44957</v>
      </c>
      <c r="H282" s="69">
        <f t="shared" si="20"/>
        <v>-15.5</v>
      </c>
      <c r="I282" s="129">
        <f>'[16]Franchise Payments'!$A280</f>
        <v>44927</v>
      </c>
      <c r="J282" s="129">
        <f>'[16]Franchise Payments'!$B280</f>
        <v>44927</v>
      </c>
      <c r="K282" s="130">
        <f t="shared" si="21"/>
        <v>44927</v>
      </c>
      <c r="L282" s="33">
        <f>'[16]Franchise Payments'!$G280</f>
        <v>213297.99</v>
      </c>
      <c r="M282" s="17">
        <f t="shared" si="22"/>
        <v>30</v>
      </c>
      <c r="N282" s="17">
        <f t="shared" si="23"/>
        <v>14.5</v>
      </c>
      <c r="O282" s="33">
        <f t="shared" si="24"/>
        <v>3092820.855</v>
      </c>
    </row>
    <row r="283" spans="2:15">
      <c r="B283" s="182">
        <f>IF(D283="","",MAX(B$9:B282)+1)</f>
        <v>275</v>
      </c>
      <c r="D283" t="str">
        <f>'[16]Franchise Payments'!$C281</f>
        <v>Lake Jackson</v>
      </c>
      <c r="E283" s="7"/>
      <c r="F283" s="129">
        <f>'[16]Franchise Payments'!$E281</f>
        <v>44927</v>
      </c>
      <c r="G283" s="129">
        <f>'[16]Franchise Payments'!$F281</f>
        <v>44957</v>
      </c>
      <c r="H283" s="69">
        <f t="shared" si="20"/>
        <v>-15.5</v>
      </c>
      <c r="I283" s="129">
        <f>'[16]Franchise Payments'!$A281</f>
        <v>44927</v>
      </c>
      <c r="J283" s="129">
        <f>'[16]Franchise Payments'!$B281</f>
        <v>44927</v>
      </c>
      <c r="K283" s="130">
        <f t="shared" si="21"/>
        <v>44927</v>
      </c>
      <c r="L283" s="33">
        <f>'[16]Franchise Payments'!$G281</f>
        <v>87181.4</v>
      </c>
      <c r="M283" s="17">
        <f t="shared" si="22"/>
        <v>30</v>
      </c>
      <c r="N283" s="17">
        <f t="shared" si="23"/>
        <v>14.5</v>
      </c>
      <c r="O283" s="33">
        <f t="shared" si="24"/>
        <v>1264130.2999999998</v>
      </c>
    </row>
    <row r="284" spans="2:15">
      <c r="B284" s="182">
        <f>IF(D284="","",MAX(B$9:B283)+1)</f>
        <v>276</v>
      </c>
      <c r="D284" t="str">
        <f>'[16]Franchise Payments'!$C282</f>
        <v>Liverpool</v>
      </c>
      <c r="E284" s="7"/>
      <c r="F284" s="129">
        <f>'[16]Franchise Payments'!$E282</f>
        <v>44927</v>
      </c>
      <c r="G284" s="129">
        <f>'[16]Franchise Payments'!$F282</f>
        <v>44957</v>
      </c>
      <c r="H284" s="69">
        <f t="shared" si="20"/>
        <v>-15.5</v>
      </c>
      <c r="I284" s="129">
        <f>'[16]Franchise Payments'!$A282</f>
        <v>44927</v>
      </c>
      <c r="J284" s="129">
        <f>'[16]Franchise Payments'!$B282</f>
        <v>44927</v>
      </c>
      <c r="K284" s="130">
        <f t="shared" si="21"/>
        <v>44927</v>
      </c>
      <c r="L284" s="33">
        <f>'[16]Franchise Payments'!$G282</f>
        <v>1989.12</v>
      </c>
      <c r="M284" s="17">
        <f t="shared" si="22"/>
        <v>30</v>
      </c>
      <c r="N284" s="17">
        <f t="shared" si="23"/>
        <v>14.5</v>
      </c>
      <c r="O284" s="33">
        <f t="shared" si="24"/>
        <v>28842.239999999998</v>
      </c>
    </row>
    <row r="285" spans="2:15">
      <c r="B285" s="182">
        <f>IF(D285="","",MAX(B$9:B284)+1)</f>
        <v>277</v>
      </c>
      <c r="D285" t="str">
        <f>'[16]Franchise Payments'!$C283</f>
        <v>Magnolia</v>
      </c>
      <c r="E285" s="7"/>
      <c r="F285" s="129">
        <f>'[16]Franchise Payments'!$E283</f>
        <v>44927</v>
      </c>
      <c r="G285" s="129">
        <f>'[16]Franchise Payments'!$F283</f>
        <v>44957</v>
      </c>
      <c r="H285" s="69">
        <f t="shared" si="20"/>
        <v>-15.5</v>
      </c>
      <c r="I285" s="129">
        <f>'[16]Franchise Payments'!$A283</f>
        <v>44927</v>
      </c>
      <c r="J285" s="129">
        <f>'[16]Franchise Payments'!$B283</f>
        <v>44927</v>
      </c>
      <c r="K285" s="130">
        <f t="shared" si="21"/>
        <v>44927</v>
      </c>
      <c r="L285" s="33">
        <f>'[16]Franchise Payments'!$G283</f>
        <v>11903.01</v>
      </c>
      <c r="M285" s="17">
        <f t="shared" si="22"/>
        <v>30</v>
      </c>
      <c r="N285" s="17">
        <f t="shared" si="23"/>
        <v>14.5</v>
      </c>
      <c r="O285" s="33">
        <f t="shared" si="24"/>
        <v>172593.64499999999</v>
      </c>
    </row>
    <row r="286" spans="2:15">
      <c r="B286" s="182">
        <f>IF(D286="","",MAX(B$9:B285)+1)</f>
        <v>278</v>
      </c>
      <c r="D286" t="str">
        <f>'[16]Franchise Payments'!$C284</f>
        <v>Meadows Place</v>
      </c>
      <c r="E286" s="7"/>
      <c r="F286" s="129">
        <f>'[16]Franchise Payments'!$E284</f>
        <v>44927</v>
      </c>
      <c r="G286" s="129">
        <f>'[16]Franchise Payments'!$F284</f>
        <v>44957</v>
      </c>
      <c r="H286" s="69">
        <f t="shared" si="20"/>
        <v>-15.5</v>
      </c>
      <c r="I286" s="129">
        <f>'[16]Franchise Payments'!$A284</f>
        <v>44927</v>
      </c>
      <c r="J286" s="129">
        <f>'[16]Franchise Payments'!$B284</f>
        <v>44927</v>
      </c>
      <c r="K286" s="130">
        <f t="shared" si="21"/>
        <v>44927</v>
      </c>
      <c r="L286" s="33">
        <f>'[16]Franchise Payments'!$G284</f>
        <v>13462.82</v>
      </c>
      <c r="M286" s="17">
        <f t="shared" si="22"/>
        <v>30</v>
      </c>
      <c r="N286" s="17">
        <f t="shared" si="23"/>
        <v>14.5</v>
      </c>
      <c r="O286" s="33">
        <f t="shared" si="24"/>
        <v>195210.88999999998</v>
      </c>
    </row>
    <row r="287" spans="2:15">
      <c r="B287" s="182">
        <f>IF(D287="","",MAX(B$9:B286)+1)</f>
        <v>279</v>
      </c>
      <c r="D287" t="str">
        <f>'[16]Franchise Payments'!$C285</f>
        <v>Missouri City</v>
      </c>
      <c r="E287" s="7"/>
      <c r="F287" s="129">
        <f>'[16]Franchise Payments'!$E285</f>
        <v>44927</v>
      </c>
      <c r="G287" s="129">
        <f>'[16]Franchise Payments'!$F285</f>
        <v>44957</v>
      </c>
      <c r="H287" s="69">
        <f t="shared" si="20"/>
        <v>-15.5</v>
      </c>
      <c r="I287" s="129">
        <f>'[16]Franchise Payments'!$A285</f>
        <v>44927</v>
      </c>
      <c r="J287" s="129">
        <f>'[16]Franchise Payments'!$B285</f>
        <v>44927</v>
      </c>
      <c r="K287" s="130">
        <f t="shared" si="21"/>
        <v>44927</v>
      </c>
      <c r="L287" s="33">
        <f>'[16]Franchise Payments'!$G285</f>
        <v>196896.93</v>
      </c>
      <c r="M287" s="17">
        <f t="shared" si="22"/>
        <v>30</v>
      </c>
      <c r="N287" s="17">
        <f t="shared" si="23"/>
        <v>14.5</v>
      </c>
      <c r="O287" s="33">
        <f t="shared" si="24"/>
        <v>2855005.4849999999</v>
      </c>
    </row>
    <row r="288" spans="2:15">
      <c r="B288" s="182">
        <f>IF(D288="","",MAX(B$9:B287)+1)</f>
        <v>280</v>
      </c>
      <c r="D288" t="str">
        <f>'[16]Franchise Payments'!$C286</f>
        <v>Mont Belvieu</v>
      </c>
      <c r="E288" s="7"/>
      <c r="F288" s="129">
        <f>'[16]Franchise Payments'!$E286</f>
        <v>44927</v>
      </c>
      <c r="G288" s="129">
        <f>'[16]Franchise Payments'!$F286</f>
        <v>44957</v>
      </c>
      <c r="H288" s="69">
        <f t="shared" si="20"/>
        <v>-15.5</v>
      </c>
      <c r="I288" s="129">
        <f>'[16]Franchise Payments'!$A286</f>
        <v>44927</v>
      </c>
      <c r="J288" s="129">
        <f>'[16]Franchise Payments'!$B286</f>
        <v>44927</v>
      </c>
      <c r="K288" s="130">
        <f t="shared" si="21"/>
        <v>44927</v>
      </c>
      <c r="L288" s="33">
        <f>'[16]Franchise Payments'!$G286</f>
        <v>568597.68999999994</v>
      </c>
      <c r="M288" s="17">
        <f t="shared" si="22"/>
        <v>30</v>
      </c>
      <c r="N288" s="17">
        <f t="shared" si="23"/>
        <v>14.5</v>
      </c>
      <c r="O288" s="33">
        <f t="shared" si="24"/>
        <v>8244666.504999999</v>
      </c>
    </row>
    <row r="289" spans="2:15">
      <c r="B289" s="182">
        <f>IF(D289="","",MAX(B$9:B288)+1)</f>
        <v>281</v>
      </c>
      <c r="D289" t="str">
        <f>'[16]Franchise Payments'!$C287</f>
        <v>Morgans Point</v>
      </c>
      <c r="E289" s="7"/>
      <c r="F289" s="129">
        <f>'[16]Franchise Payments'!$E287</f>
        <v>44927</v>
      </c>
      <c r="G289" s="129">
        <f>'[16]Franchise Payments'!$F287</f>
        <v>44957</v>
      </c>
      <c r="H289" s="69">
        <f t="shared" si="20"/>
        <v>-15.5</v>
      </c>
      <c r="I289" s="129">
        <f>'[16]Franchise Payments'!$A287</f>
        <v>44927</v>
      </c>
      <c r="J289" s="129">
        <f>'[16]Franchise Payments'!$B287</f>
        <v>44927</v>
      </c>
      <c r="K289" s="130">
        <f t="shared" si="21"/>
        <v>44927</v>
      </c>
      <c r="L289" s="33">
        <f>'[16]Franchise Payments'!$G287</f>
        <v>20275.330000000002</v>
      </c>
      <c r="M289" s="17">
        <f t="shared" si="22"/>
        <v>30</v>
      </c>
      <c r="N289" s="17">
        <f t="shared" si="23"/>
        <v>14.5</v>
      </c>
      <c r="O289" s="33">
        <f t="shared" si="24"/>
        <v>293992.28500000003</v>
      </c>
    </row>
    <row r="290" spans="2:15">
      <c r="B290" s="182">
        <f>IF(D290="","",MAX(B$9:B289)+1)</f>
        <v>282</v>
      </c>
      <c r="D290" t="str">
        <f>'[16]Franchise Payments'!$C288</f>
        <v>Nassau Bay</v>
      </c>
      <c r="E290" s="7"/>
      <c r="F290" s="129">
        <f>'[16]Franchise Payments'!$E288</f>
        <v>44927</v>
      </c>
      <c r="G290" s="129">
        <f>'[16]Franchise Payments'!$F288</f>
        <v>44957</v>
      </c>
      <c r="H290" s="69">
        <f t="shared" si="20"/>
        <v>-15.5</v>
      </c>
      <c r="I290" s="129">
        <f>'[16]Franchise Payments'!$A288</f>
        <v>44927</v>
      </c>
      <c r="J290" s="129">
        <f>'[16]Franchise Payments'!$B288</f>
        <v>44927</v>
      </c>
      <c r="K290" s="130">
        <f t="shared" si="21"/>
        <v>44927</v>
      </c>
      <c r="L290" s="33">
        <f>'[16]Franchise Payments'!$G288</f>
        <v>26643.09</v>
      </c>
      <c r="M290" s="17">
        <f t="shared" si="22"/>
        <v>30</v>
      </c>
      <c r="N290" s="17">
        <f t="shared" si="23"/>
        <v>14.5</v>
      </c>
      <c r="O290" s="33">
        <f t="shared" si="24"/>
        <v>386324.80499999999</v>
      </c>
    </row>
    <row r="291" spans="2:15">
      <c r="B291" s="182">
        <f>IF(D291="","",MAX(B$9:B290)+1)</f>
        <v>283</v>
      </c>
      <c r="D291" t="str">
        <f>'[16]Franchise Payments'!$C289</f>
        <v>Old River Winfree</v>
      </c>
      <c r="E291" s="7"/>
      <c r="F291" s="129">
        <f>'[16]Franchise Payments'!$E289</f>
        <v>44927</v>
      </c>
      <c r="G291" s="129">
        <f>'[16]Franchise Payments'!$F289</f>
        <v>44957</v>
      </c>
      <c r="H291" s="69">
        <f t="shared" si="20"/>
        <v>-15.5</v>
      </c>
      <c r="I291" s="129">
        <f>'[16]Franchise Payments'!$A289</f>
        <v>44927</v>
      </c>
      <c r="J291" s="129">
        <f>'[16]Franchise Payments'!$B289</f>
        <v>44927</v>
      </c>
      <c r="K291" s="130">
        <f t="shared" si="21"/>
        <v>44927</v>
      </c>
      <c r="L291" s="33">
        <f>'[16]Franchise Payments'!$G289</f>
        <v>3633.81</v>
      </c>
      <c r="M291" s="17">
        <f t="shared" si="22"/>
        <v>30</v>
      </c>
      <c r="N291" s="17">
        <f t="shared" si="23"/>
        <v>14.5</v>
      </c>
      <c r="O291" s="33">
        <f t="shared" si="24"/>
        <v>52690.245000000003</v>
      </c>
    </row>
    <row r="292" spans="2:15">
      <c r="B292" s="182">
        <f>IF(D292="","",MAX(B$9:B291)+1)</f>
        <v>284</v>
      </c>
      <c r="D292" t="str">
        <f>'[16]Franchise Payments'!$C290</f>
        <v>Orchard</v>
      </c>
      <c r="E292" s="7"/>
      <c r="F292" s="129">
        <f>'[16]Franchise Payments'!$E290</f>
        <v>44927</v>
      </c>
      <c r="G292" s="129">
        <f>'[16]Franchise Payments'!$F290</f>
        <v>44957</v>
      </c>
      <c r="H292" s="69">
        <f t="shared" si="20"/>
        <v>-15.5</v>
      </c>
      <c r="I292" s="129">
        <f>'[16]Franchise Payments'!$A290</f>
        <v>44927</v>
      </c>
      <c r="J292" s="129">
        <f>'[16]Franchise Payments'!$B290</f>
        <v>44927</v>
      </c>
      <c r="K292" s="130">
        <f t="shared" si="21"/>
        <v>44927</v>
      </c>
      <c r="L292" s="33">
        <f>'[16]Franchise Payments'!$G290</f>
        <v>986.75</v>
      </c>
      <c r="M292" s="17">
        <f t="shared" si="22"/>
        <v>30</v>
      </c>
      <c r="N292" s="17">
        <f t="shared" si="23"/>
        <v>14.5</v>
      </c>
      <c r="O292" s="33">
        <f t="shared" si="24"/>
        <v>14307.875</v>
      </c>
    </row>
    <row r="293" spans="2:15">
      <c r="B293" s="182">
        <f>IF(D293="","",MAX(B$9:B292)+1)</f>
        <v>285</v>
      </c>
      <c r="D293" t="str">
        <f>'[16]Franchise Payments'!$C291</f>
        <v>Oyster Creek</v>
      </c>
      <c r="E293" s="7"/>
      <c r="F293" s="129">
        <f>'[16]Franchise Payments'!$E291</f>
        <v>44927</v>
      </c>
      <c r="G293" s="129">
        <f>'[16]Franchise Payments'!$F291</f>
        <v>44957</v>
      </c>
      <c r="H293" s="69">
        <f t="shared" si="20"/>
        <v>-15.5</v>
      </c>
      <c r="I293" s="129">
        <f>'[16]Franchise Payments'!$A291</f>
        <v>44927</v>
      </c>
      <c r="J293" s="129">
        <f>'[16]Franchise Payments'!$B291</f>
        <v>44927</v>
      </c>
      <c r="K293" s="130">
        <f t="shared" si="21"/>
        <v>44927</v>
      </c>
      <c r="L293" s="33">
        <f>'[16]Franchise Payments'!$G291</f>
        <v>51834.36</v>
      </c>
      <c r="M293" s="17">
        <f t="shared" si="22"/>
        <v>30</v>
      </c>
      <c r="N293" s="17">
        <f t="shared" si="23"/>
        <v>14.5</v>
      </c>
      <c r="O293" s="33">
        <f t="shared" si="24"/>
        <v>751598.22</v>
      </c>
    </row>
    <row r="294" spans="2:15">
      <c r="B294" s="182">
        <f>IF(D294="","",MAX(B$9:B293)+1)</f>
        <v>286</v>
      </c>
      <c r="D294" t="str">
        <f>'[16]Franchise Payments'!$C292</f>
        <v>Pasadena</v>
      </c>
      <c r="E294" s="7"/>
      <c r="F294" s="129">
        <f>'[16]Franchise Payments'!$E292</f>
        <v>44927</v>
      </c>
      <c r="G294" s="129">
        <f>'[16]Franchise Payments'!$F292</f>
        <v>44957</v>
      </c>
      <c r="H294" s="69">
        <f t="shared" si="20"/>
        <v>-15.5</v>
      </c>
      <c r="I294" s="129">
        <f>'[16]Franchise Payments'!$A292</f>
        <v>44927</v>
      </c>
      <c r="J294" s="129">
        <f>'[16]Franchise Payments'!$B292</f>
        <v>44927</v>
      </c>
      <c r="K294" s="130">
        <f t="shared" si="21"/>
        <v>44927</v>
      </c>
      <c r="L294" s="33">
        <f>'[16]Franchise Payments'!$G292</f>
        <v>383635.71</v>
      </c>
      <c r="M294" s="17">
        <f t="shared" si="22"/>
        <v>30</v>
      </c>
      <c r="N294" s="17">
        <f t="shared" si="23"/>
        <v>14.5</v>
      </c>
      <c r="O294" s="33">
        <f t="shared" si="24"/>
        <v>5562717.7949999999</v>
      </c>
    </row>
    <row r="295" spans="2:15">
      <c r="B295" s="182">
        <f>IF(D295="","",MAX(B$9:B294)+1)</f>
        <v>287</v>
      </c>
      <c r="D295" t="str">
        <f>'[16]Franchise Payments'!$C293</f>
        <v>Pine Island</v>
      </c>
      <c r="E295" s="7"/>
      <c r="F295" s="129">
        <f>'[16]Franchise Payments'!$E293</f>
        <v>44927</v>
      </c>
      <c r="G295" s="129">
        <f>'[16]Franchise Payments'!$F293</f>
        <v>44957</v>
      </c>
      <c r="H295" s="69">
        <f t="shared" si="20"/>
        <v>-15.5</v>
      </c>
      <c r="I295" s="129">
        <f>'[16]Franchise Payments'!$A293</f>
        <v>44927</v>
      </c>
      <c r="J295" s="129">
        <f>'[16]Franchise Payments'!$B293</f>
        <v>44927</v>
      </c>
      <c r="K295" s="130">
        <f t="shared" si="21"/>
        <v>44927</v>
      </c>
      <c r="L295" s="33">
        <f>'[16]Franchise Payments'!$G293</f>
        <v>2484.59</v>
      </c>
      <c r="M295" s="17">
        <f t="shared" si="22"/>
        <v>30</v>
      </c>
      <c r="N295" s="17">
        <f t="shared" si="23"/>
        <v>14.5</v>
      </c>
      <c r="O295" s="33">
        <f t="shared" si="24"/>
        <v>36026.555</v>
      </c>
    </row>
    <row r="296" spans="2:15">
      <c r="B296" s="182">
        <f>IF(D296="","",MAX(B$9:B295)+1)</f>
        <v>288</v>
      </c>
      <c r="D296" t="str">
        <f>'[16]Franchise Payments'!$C294</f>
        <v>Piney Point Village</v>
      </c>
      <c r="E296" s="7"/>
      <c r="F296" s="129">
        <f>'[16]Franchise Payments'!$E294</f>
        <v>44927</v>
      </c>
      <c r="G296" s="129">
        <f>'[16]Franchise Payments'!$F294</f>
        <v>44957</v>
      </c>
      <c r="H296" s="69">
        <f t="shared" si="20"/>
        <v>-15.5</v>
      </c>
      <c r="I296" s="129">
        <f>'[16]Franchise Payments'!$A294</f>
        <v>44927</v>
      </c>
      <c r="J296" s="129">
        <f>'[16]Franchise Payments'!$B294</f>
        <v>44927</v>
      </c>
      <c r="K296" s="130">
        <f t="shared" si="21"/>
        <v>44927</v>
      </c>
      <c r="L296" s="33">
        <f>'[16]Franchise Payments'!$G294</f>
        <v>22701.599999999999</v>
      </c>
      <c r="M296" s="17">
        <f t="shared" si="22"/>
        <v>30</v>
      </c>
      <c r="N296" s="17">
        <f t="shared" si="23"/>
        <v>14.5</v>
      </c>
      <c r="O296" s="33">
        <f t="shared" si="24"/>
        <v>329173.19999999995</v>
      </c>
    </row>
    <row r="297" spans="2:15">
      <c r="B297" s="182">
        <f>IF(D297="","",MAX(B$9:B296)+1)</f>
        <v>289</v>
      </c>
      <c r="D297" t="str">
        <f>'[16]Franchise Payments'!$C295</f>
        <v>Pleak</v>
      </c>
      <c r="E297" s="7"/>
      <c r="F297" s="129">
        <f>'[16]Franchise Payments'!$E295</f>
        <v>44927</v>
      </c>
      <c r="G297" s="129">
        <f>'[16]Franchise Payments'!$F295</f>
        <v>44957</v>
      </c>
      <c r="H297" s="69">
        <f t="shared" si="20"/>
        <v>-15.5</v>
      </c>
      <c r="I297" s="129">
        <f>'[16]Franchise Payments'!$A295</f>
        <v>44927</v>
      </c>
      <c r="J297" s="129">
        <f>'[16]Franchise Payments'!$B295</f>
        <v>44927</v>
      </c>
      <c r="K297" s="130">
        <f t="shared" si="21"/>
        <v>44927</v>
      </c>
      <c r="L297" s="33">
        <f>'[16]Franchise Payments'!$G295</f>
        <v>2940.66</v>
      </c>
      <c r="M297" s="17">
        <f t="shared" si="22"/>
        <v>30</v>
      </c>
      <c r="N297" s="17">
        <f t="shared" si="23"/>
        <v>14.5</v>
      </c>
      <c r="O297" s="33">
        <f t="shared" si="24"/>
        <v>42639.57</v>
      </c>
    </row>
    <row r="298" spans="2:15">
      <c r="B298" s="182">
        <f>IF(D298="","",MAX(B$9:B297)+1)</f>
        <v>290</v>
      </c>
      <c r="D298" t="str">
        <f>'[16]Franchise Payments'!$C296</f>
        <v>Quintana</v>
      </c>
      <c r="E298" s="7"/>
      <c r="F298" s="129">
        <f>'[16]Franchise Payments'!$E296</f>
        <v>44927</v>
      </c>
      <c r="G298" s="129">
        <f>'[16]Franchise Payments'!$F296</f>
        <v>44957</v>
      </c>
      <c r="H298" s="69">
        <f t="shared" si="20"/>
        <v>-15.5</v>
      </c>
      <c r="I298" s="129">
        <f>'[16]Franchise Payments'!$A296</f>
        <v>44927</v>
      </c>
      <c r="J298" s="129">
        <f>'[16]Franchise Payments'!$B296</f>
        <v>44927</v>
      </c>
      <c r="K298" s="130">
        <f t="shared" si="21"/>
        <v>44927</v>
      </c>
      <c r="L298" s="33">
        <f>'[16]Franchise Payments'!$G296</f>
        <v>1464.57</v>
      </c>
      <c r="M298" s="17">
        <f t="shared" si="22"/>
        <v>30</v>
      </c>
      <c r="N298" s="17">
        <f t="shared" si="23"/>
        <v>14.5</v>
      </c>
      <c r="O298" s="33">
        <f t="shared" si="24"/>
        <v>21236.264999999999</v>
      </c>
    </row>
    <row r="299" spans="2:15">
      <c r="B299" s="182">
        <f>IF(D299="","",MAX(B$9:B298)+1)</f>
        <v>291</v>
      </c>
      <c r="D299" t="str">
        <f>'[16]Franchise Payments'!$C297</f>
        <v>Richmond</v>
      </c>
      <c r="E299" s="7"/>
      <c r="F299" s="129">
        <f>'[16]Franchise Payments'!$E297</f>
        <v>44927</v>
      </c>
      <c r="G299" s="129">
        <f>'[16]Franchise Payments'!$F297</f>
        <v>44957</v>
      </c>
      <c r="H299" s="69">
        <f t="shared" si="20"/>
        <v>-15.5</v>
      </c>
      <c r="I299" s="129">
        <f>'[16]Franchise Payments'!$A297</f>
        <v>44927</v>
      </c>
      <c r="J299" s="129">
        <f>'[16]Franchise Payments'!$B297</f>
        <v>44927</v>
      </c>
      <c r="K299" s="130">
        <f t="shared" si="21"/>
        <v>44927</v>
      </c>
      <c r="L299" s="33">
        <f>'[16]Franchise Payments'!$G297</f>
        <v>34910.480000000003</v>
      </c>
      <c r="M299" s="17">
        <f t="shared" si="22"/>
        <v>30</v>
      </c>
      <c r="N299" s="17">
        <f t="shared" si="23"/>
        <v>14.5</v>
      </c>
      <c r="O299" s="33">
        <f t="shared" si="24"/>
        <v>506201.96</v>
      </c>
    </row>
    <row r="300" spans="2:15">
      <c r="B300" s="182">
        <f>IF(D300="","",MAX(B$9:B299)+1)</f>
        <v>292</v>
      </c>
      <c r="D300" t="str">
        <f>'[16]Franchise Payments'!$C298</f>
        <v>Richwood</v>
      </c>
      <c r="E300" s="7"/>
      <c r="F300" s="129">
        <f>'[16]Franchise Payments'!$E298</f>
        <v>44927</v>
      </c>
      <c r="G300" s="129">
        <f>'[16]Franchise Payments'!$F298</f>
        <v>44957</v>
      </c>
      <c r="H300" s="69">
        <f t="shared" si="20"/>
        <v>-15.5</v>
      </c>
      <c r="I300" s="129">
        <f>'[16]Franchise Payments'!$A298</f>
        <v>44927</v>
      </c>
      <c r="J300" s="129">
        <f>'[16]Franchise Payments'!$B298</f>
        <v>44927</v>
      </c>
      <c r="K300" s="130">
        <f t="shared" si="21"/>
        <v>44927</v>
      </c>
      <c r="L300" s="33">
        <f>'[16]Franchise Payments'!$G298</f>
        <v>9560.18</v>
      </c>
      <c r="M300" s="17">
        <f t="shared" si="22"/>
        <v>30</v>
      </c>
      <c r="N300" s="17">
        <f t="shared" si="23"/>
        <v>14.5</v>
      </c>
      <c r="O300" s="33">
        <f t="shared" si="24"/>
        <v>138622.61000000002</v>
      </c>
    </row>
    <row r="301" spans="2:15">
      <c r="B301" s="182">
        <f>IF(D301="","",MAX(B$9:B300)+1)</f>
        <v>293</v>
      </c>
      <c r="D301" t="str">
        <f>'[16]Franchise Payments'!$C299</f>
        <v>Rosenberg</v>
      </c>
      <c r="E301" s="7"/>
      <c r="F301" s="129">
        <f>'[16]Franchise Payments'!$E299</f>
        <v>44927</v>
      </c>
      <c r="G301" s="129">
        <f>'[16]Franchise Payments'!$F299</f>
        <v>44957</v>
      </c>
      <c r="H301" s="69">
        <f t="shared" si="20"/>
        <v>-15.5</v>
      </c>
      <c r="I301" s="129">
        <f>'[16]Franchise Payments'!$A299</f>
        <v>44927</v>
      </c>
      <c r="J301" s="129">
        <f>'[16]Franchise Payments'!$B299</f>
        <v>44927</v>
      </c>
      <c r="K301" s="130">
        <f t="shared" si="21"/>
        <v>44927</v>
      </c>
      <c r="L301" s="33">
        <f>'[16]Franchise Payments'!$G299</f>
        <v>122621.97</v>
      </c>
      <c r="M301" s="17">
        <f t="shared" si="22"/>
        <v>30</v>
      </c>
      <c r="N301" s="17">
        <f t="shared" si="23"/>
        <v>14.5</v>
      </c>
      <c r="O301" s="33">
        <f t="shared" si="24"/>
        <v>1778018.5649999999</v>
      </c>
    </row>
    <row r="302" spans="2:15">
      <c r="B302" s="182">
        <f>IF(D302="","",MAX(B$9:B301)+1)</f>
        <v>294</v>
      </c>
      <c r="D302" t="str">
        <f>'[16]Franchise Payments'!$C300</f>
        <v>San Felipe</v>
      </c>
      <c r="E302" s="7"/>
      <c r="F302" s="129">
        <f>'[16]Franchise Payments'!$E300</f>
        <v>44927</v>
      </c>
      <c r="G302" s="129">
        <f>'[16]Franchise Payments'!$F300</f>
        <v>44957</v>
      </c>
      <c r="H302" s="69">
        <f t="shared" si="20"/>
        <v>-15.5</v>
      </c>
      <c r="I302" s="129">
        <f>'[16]Franchise Payments'!$A300</f>
        <v>44927</v>
      </c>
      <c r="J302" s="129">
        <f>'[16]Franchise Payments'!$B300</f>
        <v>44927</v>
      </c>
      <c r="K302" s="130">
        <f t="shared" si="21"/>
        <v>44927</v>
      </c>
      <c r="L302" s="33">
        <f>'[16]Franchise Payments'!$G300</f>
        <v>3258.86</v>
      </c>
      <c r="M302" s="17">
        <f t="shared" si="22"/>
        <v>30</v>
      </c>
      <c r="N302" s="17">
        <f t="shared" si="23"/>
        <v>14.5</v>
      </c>
      <c r="O302" s="33">
        <f t="shared" si="24"/>
        <v>47253.47</v>
      </c>
    </row>
    <row r="303" spans="2:15">
      <c r="B303" s="182">
        <f>IF(D303="","",MAX(B$9:B302)+1)</f>
        <v>295</v>
      </c>
      <c r="D303" t="str">
        <f>'[16]Franchise Payments'!$C301</f>
        <v>Sandy Point</v>
      </c>
      <c r="E303" s="7"/>
      <c r="F303" s="129">
        <f>'[16]Franchise Payments'!$E301</f>
        <v>44927</v>
      </c>
      <c r="G303" s="129">
        <f>'[16]Franchise Payments'!$F301</f>
        <v>44957</v>
      </c>
      <c r="H303" s="69">
        <f t="shared" si="20"/>
        <v>-15.5</v>
      </c>
      <c r="I303" s="129">
        <f>'[16]Franchise Payments'!$A301</f>
        <v>44927</v>
      </c>
      <c r="J303" s="129">
        <f>'[16]Franchise Payments'!$B301</f>
        <v>44927</v>
      </c>
      <c r="K303" s="130">
        <f t="shared" si="21"/>
        <v>44927</v>
      </c>
      <c r="L303" s="33">
        <f>'[16]Franchise Payments'!$G301</f>
        <v>3571.19</v>
      </c>
      <c r="M303" s="17">
        <f t="shared" si="22"/>
        <v>30</v>
      </c>
      <c r="N303" s="17">
        <f t="shared" si="23"/>
        <v>14.5</v>
      </c>
      <c r="O303" s="33">
        <f t="shared" si="24"/>
        <v>51782.254999999997</v>
      </c>
    </row>
    <row r="304" spans="2:15">
      <c r="B304" s="182">
        <f>IF(D304="","",MAX(B$9:B303)+1)</f>
        <v>296</v>
      </c>
      <c r="D304" t="str">
        <f>'[16]Franchise Payments'!$C302</f>
        <v>Santa Fe</v>
      </c>
      <c r="E304" s="7"/>
      <c r="F304" s="129">
        <f>'[16]Franchise Payments'!$E302</f>
        <v>44927</v>
      </c>
      <c r="G304" s="129">
        <f>'[16]Franchise Payments'!$F302</f>
        <v>44957</v>
      </c>
      <c r="H304" s="69">
        <f t="shared" si="20"/>
        <v>-15.5</v>
      </c>
      <c r="I304" s="129">
        <f>'[16]Franchise Payments'!$A302</f>
        <v>44927</v>
      </c>
      <c r="J304" s="129">
        <f>'[16]Franchise Payments'!$B302</f>
        <v>44927</v>
      </c>
      <c r="K304" s="130">
        <f t="shared" si="21"/>
        <v>44927</v>
      </c>
      <c r="L304" s="33">
        <f>'[16]Franchise Payments'!$G302</f>
        <v>34029.22</v>
      </c>
      <c r="M304" s="17">
        <f t="shared" si="22"/>
        <v>30</v>
      </c>
      <c r="N304" s="17">
        <f t="shared" si="23"/>
        <v>14.5</v>
      </c>
      <c r="O304" s="33">
        <f t="shared" si="24"/>
        <v>493423.69</v>
      </c>
    </row>
    <row r="305" spans="2:15">
      <c r="B305" s="182">
        <f>IF(D305="","",MAX(B$9:B304)+1)</f>
        <v>297</v>
      </c>
      <c r="D305" t="str">
        <f>'[16]Franchise Payments'!$C303</f>
        <v>Seabrook</v>
      </c>
      <c r="E305" s="7"/>
      <c r="F305" s="129">
        <f>'[16]Franchise Payments'!$E303</f>
        <v>44927</v>
      </c>
      <c r="G305" s="129">
        <f>'[16]Franchise Payments'!$F303</f>
        <v>44957</v>
      </c>
      <c r="H305" s="69">
        <f t="shared" si="20"/>
        <v>-15.5</v>
      </c>
      <c r="I305" s="129">
        <f>'[16]Franchise Payments'!$A303</f>
        <v>44927</v>
      </c>
      <c r="J305" s="129">
        <f>'[16]Franchise Payments'!$B303</f>
        <v>44927</v>
      </c>
      <c r="K305" s="130">
        <f t="shared" si="21"/>
        <v>44927</v>
      </c>
      <c r="L305" s="33">
        <f>'[16]Franchise Payments'!$G303</f>
        <v>33167.65</v>
      </c>
      <c r="M305" s="17">
        <f t="shared" si="22"/>
        <v>30</v>
      </c>
      <c r="N305" s="17">
        <f t="shared" si="23"/>
        <v>14.5</v>
      </c>
      <c r="O305" s="33">
        <f t="shared" si="24"/>
        <v>480930.92500000005</v>
      </c>
    </row>
    <row r="306" spans="2:15">
      <c r="B306" s="182">
        <f>IF(D306="","",MAX(B$9:B305)+1)</f>
        <v>298</v>
      </c>
      <c r="D306" t="str">
        <f>'[16]Franchise Payments'!$C304</f>
        <v>Sealy</v>
      </c>
      <c r="E306" s="7"/>
      <c r="F306" s="129">
        <f>'[16]Franchise Payments'!$E304</f>
        <v>44927</v>
      </c>
      <c r="G306" s="129">
        <f>'[16]Franchise Payments'!$F304</f>
        <v>44957</v>
      </c>
      <c r="H306" s="69">
        <f t="shared" si="20"/>
        <v>-15.5</v>
      </c>
      <c r="I306" s="129">
        <f>'[16]Franchise Payments'!$A304</f>
        <v>44927</v>
      </c>
      <c r="J306" s="129">
        <f>'[16]Franchise Payments'!$B304</f>
        <v>44927</v>
      </c>
      <c r="K306" s="130">
        <f t="shared" si="21"/>
        <v>44927</v>
      </c>
      <c r="L306" s="33">
        <f>'[16]Franchise Payments'!$G304</f>
        <v>24821.279999999999</v>
      </c>
      <c r="M306" s="17">
        <f t="shared" si="22"/>
        <v>30</v>
      </c>
      <c r="N306" s="17">
        <f t="shared" si="23"/>
        <v>14.5</v>
      </c>
      <c r="O306" s="33">
        <f t="shared" si="24"/>
        <v>359908.56</v>
      </c>
    </row>
    <row r="307" spans="2:15">
      <c r="B307" s="182">
        <f>IF(D307="","",MAX(B$9:B306)+1)</f>
        <v>299</v>
      </c>
      <c r="D307" t="str">
        <f>'[16]Franchise Payments'!$C305</f>
        <v>Simonton</v>
      </c>
      <c r="E307" s="7"/>
      <c r="F307" s="129">
        <f>'[16]Franchise Payments'!$E305</f>
        <v>44927</v>
      </c>
      <c r="G307" s="129">
        <f>'[16]Franchise Payments'!$F305</f>
        <v>44957</v>
      </c>
      <c r="H307" s="69">
        <f t="shared" si="20"/>
        <v>-15.5</v>
      </c>
      <c r="I307" s="129">
        <f>'[16]Franchise Payments'!$A305</f>
        <v>44927</v>
      </c>
      <c r="J307" s="129">
        <f>'[16]Franchise Payments'!$B305</f>
        <v>44927</v>
      </c>
      <c r="K307" s="130">
        <f t="shared" si="21"/>
        <v>44927</v>
      </c>
      <c r="L307" s="33">
        <f>'[16]Franchise Payments'!$G305</f>
        <v>2750.93</v>
      </c>
      <c r="M307" s="17">
        <f t="shared" si="22"/>
        <v>30</v>
      </c>
      <c r="N307" s="17">
        <f t="shared" si="23"/>
        <v>14.5</v>
      </c>
      <c r="O307" s="33">
        <f t="shared" si="24"/>
        <v>39888.485000000001</v>
      </c>
    </row>
    <row r="308" spans="2:15">
      <c r="B308" s="182">
        <f>IF(D308="","",MAX(B$9:B307)+1)</f>
        <v>300</v>
      </c>
      <c r="D308" t="str">
        <f>'[16]Franchise Payments'!$C306</f>
        <v>South Houston</v>
      </c>
      <c r="E308" s="7"/>
      <c r="F308" s="129">
        <f>'[16]Franchise Payments'!$E306</f>
        <v>44927</v>
      </c>
      <c r="G308" s="129">
        <f>'[16]Franchise Payments'!$F306</f>
        <v>44957</v>
      </c>
      <c r="H308" s="69">
        <f t="shared" si="20"/>
        <v>-15.5</v>
      </c>
      <c r="I308" s="129">
        <f>'[16]Franchise Payments'!$A306</f>
        <v>44927</v>
      </c>
      <c r="J308" s="129">
        <f>'[16]Franchise Payments'!$B306</f>
        <v>44927</v>
      </c>
      <c r="K308" s="130">
        <f t="shared" si="21"/>
        <v>44927</v>
      </c>
      <c r="L308" s="33">
        <f>'[16]Franchise Payments'!$G306</f>
        <v>35348.080000000002</v>
      </c>
      <c r="M308" s="17">
        <f t="shared" si="22"/>
        <v>30</v>
      </c>
      <c r="N308" s="17">
        <f t="shared" si="23"/>
        <v>14.5</v>
      </c>
      <c r="O308" s="33">
        <f t="shared" si="24"/>
        <v>512547.16000000003</v>
      </c>
    </row>
    <row r="309" spans="2:15">
      <c r="B309" s="182">
        <f>IF(D309="","",MAX(B$9:B308)+1)</f>
        <v>301</v>
      </c>
      <c r="D309" t="str">
        <f>'[16]Franchise Payments'!$C307</f>
        <v>Southside</v>
      </c>
      <c r="E309" s="7"/>
      <c r="F309" s="129">
        <f>'[16]Franchise Payments'!$E307</f>
        <v>44927</v>
      </c>
      <c r="G309" s="129">
        <f>'[16]Franchise Payments'!$F307</f>
        <v>44957</v>
      </c>
      <c r="H309" s="69">
        <f t="shared" si="20"/>
        <v>-15.5</v>
      </c>
      <c r="I309" s="129">
        <f>'[16]Franchise Payments'!$A307</f>
        <v>44927</v>
      </c>
      <c r="J309" s="129">
        <f>'[16]Franchise Payments'!$B307</f>
        <v>44927</v>
      </c>
      <c r="K309" s="130">
        <f t="shared" si="21"/>
        <v>44927</v>
      </c>
      <c r="L309" s="33">
        <f>'[16]Franchise Payments'!$G307</f>
        <v>8140.3</v>
      </c>
      <c r="M309" s="17">
        <f t="shared" si="22"/>
        <v>30</v>
      </c>
      <c r="N309" s="17">
        <f t="shared" si="23"/>
        <v>14.5</v>
      </c>
      <c r="O309" s="33">
        <f t="shared" si="24"/>
        <v>118034.35</v>
      </c>
    </row>
    <row r="310" spans="2:15">
      <c r="B310" s="182">
        <f>IF(D310="","",MAX(B$9:B309)+1)</f>
        <v>302</v>
      </c>
      <c r="D310" t="str">
        <f>'[16]Franchise Payments'!$C308</f>
        <v>Spring Valley</v>
      </c>
      <c r="E310" s="7"/>
      <c r="F310" s="129">
        <f>'[16]Franchise Payments'!$E308</f>
        <v>44927</v>
      </c>
      <c r="G310" s="129">
        <f>'[16]Franchise Payments'!$F308</f>
        <v>44957</v>
      </c>
      <c r="H310" s="69">
        <f t="shared" si="20"/>
        <v>-15.5</v>
      </c>
      <c r="I310" s="129">
        <f>'[16]Franchise Payments'!$A308</f>
        <v>44927</v>
      </c>
      <c r="J310" s="129">
        <f>'[16]Franchise Payments'!$B308</f>
        <v>44927</v>
      </c>
      <c r="K310" s="130">
        <f t="shared" si="21"/>
        <v>44927</v>
      </c>
      <c r="L310" s="33">
        <f>'[16]Franchise Payments'!$G308</f>
        <v>15294.71</v>
      </c>
      <c r="M310" s="17">
        <f t="shared" si="22"/>
        <v>30</v>
      </c>
      <c r="N310" s="17">
        <f t="shared" si="23"/>
        <v>14.5</v>
      </c>
      <c r="O310" s="33">
        <f t="shared" si="24"/>
        <v>221773.29499999998</v>
      </c>
    </row>
    <row r="311" spans="2:15">
      <c r="B311" s="182">
        <f>IF(D311="","",MAX(B$9:B310)+1)</f>
        <v>303</v>
      </c>
      <c r="D311" t="str">
        <f>'[16]Franchise Payments'!$C309</f>
        <v>Stafford</v>
      </c>
      <c r="E311" s="7"/>
      <c r="F311" s="129">
        <f>'[16]Franchise Payments'!$E309</f>
        <v>44927</v>
      </c>
      <c r="G311" s="129">
        <f>'[16]Franchise Payments'!$F309</f>
        <v>44957</v>
      </c>
      <c r="H311" s="69">
        <f t="shared" si="20"/>
        <v>-15.5</v>
      </c>
      <c r="I311" s="129">
        <f>'[16]Franchise Payments'!$A309</f>
        <v>44927</v>
      </c>
      <c r="J311" s="129">
        <f>'[16]Franchise Payments'!$B309</f>
        <v>44927</v>
      </c>
      <c r="K311" s="130">
        <f t="shared" si="21"/>
        <v>44927</v>
      </c>
      <c r="L311" s="33">
        <f>'[16]Franchise Payments'!$G309</f>
        <v>114359.22</v>
      </c>
      <c r="M311" s="17">
        <f t="shared" si="22"/>
        <v>30</v>
      </c>
      <c r="N311" s="17">
        <f t="shared" si="23"/>
        <v>14.5</v>
      </c>
      <c r="O311" s="33">
        <f t="shared" si="24"/>
        <v>1658208.69</v>
      </c>
    </row>
    <row r="312" spans="2:15">
      <c r="B312" s="182">
        <f>IF(D312="","",MAX(B$9:B311)+1)</f>
        <v>304</v>
      </c>
      <c r="D312" t="str">
        <f>'[16]Franchise Payments'!$C310</f>
        <v>Stagecoach</v>
      </c>
      <c r="E312" s="7"/>
      <c r="F312" s="129">
        <f>'[16]Franchise Payments'!$E310</f>
        <v>44927</v>
      </c>
      <c r="G312" s="129">
        <f>'[16]Franchise Payments'!$F310</f>
        <v>44957</v>
      </c>
      <c r="H312" s="69">
        <f t="shared" si="20"/>
        <v>-15.5</v>
      </c>
      <c r="I312" s="129">
        <f>'[16]Franchise Payments'!$A310</f>
        <v>44927</v>
      </c>
      <c r="J312" s="129">
        <f>'[16]Franchise Payments'!$B310</f>
        <v>44927</v>
      </c>
      <c r="K312" s="130">
        <f t="shared" si="21"/>
        <v>44927</v>
      </c>
      <c r="L312" s="33">
        <f>'[16]Franchise Payments'!$G310</f>
        <v>2853.04</v>
      </c>
      <c r="M312" s="17">
        <f t="shared" si="22"/>
        <v>30</v>
      </c>
      <c r="N312" s="17">
        <f t="shared" si="23"/>
        <v>14.5</v>
      </c>
      <c r="O312" s="33">
        <f t="shared" si="24"/>
        <v>41369.08</v>
      </c>
    </row>
    <row r="313" spans="2:15">
      <c r="B313" s="182">
        <f>IF(D313="","",MAX(B$9:B312)+1)</f>
        <v>305</v>
      </c>
      <c r="D313" t="str">
        <f>'[16]Franchise Payments'!$C311</f>
        <v>Sugar Land</v>
      </c>
      <c r="E313" s="7"/>
      <c r="F313" s="129">
        <f>'[16]Franchise Payments'!$E311</f>
        <v>44927</v>
      </c>
      <c r="G313" s="129">
        <f>'[16]Franchise Payments'!$F311</f>
        <v>44957</v>
      </c>
      <c r="H313" s="69">
        <f t="shared" si="20"/>
        <v>-15.5</v>
      </c>
      <c r="I313" s="129">
        <f>'[16]Franchise Payments'!$A311</f>
        <v>44927</v>
      </c>
      <c r="J313" s="129">
        <f>'[16]Franchise Payments'!$B311</f>
        <v>44927</v>
      </c>
      <c r="K313" s="130">
        <f t="shared" si="21"/>
        <v>44927</v>
      </c>
      <c r="L313" s="33">
        <f>'[16]Franchise Payments'!$G311</f>
        <v>338062.87</v>
      </c>
      <c r="M313" s="17">
        <f t="shared" si="22"/>
        <v>30</v>
      </c>
      <c r="N313" s="17">
        <f t="shared" si="23"/>
        <v>14.5</v>
      </c>
      <c r="O313" s="33">
        <f t="shared" si="24"/>
        <v>4901911.6150000002</v>
      </c>
    </row>
    <row r="314" spans="2:15">
      <c r="B314" s="182">
        <f>IF(D314="","",MAX(B$9:B313)+1)</f>
        <v>306</v>
      </c>
      <c r="D314" t="str">
        <f>'[16]Franchise Payments'!$C312</f>
        <v>Surfside Beach</v>
      </c>
      <c r="E314" s="7"/>
      <c r="F314" s="129">
        <f>'[16]Franchise Payments'!$E312</f>
        <v>44927</v>
      </c>
      <c r="G314" s="129">
        <f>'[16]Franchise Payments'!$F312</f>
        <v>44957</v>
      </c>
      <c r="H314" s="69">
        <f t="shared" si="20"/>
        <v>-15.5</v>
      </c>
      <c r="I314" s="129">
        <f>'[16]Franchise Payments'!$A312</f>
        <v>44927</v>
      </c>
      <c r="J314" s="129">
        <f>'[16]Franchise Payments'!$B312</f>
        <v>44927</v>
      </c>
      <c r="K314" s="130">
        <f t="shared" si="21"/>
        <v>44927</v>
      </c>
      <c r="L314" s="33">
        <f>'[16]Franchise Payments'!$G312</f>
        <v>5660.79</v>
      </c>
      <c r="M314" s="17">
        <f t="shared" si="22"/>
        <v>30</v>
      </c>
      <c r="N314" s="17">
        <f t="shared" si="23"/>
        <v>14.5</v>
      </c>
      <c r="O314" s="33">
        <f t="shared" si="24"/>
        <v>82081.455000000002</v>
      </c>
    </row>
    <row r="315" spans="2:15">
      <c r="B315" s="182">
        <f>IF(D315="","",MAX(B$9:B314)+1)</f>
        <v>307</v>
      </c>
      <c r="D315" t="str">
        <f>'[16]Franchise Payments'!$C313</f>
        <v>Thompsons</v>
      </c>
      <c r="E315" s="7"/>
      <c r="F315" s="129">
        <f>'[16]Franchise Payments'!$E313</f>
        <v>44927</v>
      </c>
      <c r="G315" s="129">
        <f>'[16]Franchise Payments'!$F313</f>
        <v>44957</v>
      </c>
      <c r="H315" s="69">
        <f t="shared" si="20"/>
        <v>-15.5</v>
      </c>
      <c r="I315" s="129">
        <f>'[16]Franchise Payments'!$A313</f>
        <v>44927</v>
      </c>
      <c r="J315" s="129">
        <f>'[16]Franchise Payments'!$B313</f>
        <v>44927</v>
      </c>
      <c r="K315" s="130">
        <f t="shared" si="21"/>
        <v>44927</v>
      </c>
      <c r="L315" s="33">
        <f>'[16]Franchise Payments'!$G313</f>
        <v>2150.79</v>
      </c>
      <c r="M315" s="17">
        <f t="shared" si="22"/>
        <v>30</v>
      </c>
      <c r="N315" s="17">
        <f t="shared" si="23"/>
        <v>14.5</v>
      </c>
      <c r="O315" s="33">
        <f t="shared" si="24"/>
        <v>31186.454999999998</v>
      </c>
    </row>
    <row r="316" spans="2:15">
      <c r="B316" s="182">
        <f>IF(D316="","",MAX(B$9:B315)+1)</f>
        <v>308</v>
      </c>
      <c r="D316" t="str">
        <f>'[16]Franchise Payments'!$C314</f>
        <v>Tiki Island</v>
      </c>
      <c r="E316" s="7"/>
      <c r="F316" s="129">
        <f>'[16]Franchise Payments'!$E314</f>
        <v>44927</v>
      </c>
      <c r="G316" s="129">
        <f>'[16]Franchise Payments'!$F314</f>
        <v>44957</v>
      </c>
      <c r="H316" s="69">
        <f t="shared" si="20"/>
        <v>-15.5</v>
      </c>
      <c r="I316" s="129">
        <f>'[16]Franchise Payments'!$A314</f>
        <v>44927</v>
      </c>
      <c r="J316" s="129">
        <f>'[16]Franchise Payments'!$B314</f>
        <v>44927</v>
      </c>
      <c r="K316" s="130">
        <f t="shared" si="21"/>
        <v>44927</v>
      </c>
      <c r="L316" s="33">
        <f>'[16]Franchise Payments'!$G314</f>
        <v>6207.74</v>
      </c>
      <c r="M316" s="17">
        <f t="shared" si="22"/>
        <v>30</v>
      </c>
      <c r="N316" s="17">
        <f t="shared" si="23"/>
        <v>14.5</v>
      </c>
      <c r="O316" s="33">
        <f t="shared" si="24"/>
        <v>90012.23</v>
      </c>
    </row>
    <row r="317" spans="2:15">
      <c r="B317" s="182">
        <f>IF(D317="","",MAX(B$9:B316)+1)</f>
        <v>309</v>
      </c>
      <c r="D317" t="str">
        <f>'[16]Franchise Payments'!$C315</f>
        <v>Tomball</v>
      </c>
      <c r="E317" s="7"/>
      <c r="F317" s="129">
        <f>'[16]Franchise Payments'!$E315</f>
        <v>44927</v>
      </c>
      <c r="G317" s="129">
        <f>'[16]Franchise Payments'!$F315</f>
        <v>44957</v>
      </c>
      <c r="H317" s="69">
        <f t="shared" si="20"/>
        <v>-15.5</v>
      </c>
      <c r="I317" s="129">
        <f>'[16]Franchise Payments'!$A315</f>
        <v>44927</v>
      </c>
      <c r="J317" s="129">
        <f>'[16]Franchise Payments'!$B315</f>
        <v>44927</v>
      </c>
      <c r="K317" s="130">
        <f t="shared" si="21"/>
        <v>44927</v>
      </c>
      <c r="L317" s="33">
        <f>'[16]Franchise Payments'!$G315</f>
        <v>59558.85</v>
      </c>
      <c r="M317" s="17">
        <f t="shared" si="22"/>
        <v>30</v>
      </c>
      <c r="N317" s="17">
        <f t="shared" si="23"/>
        <v>14.5</v>
      </c>
      <c r="O317" s="33">
        <f t="shared" si="24"/>
        <v>863603.32499999995</v>
      </c>
    </row>
    <row r="318" spans="2:15">
      <c r="B318" s="182">
        <f>IF(D318="","",MAX(B$9:B317)+1)</f>
        <v>310</v>
      </c>
      <c r="D318" t="str">
        <f>'[16]Franchise Payments'!$C316</f>
        <v>Waller</v>
      </c>
      <c r="E318" s="7"/>
      <c r="F318" s="129">
        <f>'[16]Franchise Payments'!$E316</f>
        <v>44927</v>
      </c>
      <c r="G318" s="129">
        <f>'[16]Franchise Payments'!$F316</f>
        <v>44957</v>
      </c>
      <c r="H318" s="69">
        <f t="shared" si="20"/>
        <v>-15.5</v>
      </c>
      <c r="I318" s="129">
        <f>'[16]Franchise Payments'!$A316</f>
        <v>44927</v>
      </c>
      <c r="J318" s="129">
        <f>'[16]Franchise Payments'!$B316</f>
        <v>44927</v>
      </c>
      <c r="K318" s="130">
        <f t="shared" si="21"/>
        <v>44927</v>
      </c>
      <c r="L318" s="33">
        <f>'[16]Franchise Payments'!$G316</f>
        <v>10545.53</v>
      </c>
      <c r="M318" s="17">
        <f t="shared" si="22"/>
        <v>30</v>
      </c>
      <c r="N318" s="17">
        <f t="shared" si="23"/>
        <v>14.5</v>
      </c>
      <c r="O318" s="33">
        <f t="shared" si="24"/>
        <v>152910.185</v>
      </c>
    </row>
    <row r="319" spans="2:15">
      <c r="B319" s="182">
        <f>IF(D319="","",MAX(B$9:B318)+1)</f>
        <v>311</v>
      </c>
      <c r="D319" t="str">
        <f>'[16]Franchise Payments'!$C317</f>
        <v>Wallis</v>
      </c>
      <c r="E319" s="7"/>
      <c r="F319" s="129">
        <f>'[16]Franchise Payments'!$E317</f>
        <v>44927</v>
      </c>
      <c r="G319" s="129">
        <f>'[16]Franchise Payments'!$F317</f>
        <v>44957</v>
      </c>
      <c r="H319" s="69">
        <f t="shared" si="20"/>
        <v>-15.5</v>
      </c>
      <c r="I319" s="129">
        <f>'[16]Franchise Payments'!$A317</f>
        <v>44927</v>
      </c>
      <c r="J319" s="129">
        <f>'[16]Franchise Payments'!$B317</f>
        <v>44927</v>
      </c>
      <c r="K319" s="130">
        <f t="shared" si="21"/>
        <v>44927</v>
      </c>
      <c r="L319" s="33">
        <f>'[16]Franchise Payments'!$G317</f>
        <v>3324.32</v>
      </c>
      <c r="M319" s="17">
        <f t="shared" si="22"/>
        <v>30</v>
      </c>
      <c r="N319" s="17">
        <f t="shared" si="23"/>
        <v>14.5</v>
      </c>
      <c r="O319" s="33">
        <f t="shared" si="24"/>
        <v>48202.64</v>
      </c>
    </row>
    <row r="320" spans="2:15">
      <c r="B320" s="182">
        <f>IF(D320="","",MAX(B$9:B319)+1)</f>
        <v>312</v>
      </c>
      <c r="D320" t="str">
        <f>'[16]Franchise Payments'!$C318</f>
        <v>Webster</v>
      </c>
      <c r="E320" s="7"/>
      <c r="F320" s="129">
        <f>'[16]Franchise Payments'!$E318</f>
        <v>44927</v>
      </c>
      <c r="G320" s="129">
        <f>'[16]Franchise Payments'!$F318</f>
        <v>44957</v>
      </c>
      <c r="H320" s="69">
        <f t="shared" si="20"/>
        <v>-15.5</v>
      </c>
      <c r="I320" s="129">
        <f>'[16]Franchise Payments'!$A318</f>
        <v>44927</v>
      </c>
      <c r="J320" s="129">
        <f>'[16]Franchise Payments'!$B318</f>
        <v>44927</v>
      </c>
      <c r="K320" s="130">
        <f t="shared" si="21"/>
        <v>44927</v>
      </c>
      <c r="L320" s="33">
        <f>'[16]Franchise Payments'!$G318</f>
        <v>80352.25</v>
      </c>
      <c r="M320" s="17">
        <f t="shared" si="22"/>
        <v>30</v>
      </c>
      <c r="N320" s="17">
        <f t="shared" si="23"/>
        <v>14.5</v>
      </c>
      <c r="O320" s="33">
        <f t="shared" si="24"/>
        <v>1165107.625</v>
      </c>
    </row>
    <row r="321" spans="2:15">
      <c r="B321" s="182">
        <f>IF(D321="","",MAX(B$9:B320)+1)</f>
        <v>313</v>
      </c>
      <c r="D321" t="str">
        <f>'[16]Franchise Payments'!$C319</f>
        <v>West University</v>
      </c>
      <c r="E321" s="7"/>
      <c r="F321" s="129">
        <f>'[16]Franchise Payments'!$E319</f>
        <v>44927</v>
      </c>
      <c r="G321" s="129">
        <f>'[16]Franchise Payments'!$F319</f>
        <v>44957</v>
      </c>
      <c r="H321" s="69">
        <f t="shared" si="20"/>
        <v>-15.5</v>
      </c>
      <c r="I321" s="129">
        <f>'[16]Franchise Payments'!$A319</f>
        <v>44927</v>
      </c>
      <c r="J321" s="129">
        <f>'[16]Franchise Payments'!$B319</f>
        <v>44927</v>
      </c>
      <c r="K321" s="130">
        <f t="shared" si="21"/>
        <v>44927</v>
      </c>
      <c r="L321" s="33">
        <f>'[16]Franchise Payments'!$G319</f>
        <v>45180.32</v>
      </c>
      <c r="M321" s="17">
        <f t="shared" si="22"/>
        <v>30</v>
      </c>
      <c r="N321" s="17">
        <f t="shared" si="23"/>
        <v>14.5</v>
      </c>
      <c r="O321" s="33">
        <f t="shared" si="24"/>
        <v>655114.64</v>
      </c>
    </row>
    <row r="322" spans="2:15">
      <c r="B322" s="182">
        <f>IF(D322="","",MAX(B$9:B321)+1)</f>
        <v>314</v>
      </c>
      <c r="D322" t="str">
        <f>'[16]Franchise Payments'!$C320</f>
        <v>Weston Lakes</v>
      </c>
      <c r="E322" s="7"/>
      <c r="F322" s="129">
        <f>'[16]Franchise Payments'!$E320</f>
        <v>44927</v>
      </c>
      <c r="G322" s="129">
        <f>'[16]Franchise Payments'!$F320</f>
        <v>44957</v>
      </c>
      <c r="H322" s="69">
        <f t="shared" si="20"/>
        <v>-15.5</v>
      </c>
      <c r="I322" s="129">
        <f>'[16]Franchise Payments'!$A320</f>
        <v>44927</v>
      </c>
      <c r="J322" s="129">
        <f>'[16]Franchise Payments'!$B320</f>
        <v>44927</v>
      </c>
      <c r="K322" s="130">
        <f t="shared" si="21"/>
        <v>44927</v>
      </c>
      <c r="L322" s="33">
        <f>'[16]Franchise Payments'!$G320</f>
        <v>9471.86</v>
      </c>
      <c r="M322" s="17">
        <f t="shared" si="22"/>
        <v>30</v>
      </c>
      <c r="N322" s="17">
        <f t="shared" si="23"/>
        <v>14.5</v>
      </c>
      <c r="O322" s="33">
        <f t="shared" si="24"/>
        <v>137341.97</v>
      </c>
    </row>
    <row r="323" spans="2:15">
      <c r="B323" s="182">
        <f>IF(D323="","",MAX(B$9:B322)+1)</f>
        <v>315</v>
      </c>
      <c r="D323" t="str">
        <f>'[16]Franchise Payments'!$C321</f>
        <v>Wharton</v>
      </c>
      <c r="E323" s="7"/>
      <c r="F323" s="129">
        <f>'[16]Franchise Payments'!$E321</f>
        <v>44927</v>
      </c>
      <c r="G323" s="129">
        <f>'[16]Franchise Payments'!$F321</f>
        <v>44957</v>
      </c>
      <c r="H323" s="69">
        <f t="shared" si="20"/>
        <v>-15.5</v>
      </c>
      <c r="I323" s="129">
        <f>'[16]Franchise Payments'!$A321</f>
        <v>44927</v>
      </c>
      <c r="J323" s="129">
        <f>'[16]Franchise Payments'!$B321</f>
        <v>44927</v>
      </c>
      <c r="K323" s="130">
        <f t="shared" si="21"/>
        <v>44927</v>
      </c>
      <c r="L323" s="33">
        <f>'[16]Franchise Payments'!$G321</f>
        <v>41705.86</v>
      </c>
      <c r="M323" s="17">
        <f t="shared" si="22"/>
        <v>30</v>
      </c>
      <c r="N323" s="17">
        <f t="shared" si="23"/>
        <v>14.5</v>
      </c>
      <c r="O323" s="33">
        <f t="shared" si="24"/>
        <v>604734.97</v>
      </c>
    </row>
    <row r="324" spans="2:15">
      <c r="B324" s="182">
        <f>IF(D324="","",MAX(B$9:B323)+1)</f>
        <v>316</v>
      </c>
      <c r="D324" t="str">
        <f>'[16]Franchise Payments'!$C322</f>
        <v>Needville</v>
      </c>
      <c r="E324" s="7"/>
      <c r="F324" s="129">
        <f>'[16]Franchise Payments'!$E322</f>
        <v>44927</v>
      </c>
      <c r="G324" s="129">
        <f>'[16]Franchise Payments'!$F322</f>
        <v>44957</v>
      </c>
      <c r="H324" s="69">
        <f t="shared" si="20"/>
        <v>-15.5</v>
      </c>
      <c r="I324" s="129">
        <f>'[16]Franchise Payments'!$A322</f>
        <v>44943</v>
      </c>
      <c r="J324" s="129">
        <f>'[16]Franchise Payments'!$B322</f>
        <v>44927</v>
      </c>
      <c r="K324" s="130">
        <f t="shared" si="21"/>
        <v>44943</v>
      </c>
      <c r="L324" s="33">
        <f>'[16]Franchise Payments'!$G322</f>
        <v>7859.66</v>
      </c>
      <c r="M324" s="17">
        <f t="shared" si="22"/>
        <v>14</v>
      </c>
      <c r="N324" s="17">
        <f t="shared" si="23"/>
        <v>-1.5</v>
      </c>
      <c r="O324" s="33">
        <f t="shared" si="24"/>
        <v>-11789.49</v>
      </c>
    </row>
    <row r="325" spans="2:15">
      <c r="B325" s="182">
        <f>IF(D325="","",MAX(B$9:B324)+1)</f>
        <v>317</v>
      </c>
      <c r="D325" t="str">
        <f>'[16]Franchise Payments'!$C323</f>
        <v>Bayou Vista</v>
      </c>
      <c r="E325" s="7"/>
      <c r="F325" s="129">
        <f>'[16]Franchise Payments'!$E323</f>
        <v>44958</v>
      </c>
      <c r="G325" s="129">
        <f>'[16]Franchise Payments'!$F323</f>
        <v>44985</v>
      </c>
      <c r="H325" s="69">
        <f t="shared" si="20"/>
        <v>-14</v>
      </c>
      <c r="I325" s="129">
        <f>'[16]Franchise Payments'!$A323</f>
        <v>44958</v>
      </c>
      <c r="J325" s="129">
        <f>'[16]Franchise Payments'!$B323</f>
        <v>44958</v>
      </c>
      <c r="K325" s="130">
        <f t="shared" si="21"/>
        <v>44958</v>
      </c>
      <c r="L325" s="33">
        <f>'[16]Franchise Payments'!$G323</f>
        <v>5049.38</v>
      </c>
      <c r="M325" s="17">
        <f t="shared" si="22"/>
        <v>27</v>
      </c>
      <c r="N325" s="17">
        <f t="shared" si="23"/>
        <v>13</v>
      </c>
      <c r="O325" s="33">
        <f t="shared" si="24"/>
        <v>65641.94</v>
      </c>
    </row>
    <row r="326" spans="2:15">
      <c r="B326" s="182">
        <f>IF(D326="","",MAX(B$9:B325)+1)</f>
        <v>318</v>
      </c>
      <c r="D326" t="str">
        <f>'[16]Franchise Payments'!$C324</f>
        <v>Baytown</v>
      </c>
      <c r="E326" s="7"/>
      <c r="F326" s="129">
        <f>'[16]Franchise Payments'!$E324</f>
        <v>44958</v>
      </c>
      <c r="G326" s="129">
        <f>'[16]Franchise Payments'!$F324</f>
        <v>44985</v>
      </c>
      <c r="H326" s="69">
        <f t="shared" si="20"/>
        <v>-14</v>
      </c>
      <c r="I326" s="129">
        <f>'[16]Franchise Payments'!$A324</f>
        <v>44958</v>
      </c>
      <c r="J326" s="129">
        <f>'[16]Franchise Payments'!$B324</f>
        <v>44958</v>
      </c>
      <c r="K326" s="130">
        <f t="shared" si="21"/>
        <v>44958</v>
      </c>
      <c r="L326" s="33">
        <f>'[16]Franchise Payments'!$G324</f>
        <v>209325.97</v>
      </c>
      <c r="M326" s="17">
        <f t="shared" si="22"/>
        <v>27</v>
      </c>
      <c r="N326" s="17">
        <f t="shared" si="23"/>
        <v>13</v>
      </c>
      <c r="O326" s="33">
        <f t="shared" si="24"/>
        <v>2721237.61</v>
      </c>
    </row>
    <row r="327" spans="2:15">
      <c r="B327" s="182">
        <f>IF(D327="","",MAX(B$9:B326)+1)</f>
        <v>319</v>
      </c>
      <c r="D327" t="str">
        <f>'[16]Franchise Payments'!$C325</f>
        <v>Beach City</v>
      </c>
      <c r="E327" s="7"/>
      <c r="F327" s="129">
        <f>'[16]Franchise Payments'!$E325</f>
        <v>44958</v>
      </c>
      <c r="G327" s="129">
        <f>'[16]Franchise Payments'!$F325</f>
        <v>44985</v>
      </c>
      <c r="H327" s="69">
        <f t="shared" si="20"/>
        <v>-14</v>
      </c>
      <c r="I327" s="129">
        <f>'[16]Franchise Payments'!$A325</f>
        <v>44958</v>
      </c>
      <c r="J327" s="129">
        <f>'[16]Franchise Payments'!$B325</f>
        <v>44958</v>
      </c>
      <c r="K327" s="130">
        <f t="shared" si="21"/>
        <v>44958</v>
      </c>
      <c r="L327" s="33">
        <f>'[16]Franchise Payments'!$G325</f>
        <v>7942</v>
      </c>
      <c r="M327" s="17">
        <f t="shared" si="22"/>
        <v>27</v>
      </c>
      <c r="N327" s="17">
        <f t="shared" si="23"/>
        <v>13</v>
      </c>
      <c r="O327" s="33">
        <f t="shared" si="24"/>
        <v>103246</v>
      </c>
    </row>
    <row r="328" spans="2:15">
      <c r="B328" s="182">
        <f>IF(D328="","",MAX(B$9:B327)+1)</f>
        <v>320</v>
      </c>
      <c r="D328" t="str">
        <f>'[16]Franchise Payments'!$C326</f>
        <v>Beasley</v>
      </c>
      <c r="E328" s="7"/>
      <c r="F328" s="129">
        <f>'[16]Franchise Payments'!$E326</f>
        <v>44958</v>
      </c>
      <c r="G328" s="129">
        <f>'[16]Franchise Payments'!$F326</f>
        <v>44985</v>
      </c>
      <c r="H328" s="69">
        <f t="shared" si="20"/>
        <v>-14</v>
      </c>
      <c r="I328" s="129">
        <f>'[16]Franchise Payments'!$A326</f>
        <v>44958</v>
      </c>
      <c r="J328" s="129">
        <f>'[16]Franchise Payments'!$B326</f>
        <v>44958</v>
      </c>
      <c r="K328" s="130">
        <f t="shared" si="21"/>
        <v>44958</v>
      </c>
      <c r="L328" s="33">
        <f>'[16]Franchise Payments'!$G326</f>
        <v>1843.23</v>
      </c>
      <c r="M328" s="17">
        <f t="shared" si="22"/>
        <v>27</v>
      </c>
      <c r="N328" s="17">
        <f t="shared" si="23"/>
        <v>13</v>
      </c>
      <c r="O328" s="33">
        <f t="shared" si="24"/>
        <v>23961.99</v>
      </c>
    </row>
    <row r="329" spans="2:15">
      <c r="B329" s="182">
        <f>IF(D329="","",MAX(B$9:B328)+1)</f>
        <v>321</v>
      </c>
      <c r="D329" t="str">
        <f>'[16]Franchise Payments'!$C327</f>
        <v>Bellaire</v>
      </c>
      <c r="E329" s="7"/>
      <c r="F329" s="129">
        <f>'[16]Franchise Payments'!$E327</f>
        <v>44958</v>
      </c>
      <c r="G329" s="129">
        <f>'[16]Franchise Payments'!$F327</f>
        <v>44985</v>
      </c>
      <c r="H329" s="69">
        <f t="shared" si="20"/>
        <v>-14</v>
      </c>
      <c r="I329" s="129">
        <f>'[16]Franchise Payments'!$A327</f>
        <v>44958</v>
      </c>
      <c r="J329" s="129">
        <f>'[16]Franchise Payments'!$B327</f>
        <v>44958</v>
      </c>
      <c r="K329" s="130">
        <f t="shared" si="21"/>
        <v>44958</v>
      </c>
      <c r="L329" s="33">
        <f>'[16]Franchise Payments'!$G327</f>
        <v>67148.89</v>
      </c>
      <c r="M329" s="17">
        <f t="shared" si="22"/>
        <v>27</v>
      </c>
      <c r="N329" s="17">
        <f t="shared" si="23"/>
        <v>13</v>
      </c>
      <c r="O329" s="33">
        <f t="shared" si="24"/>
        <v>872935.57</v>
      </c>
    </row>
    <row r="330" spans="2:15">
      <c r="B330" s="182">
        <f>IF(D330="","",MAX(B$9:B329)+1)</f>
        <v>322</v>
      </c>
      <c r="D330" t="str">
        <f>'[16]Franchise Payments'!$C328</f>
        <v>Bonney Village</v>
      </c>
      <c r="E330" s="7"/>
      <c r="F330" s="129">
        <f>'[16]Franchise Payments'!$E328</f>
        <v>44958</v>
      </c>
      <c r="G330" s="129">
        <f>'[16]Franchise Payments'!$F328</f>
        <v>44985</v>
      </c>
      <c r="H330" s="69">
        <f t="shared" ref="H330:H393" si="25">(F330-G330-1)/2</f>
        <v>-14</v>
      </c>
      <c r="I330" s="129">
        <f>'[16]Franchise Payments'!$A328</f>
        <v>44958</v>
      </c>
      <c r="J330" s="129">
        <f>'[16]Franchise Payments'!$B328</f>
        <v>44958</v>
      </c>
      <c r="K330" s="130">
        <f t="shared" ref="K330:K393" si="26">IF(J330-I330&gt;0,J330,I330)</f>
        <v>44958</v>
      </c>
      <c r="L330" s="33">
        <f>'[16]Franchise Payments'!$G328</f>
        <v>1207.0899999999999</v>
      </c>
      <c r="M330" s="17">
        <f t="shared" ref="M330:M393" si="27">G330-K330</f>
        <v>27</v>
      </c>
      <c r="N330" s="17">
        <f t="shared" ref="N330:N393" si="28">M330+H330</f>
        <v>13</v>
      </c>
      <c r="O330" s="33">
        <f t="shared" ref="O330:O393" si="29">L330*N330</f>
        <v>15692.169999999998</v>
      </c>
    </row>
    <row r="331" spans="2:15">
      <c r="B331" s="182">
        <f>IF(D331="","",MAX(B$9:B330)+1)</f>
        <v>323</v>
      </c>
      <c r="D331" t="str">
        <f>'[16]Franchise Payments'!$C329</f>
        <v>Brazos</v>
      </c>
      <c r="E331" s="7"/>
      <c r="F331" s="129">
        <f>'[16]Franchise Payments'!$E329</f>
        <v>44958</v>
      </c>
      <c r="G331" s="129">
        <f>'[16]Franchise Payments'!$F329</f>
        <v>44985</v>
      </c>
      <c r="H331" s="69">
        <f t="shared" si="25"/>
        <v>-14</v>
      </c>
      <c r="I331" s="129">
        <f>'[16]Franchise Payments'!$A329</f>
        <v>44958</v>
      </c>
      <c r="J331" s="129">
        <f>'[16]Franchise Payments'!$B329</f>
        <v>44958</v>
      </c>
      <c r="K331" s="130">
        <f t="shared" si="26"/>
        <v>44958</v>
      </c>
      <c r="L331" s="33">
        <f>'[16]Franchise Payments'!$G329</f>
        <v>1544.67</v>
      </c>
      <c r="M331" s="17">
        <f t="shared" si="27"/>
        <v>27</v>
      </c>
      <c r="N331" s="17">
        <f t="shared" si="28"/>
        <v>13</v>
      </c>
      <c r="O331" s="33">
        <f t="shared" si="29"/>
        <v>20080.71</v>
      </c>
    </row>
    <row r="332" spans="2:15">
      <c r="B332" s="182">
        <f>IF(D332="","",MAX(B$9:B331)+1)</f>
        <v>324</v>
      </c>
      <c r="D332" t="str">
        <f>'[16]Franchise Payments'!$C330</f>
        <v>Brookshire</v>
      </c>
      <c r="E332" s="7"/>
      <c r="F332" s="129">
        <f>'[16]Franchise Payments'!$E330</f>
        <v>44958</v>
      </c>
      <c r="G332" s="129">
        <f>'[16]Franchise Payments'!$F330</f>
        <v>44985</v>
      </c>
      <c r="H332" s="69">
        <f t="shared" si="25"/>
        <v>-14</v>
      </c>
      <c r="I332" s="129">
        <f>'[16]Franchise Payments'!$A330</f>
        <v>44958</v>
      </c>
      <c r="J332" s="129">
        <f>'[16]Franchise Payments'!$B330</f>
        <v>44958</v>
      </c>
      <c r="K332" s="130">
        <f t="shared" si="26"/>
        <v>44958</v>
      </c>
      <c r="L332" s="33">
        <f>'[16]Franchise Payments'!$G330</f>
        <v>14993.04</v>
      </c>
      <c r="M332" s="17">
        <f t="shared" si="27"/>
        <v>27</v>
      </c>
      <c r="N332" s="17">
        <f t="shared" si="28"/>
        <v>13</v>
      </c>
      <c r="O332" s="33">
        <f t="shared" si="29"/>
        <v>194909.52000000002</v>
      </c>
    </row>
    <row r="333" spans="2:15">
      <c r="B333" s="182">
        <f>IF(D333="","",MAX(B$9:B332)+1)</f>
        <v>325</v>
      </c>
      <c r="D333" t="str">
        <f>'[16]Franchise Payments'!$C331</f>
        <v>Brookside Village</v>
      </c>
      <c r="E333" s="7"/>
      <c r="F333" s="129">
        <f>'[16]Franchise Payments'!$E331</f>
        <v>44958</v>
      </c>
      <c r="G333" s="129">
        <f>'[16]Franchise Payments'!$F331</f>
        <v>44985</v>
      </c>
      <c r="H333" s="69">
        <f t="shared" si="25"/>
        <v>-14</v>
      </c>
      <c r="I333" s="129">
        <f>'[16]Franchise Payments'!$A331</f>
        <v>44958</v>
      </c>
      <c r="J333" s="129">
        <f>'[16]Franchise Payments'!$B331</f>
        <v>44958</v>
      </c>
      <c r="K333" s="130">
        <f t="shared" si="26"/>
        <v>44958</v>
      </c>
      <c r="L333" s="33">
        <f>'[16]Franchise Payments'!$G331</f>
        <v>3392.93</v>
      </c>
      <c r="M333" s="17">
        <f t="shared" si="27"/>
        <v>27</v>
      </c>
      <c r="N333" s="17">
        <f t="shared" si="28"/>
        <v>13</v>
      </c>
      <c r="O333" s="33">
        <f t="shared" si="29"/>
        <v>44108.09</v>
      </c>
    </row>
    <row r="334" spans="2:15">
      <c r="B334" s="182">
        <f>IF(D334="","",MAX(B$9:B333)+1)</f>
        <v>326</v>
      </c>
      <c r="D334" t="str">
        <f>'[16]Franchise Payments'!$C332</f>
        <v>Bunker Hill Village</v>
      </c>
      <c r="E334" s="7"/>
      <c r="F334" s="129">
        <f>'[16]Franchise Payments'!$E332</f>
        <v>44958</v>
      </c>
      <c r="G334" s="129">
        <f>'[16]Franchise Payments'!$F332</f>
        <v>44985</v>
      </c>
      <c r="H334" s="69">
        <f t="shared" si="25"/>
        <v>-14</v>
      </c>
      <c r="I334" s="129">
        <f>'[16]Franchise Payments'!$A332</f>
        <v>44958</v>
      </c>
      <c r="J334" s="129">
        <f>'[16]Franchise Payments'!$B332</f>
        <v>44958</v>
      </c>
      <c r="K334" s="130">
        <f t="shared" si="26"/>
        <v>44958</v>
      </c>
      <c r="L334" s="33">
        <f>'[16]Franchise Payments'!$G332</f>
        <v>14924.73</v>
      </c>
      <c r="M334" s="17">
        <f t="shared" si="27"/>
        <v>27</v>
      </c>
      <c r="N334" s="17">
        <f t="shared" si="28"/>
        <v>13</v>
      </c>
      <c r="O334" s="33">
        <f t="shared" si="29"/>
        <v>194021.49</v>
      </c>
    </row>
    <row r="335" spans="2:15">
      <c r="B335" s="182">
        <f>IF(D335="","",MAX(B$9:B334)+1)</f>
        <v>327</v>
      </c>
      <c r="D335" t="str">
        <f>'[16]Franchise Payments'!$C333</f>
        <v>Clear Lake Shores</v>
      </c>
      <c r="E335" s="7"/>
      <c r="F335" s="129">
        <f>'[16]Franchise Payments'!$E333</f>
        <v>44958</v>
      </c>
      <c r="G335" s="129">
        <f>'[16]Franchise Payments'!$F333</f>
        <v>44985</v>
      </c>
      <c r="H335" s="69">
        <f t="shared" si="25"/>
        <v>-14</v>
      </c>
      <c r="I335" s="129">
        <f>'[16]Franchise Payments'!$A333</f>
        <v>44958</v>
      </c>
      <c r="J335" s="129">
        <f>'[16]Franchise Payments'!$B333</f>
        <v>44958</v>
      </c>
      <c r="K335" s="130">
        <f t="shared" si="26"/>
        <v>44958</v>
      </c>
      <c r="L335" s="33">
        <f>'[16]Franchise Payments'!$G333</f>
        <v>10027.219999999999</v>
      </c>
      <c r="M335" s="17">
        <f t="shared" si="27"/>
        <v>27</v>
      </c>
      <c r="N335" s="17">
        <f t="shared" si="28"/>
        <v>13</v>
      </c>
      <c r="O335" s="33">
        <f t="shared" si="29"/>
        <v>130353.85999999999</v>
      </c>
    </row>
    <row r="336" spans="2:15">
      <c r="B336" s="182">
        <f>IF(D336="","",MAX(B$9:B335)+1)</f>
        <v>328</v>
      </c>
      <c r="D336" t="str">
        <f>'[16]Franchise Payments'!$C334</f>
        <v>Clute</v>
      </c>
      <c r="E336" s="7"/>
      <c r="F336" s="129">
        <f>'[16]Franchise Payments'!$E334</f>
        <v>44958</v>
      </c>
      <c r="G336" s="129">
        <f>'[16]Franchise Payments'!$F334</f>
        <v>44985</v>
      </c>
      <c r="H336" s="69">
        <f t="shared" si="25"/>
        <v>-14</v>
      </c>
      <c r="I336" s="129">
        <f>'[16]Franchise Payments'!$A334</f>
        <v>44958</v>
      </c>
      <c r="J336" s="129">
        <f>'[16]Franchise Payments'!$B334</f>
        <v>44958</v>
      </c>
      <c r="K336" s="130">
        <f t="shared" si="26"/>
        <v>44958</v>
      </c>
      <c r="L336" s="33">
        <f>'[16]Franchise Payments'!$G334</f>
        <v>28695.98</v>
      </c>
      <c r="M336" s="17">
        <f t="shared" si="27"/>
        <v>27</v>
      </c>
      <c r="N336" s="17">
        <f t="shared" si="28"/>
        <v>13</v>
      </c>
      <c r="O336" s="33">
        <f t="shared" si="29"/>
        <v>373047.74</v>
      </c>
    </row>
    <row r="337" spans="2:15">
      <c r="B337" s="182">
        <f>IF(D337="","",MAX(B$9:B336)+1)</f>
        <v>329</v>
      </c>
      <c r="D337" t="str">
        <f>'[16]Franchise Payments'!$C335</f>
        <v>Cove</v>
      </c>
      <c r="E337" s="7"/>
      <c r="F337" s="129">
        <f>'[16]Franchise Payments'!$E335</f>
        <v>44958</v>
      </c>
      <c r="G337" s="129">
        <f>'[16]Franchise Payments'!$F335</f>
        <v>44985</v>
      </c>
      <c r="H337" s="69">
        <f t="shared" si="25"/>
        <v>-14</v>
      </c>
      <c r="I337" s="129">
        <f>'[16]Franchise Payments'!$A335</f>
        <v>44958</v>
      </c>
      <c r="J337" s="129">
        <f>'[16]Franchise Payments'!$B335</f>
        <v>44958</v>
      </c>
      <c r="K337" s="130">
        <f t="shared" si="26"/>
        <v>44958</v>
      </c>
      <c r="L337" s="33">
        <f>'[16]Franchise Payments'!$G335</f>
        <v>3707.58</v>
      </c>
      <c r="M337" s="17">
        <f t="shared" si="27"/>
        <v>27</v>
      </c>
      <c r="N337" s="17">
        <f t="shared" si="28"/>
        <v>13</v>
      </c>
      <c r="O337" s="33">
        <f t="shared" si="29"/>
        <v>48198.54</v>
      </c>
    </row>
    <row r="338" spans="2:15">
      <c r="B338" s="182">
        <f>IF(D338="","",MAX(B$9:B337)+1)</f>
        <v>330</v>
      </c>
      <c r="D338" t="str">
        <f>'[16]Franchise Payments'!$C336</f>
        <v>Danbury</v>
      </c>
      <c r="E338" s="7"/>
      <c r="F338" s="129">
        <f>'[16]Franchise Payments'!$E336</f>
        <v>44958</v>
      </c>
      <c r="G338" s="129">
        <f>'[16]Franchise Payments'!$F336</f>
        <v>44985</v>
      </c>
      <c r="H338" s="69">
        <f t="shared" si="25"/>
        <v>-14</v>
      </c>
      <c r="I338" s="129">
        <f>'[16]Franchise Payments'!$A336</f>
        <v>44958</v>
      </c>
      <c r="J338" s="129">
        <f>'[16]Franchise Payments'!$B336</f>
        <v>44958</v>
      </c>
      <c r="K338" s="130">
        <f t="shared" si="26"/>
        <v>44958</v>
      </c>
      <c r="L338" s="33">
        <f>'[16]Franchise Payments'!$G336</f>
        <v>3816.33</v>
      </c>
      <c r="M338" s="17">
        <f t="shared" si="27"/>
        <v>27</v>
      </c>
      <c r="N338" s="17">
        <f t="shared" si="28"/>
        <v>13</v>
      </c>
      <c r="O338" s="33">
        <f t="shared" si="29"/>
        <v>49612.29</v>
      </c>
    </row>
    <row r="339" spans="2:15">
      <c r="B339" s="182">
        <f>IF(D339="","",MAX(B$9:B338)+1)</f>
        <v>331</v>
      </c>
      <c r="D339" t="str">
        <f>'[16]Franchise Payments'!$C337</f>
        <v>Deer Park</v>
      </c>
      <c r="E339" s="7"/>
      <c r="F339" s="129">
        <f>'[16]Franchise Payments'!$E337</f>
        <v>44958</v>
      </c>
      <c r="G339" s="129">
        <f>'[16]Franchise Payments'!$F337</f>
        <v>44985</v>
      </c>
      <c r="H339" s="69">
        <f t="shared" si="25"/>
        <v>-14</v>
      </c>
      <c r="I339" s="129">
        <f>'[16]Franchise Payments'!$A337</f>
        <v>44958</v>
      </c>
      <c r="J339" s="129">
        <f>'[16]Franchise Payments'!$B337</f>
        <v>44958</v>
      </c>
      <c r="K339" s="130">
        <f t="shared" si="26"/>
        <v>44958</v>
      </c>
      <c r="L339" s="33">
        <f>'[16]Franchise Payments'!$G337</f>
        <v>88416.21</v>
      </c>
      <c r="M339" s="17">
        <f t="shared" si="27"/>
        <v>27</v>
      </c>
      <c r="N339" s="17">
        <f t="shared" si="28"/>
        <v>13</v>
      </c>
      <c r="O339" s="33">
        <f t="shared" si="29"/>
        <v>1149410.73</v>
      </c>
    </row>
    <row r="340" spans="2:15">
      <c r="B340" s="182">
        <f>IF(D340="","",MAX(B$9:B339)+1)</f>
        <v>332</v>
      </c>
      <c r="D340" t="str">
        <f>'[16]Franchise Payments'!$C338</f>
        <v>East Bernard</v>
      </c>
      <c r="E340" s="7"/>
      <c r="F340" s="129">
        <f>'[16]Franchise Payments'!$E338</f>
        <v>44958</v>
      </c>
      <c r="G340" s="129">
        <f>'[16]Franchise Payments'!$F338</f>
        <v>44985</v>
      </c>
      <c r="H340" s="69">
        <f t="shared" si="25"/>
        <v>-14</v>
      </c>
      <c r="I340" s="129">
        <f>'[16]Franchise Payments'!$A338</f>
        <v>44958</v>
      </c>
      <c r="J340" s="129">
        <f>'[16]Franchise Payments'!$B338</f>
        <v>44958</v>
      </c>
      <c r="K340" s="130">
        <f t="shared" si="26"/>
        <v>44958</v>
      </c>
      <c r="L340" s="33">
        <f>'[16]Franchise Payments'!$G338</f>
        <v>6738.8</v>
      </c>
      <c r="M340" s="17">
        <f t="shared" si="27"/>
        <v>27</v>
      </c>
      <c r="N340" s="17">
        <f t="shared" si="28"/>
        <v>13</v>
      </c>
      <c r="O340" s="33">
        <f t="shared" si="29"/>
        <v>87604.400000000009</v>
      </c>
    </row>
    <row r="341" spans="2:15">
      <c r="B341" s="182">
        <f>IF(D341="","",MAX(B$9:B340)+1)</f>
        <v>333</v>
      </c>
      <c r="D341" t="str">
        <f>'[16]Franchise Payments'!$C339</f>
        <v>Fairchilds</v>
      </c>
      <c r="E341" s="7"/>
      <c r="F341" s="129">
        <f>'[16]Franchise Payments'!$E339</f>
        <v>44958</v>
      </c>
      <c r="G341" s="129">
        <f>'[16]Franchise Payments'!$F339</f>
        <v>44985</v>
      </c>
      <c r="H341" s="69">
        <f t="shared" si="25"/>
        <v>-14</v>
      </c>
      <c r="I341" s="129">
        <f>'[16]Franchise Payments'!$A339</f>
        <v>44958</v>
      </c>
      <c r="J341" s="129">
        <f>'[16]Franchise Payments'!$B339</f>
        <v>44958</v>
      </c>
      <c r="K341" s="130">
        <f t="shared" si="26"/>
        <v>44958</v>
      </c>
      <c r="L341" s="33">
        <f>'[16]Franchise Payments'!$G339</f>
        <v>2255.25</v>
      </c>
      <c r="M341" s="17">
        <f t="shared" si="27"/>
        <v>27</v>
      </c>
      <c r="N341" s="17">
        <f t="shared" si="28"/>
        <v>13</v>
      </c>
      <c r="O341" s="33">
        <f t="shared" si="29"/>
        <v>29318.25</v>
      </c>
    </row>
    <row r="342" spans="2:15">
      <c r="B342" s="182">
        <f>IF(D342="","",MAX(B$9:B341)+1)</f>
        <v>334</v>
      </c>
      <c r="D342" t="str">
        <f>'[16]Franchise Payments'!$C340</f>
        <v>Freeport</v>
      </c>
      <c r="E342" s="7"/>
      <c r="F342" s="129">
        <f>'[16]Franchise Payments'!$E340</f>
        <v>44958</v>
      </c>
      <c r="G342" s="129">
        <f>'[16]Franchise Payments'!$F340</f>
        <v>44985</v>
      </c>
      <c r="H342" s="69">
        <f t="shared" si="25"/>
        <v>-14</v>
      </c>
      <c r="I342" s="129">
        <f>'[16]Franchise Payments'!$A340</f>
        <v>44958</v>
      </c>
      <c r="J342" s="129">
        <f>'[16]Franchise Payments'!$B340</f>
        <v>44958</v>
      </c>
      <c r="K342" s="130">
        <f t="shared" si="26"/>
        <v>44958</v>
      </c>
      <c r="L342" s="33">
        <f>'[16]Franchise Payments'!$G340</f>
        <v>43362.28</v>
      </c>
      <c r="M342" s="17">
        <f t="shared" si="27"/>
        <v>27</v>
      </c>
      <c r="N342" s="17">
        <f t="shared" si="28"/>
        <v>13</v>
      </c>
      <c r="O342" s="33">
        <f t="shared" si="29"/>
        <v>563709.64</v>
      </c>
    </row>
    <row r="343" spans="2:15">
      <c r="B343" s="182">
        <f>IF(D343="","",MAX(B$9:B342)+1)</f>
        <v>335</v>
      </c>
      <c r="D343" t="str">
        <f>'[16]Franchise Payments'!$C341</f>
        <v>Friendswood</v>
      </c>
      <c r="E343" s="7"/>
      <c r="F343" s="129">
        <f>'[16]Franchise Payments'!$E341</f>
        <v>44958</v>
      </c>
      <c r="G343" s="129">
        <f>'[16]Franchise Payments'!$F341</f>
        <v>44985</v>
      </c>
      <c r="H343" s="69">
        <f t="shared" si="25"/>
        <v>-14</v>
      </c>
      <c r="I343" s="129">
        <f>'[16]Franchise Payments'!$A341</f>
        <v>44958</v>
      </c>
      <c r="J343" s="129">
        <f>'[16]Franchise Payments'!$B341</f>
        <v>44958</v>
      </c>
      <c r="K343" s="130">
        <f t="shared" si="26"/>
        <v>44958</v>
      </c>
      <c r="L343" s="33">
        <f>'[16]Franchise Payments'!$G341</f>
        <v>11521.25</v>
      </c>
      <c r="M343" s="17">
        <f t="shared" si="27"/>
        <v>27</v>
      </c>
      <c r="N343" s="17">
        <f t="shared" si="28"/>
        <v>13</v>
      </c>
      <c r="O343" s="33">
        <f t="shared" si="29"/>
        <v>149776.25</v>
      </c>
    </row>
    <row r="344" spans="2:15">
      <c r="B344" s="182">
        <f>IF(D344="","",MAX(B$9:B343)+1)</f>
        <v>336</v>
      </c>
      <c r="D344" t="str">
        <f>'[16]Franchise Payments'!$C342</f>
        <v>Fulshear</v>
      </c>
      <c r="E344" s="7"/>
      <c r="F344" s="129">
        <f>'[16]Franchise Payments'!$E342</f>
        <v>44958</v>
      </c>
      <c r="G344" s="129">
        <f>'[16]Franchise Payments'!$F342</f>
        <v>44985</v>
      </c>
      <c r="H344" s="69">
        <f t="shared" si="25"/>
        <v>-14</v>
      </c>
      <c r="I344" s="129">
        <f>'[16]Franchise Payments'!$A342</f>
        <v>44958</v>
      </c>
      <c r="J344" s="129">
        <f>'[16]Franchise Payments'!$B342</f>
        <v>44958</v>
      </c>
      <c r="K344" s="130">
        <f t="shared" si="26"/>
        <v>44958</v>
      </c>
      <c r="L344" s="33">
        <f>'[16]Franchise Payments'!$G342</f>
        <v>55788.51</v>
      </c>
      <c r="M344" s="17">
        <f t="shared" si="27"/>
        <v>27</v>
      </c>
      <c r="N344" s="17">
        <f t="shared" si="28"/>
        <v>13</v>
      </c>
      <c r="O344" s="33">
        <f t="shared" si="29"/>
        <v>725250.63</v>
      </c>
    </row>
    <row r="345" spans="2:15">
      <c r="B345" s="182">
        <f>IF(D345="","",MAX(B$9:B344)+1)</f>
        <v>337</v>
      </c>
      <c r="D345" t="str">
        <f>'[16]Franchise Payments'!$C343</f>
        <v>Galena Park</v>
      </c>
      <c r="E345" s="7"/>
      <c r="F345" s="129">
        <f>'[16]Franchise Payments'!$E343</f>
        <v>44958</v>
      </c>
      <c r="G345" s="129">
        <f>'[16]Franchise Payments'!$F343</f>
        <v>44985</v>
      </c>
      <c r="H345" s="69">
        <f t="shared" si="25"/>
        <v>-14</v>
      </c>
      <c r="I345" s="129">
        <f>'[16]Franchise Payments'!$A343</f>
        <v>44958</v>
      </c>
      <c r="J345" s="129">
        <f>'[16]Franchise Payments'!$B343</f>
        <v>44958</v>
      </c>
      <c r="K345" s="130">
        <f t="shared" si="26"/>
        <v>44958</v>
      </c>
      <c r="L345" s="33">
        <f>'[16]Franchise Payments'!$G343</f>
        <v>52229.09</v>
      </c>
      <c r="M345" s="17">
        <f t="shared" si="27"/>
        <v>27</v>
      </c>
      <c r="N345" s="17">
        <f t="shared" si="28"/>
        <v>13</v>
      </c>
      <c r="O345" s="33">
        <f t="shared" si="29"/>
        <v>678978.16999999993</v>
      </c>
    </row>
    <row r="346" spans="2:15">
      <c r="B346" s="182">
        <f>IF(D346="","",MAX(B$9:B345)+1)</f>
        <v>338</v>
      </c>
      <c r="D346" t="str">
        <f>'[16]Franchise Payments'!$C344</f>
        <v>Galveston</v>
      </c>
      <c r="E346" s="7"/>
      <c r="F346" s="129">
        <f>'[16]Franchise Payments'!$E344</f>
        <v>44958</v>
      </c>
      <c r="G346" s="129">
        <f>'[16]Franchise Payments'!$F344</f>
        <v>44985</v>
      </c>
      <c r="H346" s="69">
        <f t="shared" si="25"/>
        <v>-14</v>
      </c>
      <c r="I346" s="129">
        <f>'[16]Franchise Payments'!$A344</f>
        <v>44958</v>
      </c>
      <c r="J346" s="129">
        <f>'[16]Franchise Payments'!$B344</f>
        <v>44958</v>
      </c>
      <c r="K346" s="130">
        <f t="shared" si="26"/>
        <v>44958</v>
      </c>
      <c r="L346" s="33">
        <f>'[16]Franchise Payments'!$G344</f>
        <v>253979.93</v>
      </c>
      <c r="M346" s="17">
        <f t="shared" si="27"/>
        <v>27</v>
      </c>
      <c r="N346" s="17">
        <f t="shared" si="28"/>
        <v>13</v>
      </c>
      <c r="O346" s="33">
        <f t="shared" si="29"/>
        <v>3301739.09</v>
      </c>
    </row>
    <row r="347" spans="2:15">
      <c r="B347" s="182">
        <f>IF(D347="","",MAX(B$9:B346)+1)</f>
        <v>339</v>
      </c>
      <c r="D347" t="str">
        <f>'[16]Franchise Payments'!$C345</f>
        <v>Hedwig</v>
      </c>
      <c r="E347" s="7"/>
      <c r="F347" s="129">
        <f>'[16]Franchise Payments'!$E345</f>
        <v>44958</v>
      </c>
      <c r="G347" s="129">
        <f>'[16]Franchise Payments'!$F345</f>
        <v>44985</v>
      </c>
      <c r="H347" s="69">
        <f t="shared" si="25"/>
        <v>-14</v>
      </c>
      <c r="I347" s="129">
        <f>'[16]Franchise Payments'!$A345</f>
        <v>44958</v>
      </c>
      <c r="J347" s="129">
        <f>'[16]Franchise Payments'!$B345</f>
        <v>44958</v>
      </c>
      <c r="K347" s="130">
        <f t="shared" si="26"/>
        <v>44958</v>
      </c>
      <c r="L347" s="33">
        <f>'[16]Franchise Payments'!$G345</f>
        <v>21406.06</v>
      </c>
      <c r="M347" s="17">
        <f t="shared" si="27"/>
        <v>27</v>
      </c>
      <c r="N347" s="17">
        <f t="shared" si="28"/>
        <v>13</v>
      </c>
      <c r="O347" s="33">
        <f t="shared" si="29"/>
        <v>278278.78000000003</v>
      </c>
    </row>
    <row r="348" spans="2:15">
      <c r="B348" s="182">
        <f>IF(D348="","",MAX(B$9:B347)+1)</f>
        <v>340</v>
      </c>
      <c r="D348" t="str">
        <f>'[16]Franchise Payments'!$C346</f>
        <v>Hilcrest Village</v>
      </c>
      <c r="E348" s="7"/>
      <c r="F348" s="129">
        <f>'[16]Franchise Payments'!$E346</f>
        <v>44958</v>
      </c>
      <c r="G348" s="129">
        <f>'[16]Franchise Payments'!$F346</f>
        <v>44985</v>
      </c>
      <c r="H348" s="69">
        <f t="shared" si="25"/>
        <v>-14</v>
      </c>
      <c r="I348" s="129">
        <f>'[16]Franchise Payments'!$A346</f>
        <v>44958</v>
      </c>
      <c r="J348" s="129">
        <f>'[16]Franchise Payments'!$B346</f>
        <v>44958</v>
      </c>
      <c r="K348" s="130">
        <f t="shared" si="26"/>
        <v>44958</v>
      </c>
      <c r="L348" s="33">
        <f>'[16]Franchise Payments'!$G346</f>
        <v>1817.2</v>
      </c>
      <c r="M348" s="17">
        <f t="shared" si="27"/>
        <v>27</v>
      </c>
      <c r="N348" s="17">
        <f t="shared" si="28"/>
        <v>13</v>
      </c>
      <c r="O348" s="33">
        <f t="shared" si="29"/>
        <v>23623.600000000002</v>
      </c>
    </row>
    <row r="349" spans="2:15">
      <c r="B349" s="182">
        <f>IF(D349="","",MAX(B$9:B348)+1)</f>
        <v>341</v>
      </c>
      <c r="D349" t="str">
        <f>'[16]Franchise Payments'!$C347</f>
        <v>Hilshire Village</v>
      </c>
      <c r="E349" s="7"/>
      <c r="F349" s="129">
        <f>'[16]Franchise Payments'!$E347</f>
        <v>44958</v>
      </c>
      <c r="G349" s="129">
        <f>'[16]Franchise Payments'!$F347</f>
        <v>44985</v>
      </c>
      <c r="H349" s="69">
        <f t="shared" si="25"/>
        <v>-14</v>
      </c>
      <c r="I349" s="129">
        <f>'[16]Franchise Payments'!$A347</f>
        <v>44958</v>
      </c>
      <c r="J349" s="129">
        <f>'[16]Franchise Payments'!$B347</f>
        <v>44958</v>
      </c>
      <c r="K349" s="130">
        <f t="shared" si="26"/>
        <v>44958</v>
      </c>
      <c r="L349" s="33">
        <f>'[16]Franchise Payments'!$G347</f>
        <v>2969.93</v>
      </c>
      <c r="M349" s="17">
        <f t="shared" si="27"/>
        <v>27</v>
      </c>
      <c r="N349" s="17">
        <f t="shared" si="28"/>
        <v>13</v>
      </c>
      <c r="O349" s="33">
        <f t="shared" si="29"/>
        <v>38609.089999999997</v>
      </c>
    </row>
    <row r="350" spans="2:15">
      <c r="B350" s="182">
        <f>IF(D350="","",MAX(B$9:B349)+1)</f>
        <v>342</v>
      </c>
      <c r="D350" t="str">
        <f>'[16]Franchise Payments'!$C348</f>
        <v>Hitchcock</v>
      </c>
      <c r="E350" s="7"/>
      <c r="F350" s="129">
        <f>'[16]Franchise Payments'!$E348</f>
        <v>44958</v>
      </c>
      <c r="G350" s="129">
        <f>'[16]Franchise Payments'!$F348</f>
        <v>44985</v>
      </c>
      <c r="H350" s="69">
        <f t="shared" si="25"/>
        <v>-14</v>
      </c>
      <c r="I350" s="129">
        <f>'[16]Franchise Payments'!$A348</f>
        <v>44958</v>
      </c>
      <c r="J350" s="129">
        <f>'[16]Franchise Payments'!$B348</f>
        <v>44958</v>
      </c>
      <c r="K350" s="130">
        <f t="shared" si="26"/>
        <v>44958</v>
      </c>
      <c r="L350" s="33">
        <f>'[16]Franchise Payments'!$G348</f>
        <v>18444.689999999999</v>
      </c>
      <c r="M350" s="17">
        <f t="shared" si="27"/>
        <v>27</v>
      </c>
      <c r="N350" s="17">
        <f t="shared" si="28"/>
        <v>13</v>
      </c>
      <c r="O350" s="33">
        <f t="shared" si="29"/>
        <v>239780.96999999997</v>
      </c>
    </row>
    <row r="351" spans="2:15">
      <c r="B351" s="182">
        <f>IF(D351="","",MAX(B$9:B350)+1)</f>
        <v>343</v>
      </c>
      <c r="D351" t="str">
        <f>'[16]Franchise Payments'!$C349</f>
        <v>Houston</v>
      </c>
      <c r="E351" s="7"/>
      <c r="F351" s="129">
        <f>'[16]Franchise Payments'!$E349</f>
        <v>44958</v>
      </c>
      <c r="G351" s="129">
        <f>'[16]Franchise Payments'!$F349</f>
        <v>44985</v>
      </c>
      <c r="H351" s="69">
        <f t="shared" si="25"/>
        <v>-14</v>
      </c>
      <c r="I351" s="129">
        <f>'[16]Franchise Payments'!$A349</f>
        <v>44958</v>
      </c>
      <c r="J351" s="129">
        <f>'[16]Franchise Payments'!$B349</f>
        <v>44958</v>
      </c>
      <c r="K351" s="130">
        <f t="shared" si="26"/>
        <v>44958</v>
      </c>
      <c r="L351" s="33">
        <f>'[16]Franchise Payments'!$G349</f>
        <v>7882580.9900000002</v>
      </c>
      <c r="M351" s="17">
        <f t="shared" si="27"/>
        <v>27</v>
      </c>
      <c r="N351" s="17">
        <f t="shared" si="28"/>
        <v>13</v>
      </c>
      <c r="O351" s="33">
        <f t="shared" si="29"/>
        <v>102473552.87</v>
      </c>
    </row>
    <row r="352" spans="2:15">
      <c r="B352" s="182">
        <f>IF(D352="","",MAX(B$9:B351)+1)</f>
        <v>344</v>
      </c>
      <c r="D352" t="str">
        <f>'[16]Franchise Payments'!$C350</f>
        <v>Humble</v>
      </c>
      <c r="E352" s="7"/>
      <c r="F352" s="129">
        <f>'[16]Franchise Payments'!$E350</f>
        <v>44958</v>
      </c>
      <c r="G352" s="129">
        <f>'[16]Franchise Payments'!$F350</f>
        <v>44985</v>
      </c>
      <c r="H352" s="69">
        <f t="shared" si="25"/>
        <v>-14</v>
      </c>
      <c r="I352" s="129">
        <f>'[16]Franchise Payments'!$A350</f>
        <v>44958</v>
      </c>
      <c r="J352" s="129">
        <f>'[16]Franchise Payments'!$B350</f>
        <v>44958</v>
      </c>
      <c r="K352" s="130">
        <f t="shared" si="26"/>
        <v>44958</v>
      </c>
      <c r="L352" s="33">
        <f>'[16]Franchise Payments'!$G350</f>
        <v>83080.429999999993</v>
      </c>
      <c r="M352" s="17">
        <f t="shared" si="27"/>
        <v>27</v>
      </c>
      <c r="N352" s="17">
        <f t="shared" si="28"/>
        <v>13</v>
      </c>
      <c r="O352" s="33">
        <f t="shared" si="29"/>
        <v>1080045.5899999999</v>
      </c>
    </row>
    <row r="353" spans="2:15">
      <c r="B353" s="182">
        <f>IF(D353="","",MAX(B$9:B352)+1)</f>
        <v>345</v>
      </c>
      <c r="D353" t="str">
        <f>'[16]Franchise Payments'!$C351</f>
        <v>Hunter Creek Village</v>
      </c>
      <c r="E353" s="7"/>
      <c r="F353" s="129">
        <f>'[16]Franchise Payments'!$E351</f>
        <v>44958</v>
      </c>
      <c r="G353" s="129">
        <f>'[16]Franchise Payments'!$F351</f>
        <v>44985</v>
      </c>
      <c r="H353" s="69">
        <f t="shared" si="25"/>
        <v>-14</v>
      </c>
      <c r="I353" s="129">
        <f>'[16]Franchise Payments'!$A351</f>
        <v>44958</v>
      </c>
      <c r="J353" s="129">
        <f>'[16]Franchise Payments'!$B351</f>
        <v>44958</v>
      </c>
      <c r="K353" s="130">
        <f t="shared" si="26"/>
        <v>44958</v>
      </c>
      <c r="L353" s="33">
        <f>'[16]Franchise Payments'!$G351</f>
        <v>20387.419999999998</v>
      </c>
      <c r="M353" s="17">
        <f t="shared" si="27"/>
        <v>27</v>
      </c>
      <c r="N353" s="17">
        <f t="shared" si="28"/>
        <v>13</v>
      </c>
      <c r="O353" s="33">
        <f t="shared" si="29"/>
        <v>265036.45999999996</v>
      </c>
    </row>
    <row r="354" spans="2:15">
      <c r="B354" s="182">
        <f>IF(D354="","",MAX(B$9:B353)+1)</f>
        <v>346</v>
      </c>
      <c r="D354" t="str">
        <f>'[16]Franchise Payments'!$C352</f>
        <v>Jacinto City</v>
      </c>
      <c r="E354" s="7"/>
      <c r="F354" s="129">
        <f>'[16]Franchise Payments'!$E352</f>
        <v>44958</v>
      </c>
      <c r="G354" s="129">
        <f>'[16]Franchise Payments'!$F352</f>
        <v>44985</v>
      </c>
      <c r="H354" s="69">
        <f t="shared" si="25"/>
        <v>-14</v>
      </c>
      <c r="I354" s="129">
        <f>'[16]Franchise Payments'!$A352</f>
        <v>44958</v>
      </c>
      <c r="J354" s="129">
        <f>'[16]Franchise Payments'!$B352</f>
        <v>44958</v>
      </c>
      <c r="K354" s="130">
        <f t="shared" si="26"/>
        <v>44958</v>
      </c>
      <c r="L354" s="33">
        <f>'[16]Franchise Payments'!$G352</f>
        <v>34167.620000000003</v>
      </c>
      <c r="M354" s="17">
        <f t="shared" si="27"/>
        <v>27</v>
      </c>
      <c r="N354" s="17">
        <f t="shared" si="28"/>
        <v>13</v>
      </c>
      <c r="O354" s="33">
        <f t="shared" si="29"/>
        <v>444179.06000000006</v>
      </c>
    </row>
    <row r="355" spans="2:15">
      <c r="B355" s="182">
        <f>IF(D355="","",MAX(B$9:B354)+1)</f>
        <v>347</v>
      </c>
      <c r="D355" t="str">
        <f>'[16]Franchise Payments'!$C353</f>
        <v>Jamaica Beach</v>
      </c>
      <c r="E355" s="7"/>
      <c r="F355" s="129">
        <f>'[16]Franchise Payments'!$E353</f>
        <v>44958</v>
      </c>
      <c r="G355" s="129">
        <f>'[16]Franchise Payments'!$F353</f>
        <v>44985</v>
      </c>
      <c r="H355" s="69">
        <f t="shared" si="25"/>
        <v>-14</v>
      </c>
      <c r="I355" s="129">
        <f>'[16]Franchise Payments'!$A353</f>
        <v>44958</v>
      </c>
      <c r="J355" s="129">
        <f>'[16]Franchise Payments'!$B353</f>
        <v>44958</v>
      </c>
      <c r="K355" s="130">
        <f t="shared" si="26"/>
        <v>44958</v>
      </c>
      <c r="L355" s="33">
        <f>'[16]Franchise Payments'!$G353</f>
        <v>5431.68</v>
      </c>
      <c r="M355" s="17">
        <f t="shared" si="27"/>
        <v>27</v>
      </c>
      <c r="N355" s="17">
        <f t="shared" si="28"/>
        <v>13</v>
      </c>
      <c r="O355" s="33">
        <f t="shared" si="29"/>
        <v>70611.839999999997</v>
      </c>
    </row>
    <row r="356" spans="2:15">
      <c r="B356" s="182">
        <f>IF(D356="","",MAX(B$9:B355)+1)</f>
        <v>348</v>
      </c>
      <c r="D356" t="str">
        <f>'[16]Franchise Payments'!$C354</f>
        <v>Jersey Village</v>
      </c>
      <c r="E356" s="7"/>
      <c r="F356" s="129">
        <f>'[16]Franchise Payments'!$E354</f>
        <v>44958</v>
      </c>
      <c r="G356" s="129">
        <f>'[16]Franchise Payments'!$F354</f>
        <v>44985</v>
      </c>
      <c r="H356" s="69">
        <f t="shared" si="25"/>
        <v>-14</v>
      </c>
      <c r="I356" s="129">
        <f>'[16]Franchise Payments'!$A354</f>
        <v>44958</v>
      </c>
      <c r="J356" s="129">
        <f>'[16]Franchise Payments'!$B354</f>
        <v>44958</v>
      </c>
      <c r="K356" s="130">
        <f t="shared" si="26"/>
        <v>44958</v>
      </c>
      <c r="L356" s="33">
        <f>'[16]Franchise Payments'!$G354</f>
        <v>29044.19</v>
      </c>
      <c r="M356" s="17">
        <f t="shared" si="27"/>
        <v>27</v>
      </c>
      <c r="N356" s="17">
        <f t="shared" si="28"/>
        <v>13</v>
      </c>
      <c r="O356" s="33">
        <f t="shared" si="29"/>
        <v>377574.47</v>
      </c>
    </row>
    <row r="357" spans="2:15">
      <c r="B357" s="182">
        <f>IF(D357="","",MAX(B$9:B356)+1)</f>
        <v>349</v>
      </c>
      <c r="D357" t="str">
        <f>'[16]Franchise Payments'!$C355</f>
        <v>Jones Creek</v>
      </c>
      <c r="E357" s="7"/>
      <c r="F357" s="129">
        <f>'[16]Franchise Payments'!$E355</f>
        <v>44958</v>
      </c>
      <c r="G357" s="129">
        <f>'[16]Franchise Payments'!$F355</f>
        <v>44985</v>
      </c>
      <c r="H357" s="69">
        <f t="shared" si="25"/>
        <v>-14</v>
      </c>
      <c r="I357" s="129">
        <f>'[16]Franchise Payments'!$A355</f>
        <v>44958</v>
      </c>
      <c r="J357" s="129">
        <f>'[16]Franchise Payments'!$B355</f>
        <v>44958</v>
      </c>
      <c r="K357" s="130">
        <f t="shared" si="26"/>
        <v>44958</v>
      </c>
      <c r="L357" s="33">
        <f>'[16]Franchise Payments'!$G355</f>
        <v>4633.8900000000003</v>
      </c>
      <c r="M357" s="17">
        <f t="shared" si="27"/>
        <v>27</v>
      </c>
      <c r="N357" s="17">
        <f t="shared" si="28"/>
        <v>13</v>
      </c>
      <c r="O357" s="33">
        <f t="shared" si="29"/>
        <v>60240.570000000007</v>
      </c>
    </row>
    <row r="358" spans="2:15">
      <c r="B358" s="182">
        <f>IF(D358="","",MAX(B$9:B357)+1)</f>
        <v>350</v>
      </c>
      <c r="D358" t="str">
        <f>'[16]Franchise Payments'!$C356</f>
        <v>Katy</v>
      </c>
      <c r="E358" s="7"/>
      <c r="F358" s="129">
        <f>'[16]Franchise Payments'!$E356</f>
        <v>44958</v>
      </c>
      <c r="G358" s="129">
        <f>'[16]Franchise Payments'!$F356</f>
        <v>44985</v>
      </c>
      <c r="H358" s="69">
        <f t="shared" si="25"/>
        <v>-14</v>
      </c>
      <c r="I358" s="129">
        <f>'[16]Franchise Payments'!$A356</f>
        <v>44958</v>
      </c>
      <c r="J358" s="129">
        <f>'[16]Franchise Payments'!$B356</f>
        <v>44958</v>
      </c>
      <c r="K358" s="130">
        <f t="shared" si="26"/>
        <v>44958</v>
      </c>
      <c r="L358" s="33">
        <f>'[16]Franchise Payments'!$G356</f>
        <v>88012.03</v>
      </c>
      <c r="M358" s="17">
        <f t="shared" si="27"/>
        <v>27</v>
      </c>
      <c r="N358" s="17">
        <f t="shared" si="28"/>
        <v>13</v>
      </c>
      <c r="O358" s="33">
        <f t="shared" si="29"/>
        <v>1144156.3899999999</v>
      </c>
    </row>
    <row r="359" spans="2:15">
      <c r="B359" s="182">
        <f>IF(D359="","",MAX(B$9:B358)+1)</f>
        <v>351</v>
      </c>
      <c r="D359" t="str">
        <f>'[16]Franchise Payments'!$C357</f>
        <v>Kemah</v>
      </c>
      <c r="E359" s="7"/>
      <c r="F359" s="129">
        <f>'[16]Franchise Payments'!$E357</f>
        <v>44958</v>
      </c>
      <c r="G359" s="129">
        <f>'[16]Franchise Payments'!$F357</f>
        <v>44985</v>
      </c>
      <c r="H359" s="69">
        <f t="shared" si="25"/>
        <v>-14</v>
      </c>
      <c r="I359" s="129">
        <f>'[16]Franchise Payments'!$A357</f>
        <v>44958</v>
      </c>
      <c r="J359" s="129">
        <f>'[16]Franchise Payments'!$B357</f>
        <v>44958</v>
      </c>
      <c r="K359" s="130">
        <f t="shared" si="26"/>
        <v>44958</v>
      </c>
      <c r="L359" s="33">
        <f>'[16]Franchise Payments'!$G357</f>
        <v>11858.01</v>
      </c>
      <c r="M359" s="17">
        <f t="shared" si="27"/>
        <v>27</v>
      </c>
      <c r="N359" s="17">
        <f t="shared" si="28"/>
        <v>13</v>
      </c>
      <c r="O359" s="33">
        <f t="shared" si="29"/>
        <v>154154.13</v>
      </c>
    </row>
    <row r="360" spans="2:15">
      <c r="B360" s="182">
        <f>IF(D360="","",MAX(B$9:B359)+1)</f>
        <v>352</v>
      </c>
      <c r="D360" t="str">
        <f>'[16]Franchise Payments'!$C358</f>
        <v>Kendleton</v>
      </c>
      <c r="E360" s="7"/>
      <c r="F360" s="129">
        <f>'[16]Franchise Payments'!$E358</f>
        <v>44958</v>
      </c>
      <c r="G360" s="129">
        <f>'[16]Franchise Payments'!$F358</f>
        <v>44985</v>
      </c>
      <c r="H360" s="69">
        <f t="shared" si="25"/>
        <v>-14</v>
      </c>
      <c r="I360" s="129">
        <f>'[16]Franchise Payments'!$A358</f>
        <v>44958</v>
      </c>
      <c r="J360" s="129">
        <f>'[16]Franchise Payments'!$B358</f>
        <v>44958</v>
      </c>
      <c r="K360" s="130">
        <f t="shared" si="26"/>
        <v>44958</v>
      </c>
      <c r="L360" s="33">
        <f>'[16]Franchise Payments'!$G358</f>
        <v>1754.09</v>
      </c>
      <c r="M360" s="17">
        <f t="shared" si="27"/>
        <v>27</v>
      </c>
      <c r="N360" s="17">
        <f t="shared" si="28"/>
        <v>13</v>
      </c>
      <c r="O360" s="33">
        <f t="shared" si="29"/>
        <v>22803.17</v>
      </c>
    </row>
    <row r="361" spans="2:15">
      <c r="B361" s="182">
        <f>IF(D361="","",MAX(B$9:B360)+1)</f>
        <v>353</v>
      </c>
      <c r="D361" t="str">
        <f>'[16]Franchise Payments'!$C359</f>
        <v>La Porte</v>
      </c>
      <c r="E361" s="7"/>
      <c r="F361" s="129">
        <f>'[16]Franchise Payments'!$E359</f>
        <v>44958</v>
      </c>
      <c r="G361" s="129">
        <f>'[16]Franchise Payments'!$F359</f>
        <v>44985</v>
      </c>
      <c r="H361" s="69">
        <f t="shared" si="25"/>
        <v>-14</v>
      </c>
      <c r="I361" s="129">
        <f>'[16]Franchise Payments'!$A359</f>
        <v>44958</v>
      </c>
      <c r="J361" s="129">
        <f>'[16]Franchise Payments'!$B359</f>
        <v>44958</v>
      </c>
      <c r="K361" s="130">
        <f t="shared" si="26"/>
        <v>44958</v>
      </c>
      <c r="L361" s="33">
        <f>'[16]Franchise Payments'!$G359</f>
        <v>213297.99</v>
      </c>
      <c r="M361" s="17">
        <f t="shared" si="27"/>
        <v>27</v>
      </c>
      <c r="N361" s="17">
        <f t="shared" si="28"/>
        <v>13</v>
      </c>
      <c r="O361" s="33">
        <f t="shared" si="29"/>
        <v>2772873.87</v>
      </c>
    </row>
    <row r="362" spans="2:15">
      <c r="B362" s="182">
        <f>IF(D362="","",MAX(B$9:B361)+1)</f>
        <v>354</v>
      </c>
      <c r="D362" t="str">
        <f>'[16]Franchise Payments'!$C360</f>
        <v>Lake Jackson</v>
      </c>
      <c r="E362" s="7"/>
      <c r="F362" s="129">
        <f>'[16]Franchise Payments'!$E360</f>
        <v>44958</v>
      </c>
      <c r="G362" s="129">
        <f>'[16]Franchise Payments'!$F360</f>
        <v>44985</v>
      </c>
      <c r="H362" s="69">
        <f t="shared" si="25"/>
        <v>-14</v>
      </c>
      <c r="I362" s="129">
        <f>'[16]Franchise Payments'!$A360</f>
        <v>44958</v>
      </c>
      <c r="J362" s="129">
        <f>'[16]Franchise Payments'!$B360</f>
        <v>44958</v>
      </c>
      <c r="K362" s="130">
        <f t="shared" si="26"/>
        <v>44958</v>
      </c>
      <c r="L362" s="33">
        <f>'[16]Franchise Payments'!$G360</f>
        <v>87181.4</v>
      </c>
      <c r="M362" s="17">
        <f t="shared" si="27"/>
        <v>27</v>
      </c>
      <c r="N362" s="17">
        <f t="shared" si="28"/>
        <v>13</v>
      </c>
      <c r="O362" s="33">
        <f t="shared" si="29"/>
        <v>1133358.2</v>
      </c>
    </row>
    <row r="363" spans="2:15">
      <c r="B363" s="182">
        <f>IF(D363="","",MAX(B$9:B362)+1)</f>
        <v>355</v>
      </c>
      <c r="D363" t="str">
        <f>'[16]Franchise Payments'!$C361</f>
        <v>Liverpool</v>
      </c>
      <c r="E363" s="7"/>
      <c r="F363" s="129">
        <f>'[16]Franchise Payments'!$E361</f>
        <v>44958</v>
      </c>
      <c r="G363" s="129">
        <f>'[16]Franchise Payments'!$F361</f>
        <v>44985</v>
      </c>
      <c r="H363" s="69">
        <f t="shared" si="25"/>
        <v>-14</v>
      </c>
      <c r="I363" s="129">
        <f>'[16]Franchise Payments'!$A361</f>
        <v>44958</v>
      </c>
      <c r="J363" s="129">
        <f>'[16]Franchise Payments'!$B361</f>
        <v>44958</v>
      </c>
      <c r="K363" s="130">
        <f t="shared" si="26"/>
        <v>44958</v>
      </c>
      <c r="L363" s="33">
        <f>'[16]Franchise Payments'!$G361</f>
        <v>1989.12</v>
      </c>
      <c r="M363" s="17">
        <f t="shared" si="27"/>
        <v>27</v>
      </c>
      <c r="N363" s="17">
        <f t="shared" si="28"/>
        <v>13</v>
      </c>
      <c r="O363" s="33">
        <f t="shared" si="29"/>
        <v>25858.559999999998</v>
      </c>
    </row>
    <row r="364" spans="2:15">
      <c r="B364" s="182">
        <f>IF(D364="","",MAX(B$9:B363)+1)</f>
        <v>356</v>
      </c>
      <c r="D364" t="str">
        <f>'[16]Franchise Payments'!$C362</f>
        <v>Magnolia</v>
      </c>
      <c r="E364" s="7"/>
      <c r="F364" s="129">
        <f>'[16]Franchise Payments'!$E362</f>
        <v>44958</v>
      </c>
      <c r="G364" s="129">
        <f>'[16]Franchise Payments'!$F362</f>
        <v>44985</v>
      </c>
      <c r="H364" s="69">
        <f t="shared" si="25"/>
        <v>-14</v>
      </c>
      <c r="I364" s="129">
        <f>'[16]Franchise Payments'!$A362</f>
        <v>44958</v>
      </c>
      <c r="J364" s="129">
        <f>'[16]Franchise Payments'!$B362</f>
        <v>44958</v>
      </c>
      <c r="K364" s="130">
        <f t="shared" si="26"/>
        <v>44958</v>
      </c>
      <c r="L364" s="33">
        <f>'[16]Franchise Payments'!$G362</f>
        <v>11903.01</v>
      </c>
      <c r="M364" s="17">
        <f t="shared" si="27"/>
        <v>27</v>
      </c>
      <c r="N364" s="17">
        <f t="shared" si="28"/>
        <v>13</v>
      </c>
      <c r="O364" s="33">
        <f t="shared" si="29"/>
        <v>154739.13</v>
      </c>
    </row>
    <row r="365" spans="2:15">
      <c r="B365" s="182">
        <f>IF(D365="","",MAX(B$9:B364)+1)</f>
        <v>357</v>
      </c>
      <c r="D365" t="str">
        <f>'[16]Franchise Payments'!$C363</f>
        <v>Meadows Place</v>
      </c>
      <c r="E365" s="7"/>
      <c r="F365" s="129">
        <f>'[16]Franchise Payments'!$E363</f>
        <v>44958</v>
      </c>
      <c r="G365" s="129">
        <f>'[16]Franchise Payments'!$F363</f>
        <v>44985</v>
      </c>
      <c r="H365" s="69">
        <f t="shared" si="25"/>
        <v>-14</v>
      </c>
      <c r="I365" s="129">
        <f>'[16]Franchise Payments'!$A363</f>
        <v>44958</v>
      </c>
      <c r="J365" s="129">
        <f>'[16]Franchise Payments'!$B363</f>
        <v>44958</v>
      </c>
      <c r="K365" s="130">
        <f t="shared" si="26"/>
        <v>44958</v>
      </c>
      <c r="L365" s="33">
        <f>'[16]Franchise Payments'!$G363</f>
        <v>13462.82</v>
      </c>
      <c r="M365" s="17">
        <f t="shared" si="27"/>
        <v>27</v>
      </c>
      <c r="N365" s="17">
        <f t="shared" si="28"/>
        <v>13</v>
      </c>
      <c r="O365" s="33">
        <f t="shared" si="29"/>
        <v>175016.66</v>
      </c>
    </row>
    <row r="366" spans="2:15">
      <c r="B366" s="182">
        <f>IF(D366="","",MAX(B$9:B365)+1)</f>
        <v>358</v>
      </c>
      <c r="D366" t="str">
        <f>'[16]Franchise Payments'!$C364</f>
        <v>Missouri City</v>
      </c>
      <c r="E366" s="7"/>
      <c r="F366" s="129">
        <f>'[16]Franchise Payments'!$E364</f>
        <v>44958</v>
      </c>
      <c r="G366" s="129">
        <f>'[16]Franchise Payments'!$F364</f>
        <v>44985</v>
      </c>
      <c r="H366" s="69">
        <f t="shared" si="25"/>
        <v>-14</v>
      </c>
      <c r="I366" s="129">
        <f>'[16]Franchise Payments'!$A364</f>
        <v>44958</v>
      </c>
      <c r="J366" s="129">
        <f>'[16]Franchise Payments'!$B364</f>
        <v>44958</v>
      </c>
      <c r="K366" s="130">
        <f t="shared" si="26"/>
        <v>44958</v>
      </c>
      <c r="L366" s="33">
        <f>'[16]Franchise Payments'!$G364</f>
        <v>196896.93</v>
      </c>
      <c r="M366" s="17">
        <f t="shared" si="27"/>
        <v>27</v>
      </c>
      <c r="N366" s="17">
        <f t="shared" si="28"/>
        <v>13</v>
      </c>
      <c r="O366" s="33">
        <f t="shared" si="29"/>
        <v>2559660.09</v>
      </c>
    </row>
    <row r="367" spans="2:15">
      <c r="B367" s="182">
        <f>IF(D367="","",MAX(B$9:B366)+1)</f>
        <v>359</v>
      </c>
      <c r="D367" t="str">
        <f>'[16]Franchise Payments'!$C365</f>
        <v>Mont Belvieu</v>
      </c>
      <c r="E367" s="7"/>
      <c r="F367" s="129">
        <f>'[16]Franchise Payments'!$E365</f>
        <v>44958</v>
      </c>
      <c r="G367" s="129">
        <f>'[16]Franchise Payments'!$F365</f>
        <v>44985</v>
      </c>
      <c r="H367" s="69">
        <f t="shared" si="25"/>
        <v>-14</v>
      </c>
      <c r="I367" s="129">
        <f>'[16]Franchise Payments'!$A365</f>
        <v>44958</v>
      </c>
      <c r="J367" s="129">
        <f>'[16]Franchise Payments'!$B365</f>
        <v>44958</v>
      </c>
      <c r="K367" s="130">
        <f t="shared" si="26"/>
        <v>44958</v>
      </c>
      <c r="L367" s="33">
        <f>'[16]Franchise Payments'!$G365</f>
        <v>568597.68999999994</v>
      </c>
      <c r="M367" s="17">
        <f t="shared" si="27"/>
        <v>27</v>
      </c>
      <c r="N367" s="17">
        <f t="shared" si="28"/>
        <v>13</v>
      </c>
      <c r="O367" s="33">
        <f t="shared" si="29"/>
        <v>7391769.9699999988</v>
      </c>
    </row>
    <row r="368" spans="2:15">
      <c r="B368" s="182">
        <f>IF(D368="","",MAX(B$9:B367)+1)</f>
        <v>360</v>
      </c>
      <c r="D368" t="str">
        <f>'[16]Franchise Payments'!$C366</f>
        <v>Morgans Point</v>
      </c>
      <c r="E368" s="7"/>
      <c r="F368" s="129">
        <f>'[16]Franchise Payments'!$E366</f>
        <v>44958</v>
      </c>
      <c r="G368" s="129">
        <f>'[16]Franchise Payments'!$F366</f>
        <v>44985</v>
      </c>
      <c r="H368" s="69">
        <f t="shared" si="25"/>
        <v>-14</v>
      </c>
      <c r="I368" s="129">
        <f>'[16]Franchise Payments'!$A366</f>
        <v>44958</v>
      </c>
      <c r="J368" s="129">
        <f>'[16]Franchise Payments'!$B366</f>
        <v>44958</v>
      </c>
      <c r="K368" s="130">
        <f t="shared" si="26"/>
        <v>44958</v>
      </c>
      <c r="L368" s="33">
        <f>'[16]Franchise Payments'!$G366</f>
        <v>20275.330000000002</v>
      </c>
      <c r="M368" s="17">
        <f t="shared" si="27"/>
        <v>27</v>
      </c>
      <c r="N368" s="17">
        <f t="shared" si="28"/>
        <v>13</v>
      </c>
      <c r="O368" s="33">
        <f t="shared" si="29"/>
        <v>263579.29000000004</v>
      </c>
    </row>
    <row r="369" spans="2:15">
      <c r="B369" s="182">
        <f>IF(D369="","",MAX(B$9:B368)+1)</f>
        <v>361</v>
      </c>
      <c r="D369" t="str">
        <f>'[16]Franchise Payments'!$C367</f>
        <v>Nassau Bay</v>
      </c>
      <c r="E369" s="7"/>
      <c r="F369" s="129">
        <f>'[16]Franchise Payments'!$E367</f>
        <v>44958</v>
      </c>
      <c r="G369" s="129">
        <f>'[16]Franchise Payments'!$F367</f>
        <v>44985</v>
      </c>
      <c r="H369" s="69">
        <f t="shared" si="25"/>
        <v>-14</v>
      </c>
      <c r="I369" s="129">
        <f>'[16]Franchise Payments'!$A367</f>
        <v>44958</v>
      </c>
      <c r="J369" s="129">
        <f>'[16]Franchise Payments'!$B367</f>
        <v>44958</v>
      </c>
      <c r="K369" s="130">
        <f t="shared" si="26"/>
        <v>44958</v>
      </c>
      <c r="L369" s="33">
        <f>'[16]Franchise Payments'!$G367</f>
        <v>26643.09</v>
      </c>
      <c r="M369" s="17">
        <f t="shared" si="27"/>
        <v>27</v>
      </c>
      <c r="N369" s="17">
        <f t="shared" si="28"/>
        <v>13</v>
      </c>
      <c r="O369" s="33">
        <f t="shared" si="29"/>
        <v>346360.17</v>
      </c>
    </row>
    <row r="370" spans="2:15">
      <c r="B370" s="182">
        <f>IF(D370="","",MAX(B$9:B369)+1)</f>
        <v>362</v>
      </c>
      <c r="D370" t="str">
        <f>'[16]Franchise Payments'!$C368</f>
        <v>Old River Winfree</v>
      </c>
      <c r="E370" s="7"/>
      <c r="F370" s="129">
        <f>'[16]Franchise Payments'!$E368</f>
        <v>44958</v>
      </c>
      <c r="G370" s="129">
        <f>'[16]Franchise Payments'!$F368</f>
        <v>44985</v>
      </c>
      <c r="H370" s="69">
        <f t="shared" si="25"/>
        <v>-14</v>
      </c>
      <c r="I370" s="129">
        <f>'[16]Franchise Payments'!$A368</f>
        <v>44958</v>
      </c>
      <c r="J370" s="129">
        <f>'[16]Franchise Payments'!$B368</f>
        <v>44958</v>
      </c>
      <c r="K370" s="130">
        <f t="shared" si="26"/>
        <v>44958</v>
      </c>
      <c r="L370" s="33">
        <f>'[16]Franchise Payments'!$G368</f>
        <v>3633.81</v>
      </c>
      <c r="M370" s="17">
        <f t="shared" si="27"/>
        <v>27</v>
      </c>
      <c r="N370" s="17">
        <f t="shared" si="28"/>
        <v>13</v>
      </c>
      <c r="O370" s="33">
        <f t="shared" si="29"/>
        <v>47239.53</v>
      </c>
    </row>
    <row r="371" spans="2:15">
      <c r="B371" s="182">
        <f>IF(D371="","",MAX(B$9:B370)+1)</f>
        <v>363</v>
      </c>
      <c r="D371" t="str">
        <f>'[16]Franchise Payments'!$C369</f>
        <v>Orchard</v>
      </c>
      <c r="E371" s="7"/>
      <c r="F371" s="129">
        <f>'[16]Franchise Payments'!$E369</f>
        <v>44958</v>
      </c>
      <c r="G371" s="129">
        <f>'[16]Franchise Payments'!$F369</f>
        <v>44985</v>
      </c>
      <c r="H371" s="69">
        <f t="shared" si="25"/>
        <v>-14</v>
      </c>
      <c r="I371" s="129">
        <f>'[16]Franchise Payments'!$A369</f>
        <v>44958</v>
      </c>
      <c r="J371" s="129">
        <f>'[16]Franchise Payments'!$B369</f>
        <v>44958</v>
      </c>
      <c r="K371" s="130">
        <f t="shared" si="26"/>
        <v>44958</v>
      </c>
      <c r="L371" s="33">
        <f>'[16]Franchise Payments'!$G369</f>
        <v>986.75</v>
      </c>
      <c r="M371" s="17">
        <f t="shared" si="27"/>
        <v>27</v>
      </c>
      <c r="N371" s="17">
        <f t="shared" si="28"/>
        <v>13</v>
      </c>
      <c r="O371" s="33">
        <f t="shared" si="29"/>
        <v>12827.75</v>
      </c>
    </row>
    <row r="372" spans="2:15">
      <c r="B372" s="182">
        <f>IF(D372="","",MAX(B$9:B371)+1)</f>
        <v>364</v>
      </c>
      <c r="D372" t="str">
        <f>'[16]Franchise Payments'!$C370</f>
        <v>Oyster Creek</v>
      </c>
      <c r="E372" s="7"/>
      <c r="F372" s="129">
        <f>'[16]Franchise Payments'!$E370</f>
        <v>44958</v>
      </c>
      <c r="G372" s="129">
        <f>'[16]Franchise Payments'!$F370</f>
        <v>44985</v>
      </c>
      <c r="H372" s="69">
        <f t="shared" si="25"/>
        <v>-14</v>
      </c>
      <c r="I372" s="129">
        <f>'[16]Franchise Payments'!$A370</f>
        <v>44958</v>
      </c>
      <c r="J372" s="129">
        <f>'[16]Franchise Payments'!$B370</f>
        <v>44958</v>
      </c>
      <c r="K372" s="130">
        <f t="shared" si="26"/>
        <v>44958</v>
      </c>
      <c r="L372" s="33">
        <f>'[16]Franchise Payments'!$G370</f>
        <v>51834.36</v>
      </c>
      <c r="M372" s="17">
        <f t="shared" si="27"/>
        <v>27</v>
      </c>
      <c r="N372" s="17">
        <f t="shared" si="28"/>
        <v>13</v>
      </c>
      <c r="O372" s="33">
        <f t="shared" si="29"/>
        <v>673846.68</v>
      </c>
    </row>
    <row r="373" spans="2:15">
      <c r="B373" s="182">
        <f>IF(D373="","",MAX(B$9:B372)+1)</f>
        <v>365</v>
      </c>
      <c r="D373" t="str">
        <f>'[16]Franchise Payments'!$C371</f>
        <v>Pasadena</v>
      </c>
      <c r="E373" s="7"/>
      <c r="F373" s="129">
        <f>'[16]Franchise Payments'!$E371</f>
        <v>44958</v>
      </c>
      <c r="G373" s="129">
        <f>'[16]Franchise Payments'!$F371</f>
        <v>44985</v>
      </c>
      <c r="H373" s="69">
        <f t="shared" si="25"/>
        <v>-14</v>
      </c>
      <c r="I373" s="129">
        <f>'[16]Franchise Payments'!$A371</f>
        <v>44958</v>
      </c>
      <c r="J373" s="129">
        <f>'[16]Franchise Payments'!$B371</f>
        <v>44958</v>
      </c>
      <c r="K373" s="130">
        <f t="shared" si="26"/>
        <v>44958</v>
      </c>
      <c r="L373" s="33">
        <f>'[16]Franchise Payments'!$G371</f>
        <v>383635.71</v>
      </c>
      <c r="M373" s="17">
        <f t="shared" si="27"/>
        <v>27</v>
      </c>
      <c r="N373" s="17">
        <f t="shared" si="28"/>
        <v>13</v>
      </c>
      <c r="O373" s="33">
        <f t="shared" si="29"/>
        <v>4987264.2300000004</v>
      </c>
    </row>
    <row r="374" spans="2:15">
      <c r="B374" s="182">
        <f>IF(D374="","",MAX(B$9:B373)+1)</f>
        <v>366</v>
      </c>
      <c r="D374" t="str">
        <f>'[16]Franchise Payments'!$C372</f>
        <v>Pine Island</v>
      </c>
      <c r="E374" s="7"/>
      <c r="F374" s="129">
        <f>'[16]Franchise Payments'!$E372</f>
        <v>44958</v>
      </c>
      <c r="G374" s="129">
        <f>'[16]Franchise Payments'!$F372</f>
        <v>44985</v>
      </c>
      <c r="H374" s="69">
        <f t="shared" si="25"/>
        <v>-14</v>
      </c>
      <c r="I374" s="129">
        <f>'[16]Franchise Payments'!$A372</f>
        <v>44958</v>
      </c>
      <c r="J374" s="129">
        <f>'[16]Franchise Payments'!$B372</f>
        <v>44958</v>
      </c>
      <c r="K374" s="130">
        <f t="shared" si="26"/>
        <v>44958</v>
      </c>
      <c r="L374" s="33">
        <f>'[16]Franchise Payments'!$G372</f>
        <v>2484.59</v>
      </c>
      <c r="M374" s="17">
        <f t="shared" si="27"/>
        <v>27</v>
      </c>
      <c r="N374" s="17">
        <f t="shared" si="28"/>
        <v>13</v>
      </c>
      <c r="O374" s="33">
        <f t="shared" si="29"/>
        <v>32299.670000000002</v>
      </c>
    </row>
    <row r="375" spans="2:15">
      <c r="B375" s="182">
        <f>IF(D375="","",MAX(B$9:B374)+1)</f>
        <v>367</v>
      </c>
      <c r="D375" t="str">
        <f>'[16]Franchise Payments'!$C373</f>
        <v>Piney Point Village</v>
      </c>
      <c r="E375" s="7"/>
      <c r="F375" s="129">
        <f>'[16]Franchise Payments'!$E373</f>
        <v>44958</v>
      </c>
      <c r="G375" s="129">
        <f>'[16]Franchise Payments'!$F373</f>
        <v>44985</v>
      </c>
      <c r="H375" s="69">
        <f t="shared" si="25"/>
        <v>-14</v>
      </c>
      <c r="I375" s="129">
        <f>'[16]Franchise Payments'!$A373</f>
        <v>44958</v>
      </c>
      <c r="J375" s="129">
        <f>'[16]Franchise Payments'!$B373</f>
        <v>44958</v>
      </c>
      <c r="K375" s="130">
        <f t="shared" si="26"/>
        <v>44958</v>
      </c>
      <c r="L375" s="33">
        <f>'[16]Franchise Payments'!$G373</f>
        <v>22701.599999999999</v>
      </c>
      <c r="M375" s="17">
        <f t="shared" si="27"/>
        <v>27</v>
      </c>
      <c r="N375" s="17">
        <f t="shared" si="28"/>
        <v>13</v>
      </c>
      <c r="O375" s="33">
        <f t="shared" si="29"/>
        <v>295120.8</v>
      </c>
    </row>
    <row r="376" spans="2:15">
      <c r="B376" s="182">
        <f>IF(D376="","",MAX(B$9:B375)+1)</f>
        <v>368</v>
      </c>
      <c r="D376" t="str">
        <f>'[16]Franchise Payments'!$C374</f>
        <v>Pleak</v>
      </c>
      <c r="E376" s="7"/>
      <c r="F376" s="129">
        <f>'[16]Franchise Payments'!$E374</f>
        <v>44958</v>
      </c>
      <c r="G376" s="129">
        <f>'[16]Franchise Payments'!$F374</f>
        <v>44985</v>
      </c>
      <c r="H376" s="69">
        <f t="shared" si="25"/>
        <v>-14</v>
      </c>
      <c r="I376" s="129">
        <f>'[16]Franchise Payments'!$A374</f>
        <v>44958</v>
      </c>
      <c r="J376" s="129">
        <f>'[16]Franchise Payments'!$B374</f>
        <v>44958</v>
      </c>
      <c r="K376" s="130">
        <f t="shared" si="26"/>
        <v>44958</v>
      </c>
      <c r="L376" s="33">
        <f>'[16]Franchise Payments'!$G374</f>
        <v>2940.66</v>
      </c>
      <c r="M376" s="17">
        <f t="shared" si="27"/>
        <v>27</v>
      </c>
      <c r="N376" s="17">
        <f t="shared" si="28"/>
        <v>13</v>
      </c>
      <c r="O376" s="33">
        <f t="shared" si="29"/>
        <v>38228.58</v>
      </c>
    </row>
    <row r="377" spans="2:15">
      <c r="B377" s="182">
        <f>IF(D377="","",MAX(B$9:B376)+1)</f>
        <v>369</v>
      </c>
      <c r="D377" t="str">
        <f>'[16]Franchise Payments'!$C375</f>
        <v>Quintana</v>
      </c>
      <c r="E377" s="7"/>
      <c r="F377" s="129">
        <f>'[16]Franchise Payments'!$E375</f>
        <v>44958</v>
      </c>
      <c r="G377" s="129">
        <f>'[16]Franchise Payments'!$F375</f>
        <v>44985</v>
      </c>
      <c r="H377" s="69">
        <f t="shared" si="25"/>
        <v>-14</v>
      </c>
      <c r="I377" s="129">
        <f>'[16]Franchise Payments'!$A375</f>
        <v>44958</v>
      </c>
      <c r="J377" s="129">
        <f>'[16]Franchise Payments'!$B375</f>
        <v>44958</v>
      </c>
      <c r="K377" s="130">
        <f t="shared" si="26"/>
        <v>44958</v>
      </c>
      <c r="L377" s="33">
        <f>'[16]Franchise Payments'!$G375</f>
        <v>1464.57</v>
      </c>
      <c r="M377" s="17">
        <f t="shared" si="27"/>
        <v>27</v>
      </c>
      <c r="N377" s="17">
        <f t="shared" si="28"/>
        <v>13</v>
      </c>
      <c r="O377" s="33">
        <f t="shared" si="29"/>
        <v>19039.41</v>
      </c>
    </row>
    <row r="378" spans="2:15">
      <c r="B378" s="182">
        <f>IF(D378="","",MAX(B$9:B377)+1)</f>
        <v>370</v>
      </c>
      <c r="D378" t="str">
        <f>'[16]Franchise Payments'!$C376</f>
        <v>Richmond</v>
      </c>
      <c r="E378" s="7"/>
      <c r="F378" s="129">
        <f>'[16]Franchise Payments'!$E376</f>
        <v>44958</v>
      </c>
      <c r="G378" s="129">
        <f>'[16]Franchise Payments'!$F376</f>
        <v>44985</v>
      </c>
      <c r="H378" s="69">
        <f t="shared" si="25"/>
        <v>-14</v>
      </c>
      <c r="I378" s="129">
        <f>'[16]Franchise Payments'!$A376</f>
        <v>44958</v>
      </c>
      <c r="J378" s="129">
        <f>'[16]Franchise Payments'!$B376</f>
        <v>44958</v>
      </c>
      <c r="K378" s="130">
        <f t="shared" si="26"/>
        <v>44958</v>
      </c>
      <c r="L378" s="33">
        <f>'[16]Franchise Payments'!$G376</f>
        <v>34910.480000000003</v>
      </c>
      <c r="M378" s="17">
        <f t="shared" si="27"/>
        <v>27</v>
      </c>
      <c r="N378" s="17">
        <f t="shared" si="28"/>
        <v>13</v>
      </c>
      <c r="O378" s="33">
        <f t="shared" si="29"/>
        <v>453836.24000000005</v>
      </c>
    </row>
    <row r="379" spans="2:15">
      <c r="B379" s="182">
        <f>IF(D379="","",MAX(B$9:B378)+1)</f>
        <v>371</v>
      </c>
      <c r="D379" t="str">
        <f>'[16]Franchise Payments'!$C377</f>
        <v>Richwood</v>
      </c>
      <c r="E379" s="7"/>
      <c r="F379" s="129">
        <f>'[16]Franchise Payments'!$E377</f>
        <v>44958</v>
      </c>
      <c r="G379" s="129">
        <f>'[16]Franchise Payments'!$F377</f>
        <v>44985</v>
      </c>
      <c r="H379" s="69">
        <f t="shared" si="25"/>
        <v>-14</v>
      </c>
      <c r="I379" s="129">
        <f>'[16]Franchise Payments'!$A377</f>
        <v>44958</v>
      </c>
      <c r="J379" s="129">
        <f>'[16]Franchise Payments'!$B377</f>
        <v>44958</v>
      </c>
      <c r="K379" s="130">
        <f t="shared" si="26"/>
        <v>44958</v>
      </c>
      <c r="L379" s="33">
        <f>'[16]Franchise Payments'!$G377</f>
        <v>9560.18</v>
      </c>
      <c r="M379" s="17">
        <f t="shared" si="27"/>
        <v>27</v>
      </c>
      <c r="N379" s="17">
        <f t="shared" si="28"/>
        <v>13</v>
      </c>
      <c r="O379" s="33">
        <f t="shared" si="29"/>
        <v>124282.34</v>
      </c>
    </row>
    <row r="380" spans="2:15">
      <c r="B380" s="182">
        <f>IF(D380="","",MAX(B$9:B379)+1)</f>
        <v>372</v>
      </c>
      <c r="D380" t="str">
        <f>'[16]Franchise Payments'!$C378</f>
        <v>Rosenberg</v>
      </c>
      <c r="E380" s="7"/>
      <c r="F380" s="129">
        <f>'[16]Franchise Payments'!$E378</f>
        <v>44958</v>
      </c>
      <c r="G380" s="129">
        <f>'[16]Franchise Payments'!$F378</f>
        <v>44985</v>
      </c>
      <c r="H380" s="69">
        <f t="shared" si="25"/>
        <v>-14</v>
      </c>
      <c r="I380" s="129">
        <f>'[16]Franchise Payments'!$A378</f>
        <v>44958</v>
      </c>
      <c r="J380" s="129">
        <f>'[16]Franchise Payments'!$B378</f>
        <v>44958</v>
      </c>
      <c r="K380" s="130">
        <f t="shared" si="26"/>
        <v>44958</v>
      </c>
      <c r="L380" s="33">
        <f>'[16]Franchise Payments'!$G378</f>
        <v>122621.97</v>
      </c>
      <c r="M380" s="17">
        <f t="shared" si="27"/>
        <v>27</v>
      </c>
      <c r="N380" s="17">
        <f t="shared" si="28"/>
        <v>13</v>
      </c>
      <c r="O380" s="33">
        <f t="shared" si="29"/>
        <v>1594085.61</v>
      </c>
    </row>
    <row r="381" spans="2:15">
      <c r="B381" s="182">
        <f>IF(D381="","",MAX(B$9:B380)+1)</f>
        <v>373</v>
      </c>
      <c r="D381" t="str">
        <f>'[16]Franchise Payments'!$C379</f>
        <v>San Felipe</v>
      </c>
      <c r="E381" s="7"/>
      <c r="F381" s="129">
        <f>'[16]Franchise Payments'!$E379</f>
        <v>44958</v>
      </c>
      <c r="G381" s="129">
        <f>'[16]Franchise Payments'!$F379</f>
        <v>44985</v>
      </c>
      <c r="H381" s="69">
        <f t="shared" si="25"/>
        <v>-14</v>
      </c>
      <c r="I381" s="129">
        <f>'[16]Franchise Payments'!$A379</f>
        <v>44958</v>
      </c>
      <c r="J381" s="129">
        <f>'[16]Franchise Payments'!$B379</f>
        <v>44958</v>
      </c>
      <c r="K381" s="130">
        <f t="shared" si="26"/>
        <v>44958</v>
      </c>
      <c r="L381" s="33">
        <f>'[16]Franchise Payments'!$G379</f>
        <v>3258.86</v>
      </c>
      <c r="M381" s="17">
        <f t="shared" si="27"/>
        <v>27</v>
      </c>
      <c r="N381" s="17">
        <f t="shared" si="28"/>
        <v>13</v>
      </c>
      <c r="O381" s="33">
        <f t="shared" si="29"/>
        <v>42365.18</v>
      </c>
    </row>
    <row r="382" spans="2:15">
      <c r="B382" s="182">
        <f>IF(D382="","",MAX(B$9:B381)+1)</f>
        <v>374</v>
      </c>
      <c r="D382" t="str">
        <f>'[16]Franchise Payments'!$C380</f>
        <v>Sandy Point</v>
      </c>
      <c r="E382" s="7"/>
      <c r="F382" s="129">
        <f>'[16]Franchise Payments'!$E380</f>
        <v>44958</v>
      </c>
      <c r="G382" s="129">
        <f>'[16]Franchise Payments'!$F380</f>
        <v>44985</v>
      </c>
      <c r="H382" s="69">
        <f t="shared" si="25"/>
        <v>-14</v>
      </c>
      <c r="I382" s="129">
        <f>'[16]Franchise Payments'!$A380</f>
        <v>44958</v>
      </c>
      <c r="J382" s="129">
        <f>'[16]Franchise Payments'!$B380</f>
        <v>44958</v>
      </c>
      <c r="K382" s="130">
        <f t="shared" si="26"/>
        <v>44958</v>
      </c>
      <c r="L382" s="33">
        <f>'[16]Franchise Payments'!$G380</f>
        <v>3571.19</v>
      </c>
      <c r="M382" s="17">
        <f t="shared" si="27"/>
        <v>27</v>
      </c>
      <c r="N382" s="17">
        <f t="shared" si="28"/>
        <v>13</v>
      </c>
      <c r="O382" s="33">
        <f t="shared" si="29"/>
        <v>46425.47</v>
      </c>
    </row>
    <row r="383" spans="2:15">
      <c r="B383" s="182">
        <f>IF(D383="","",MAX(B$9:B382)+1)</f>
        <v>375</v>
      </c>
      <c r="D383" t="str">
        <f>'[16]Franchise Payments'!$C381</f>
        <v>Santa Fe</v>
      </c>
      <c r="E383" s="7"/>
      <c r="F383" s="129">
        <f>'[16]Franchise Payments'!$E381</f>
        <v>44958</v>
      </c>
      <c r="G383" s="129">
        <f>'[16]Franchise Payments'!$F381</f>
        <v>44985</v>
      </c>
      <c r="H383" s="69">
        <f t="shared" si="25"/>
        <v>-14</v>
      </c>
      <c r="I383" s="129">
        <f>'[16]Franchise Payments'!$A381</f>
        <v>44958</v>
      </c>
      <c r="J383" s="129">
        <f>'[16]Franchise Payments'!$B381</f>
        <v>44958</v>
      </c>
      <c r="K383" s="130">
        <f t="shared" si="26"/>
        <v>44958</v>
      </c>
      <c r="L383" s="33">
        <f>'[16]Franchise Payments'!$G381</f>
        <v>34029.22</v>
      </c>
      <c r="M383" s="17">
        <f t="shared" si="27"/>
        <v>27</v>
      </c>
      <c r="N383" s="17">
        <f t="shared" si="28"/>
        <v>13</v>
      </c>
      <c r="O383" s="33">
        <f t="shared" si="29"/>
        <v>442379.86</v>
      </c>
    </row>
    <row r="384" spans="2:15">
      <c r="B384" s="182">
        <f>IF(D384="","",MAX(B$9:B383)+1)</f>
        <v>376</v>
      </c>
      <c r="D384" t="str">
        <f>'[16]Franchise Payments'!$C382</f>
        <v>Seabrook</v>
      </c>
      <c r="E384" s="7"/>
      <c r="F384" s="129">
        <f>'[16]Franchise Payments'!$E382</f>
        <v>44958</v>
      </c>
      <c r="G384" s="129">
        <f>'[16]Franchise Payments'!$F382</f>
        <v>44985</v>
      </c>
      <c r="H384" s="69">
        <f t="shared" si="25"/>
        <v>-14</v>
      </c>
      <c r="I384" s="129">
        <f>'[16]Franchise Payments'!$A382</f>
        <v>44958</v>
      </c>
      <c r="J384" s="129">
        <f>'[16]Franchise Payments'!$B382</f>
        <v>44958</v>
      </c>
      <c r="K384" s="130">
        <f t="shared" si="26"/>
        <v>44958</v>
      </c>
      <c r="L384" s="33">
        <f>'[16]Franchise Payments'!$G382</f>
        <v>33167.65</v>
      </c>
      <c r="M384" s="17">
        <f t="shared" si="27"/>
        <v>27</v>
      </c>
      <c r="N384" s="17">
        <f t="shared" si="28"/>
        <v>13</v>
      </c>
      <c r="O384" s="33">
        <f t="shared" si="29"/>
        <v>431179.45</v>
      </c>
    </row>
    <row r="385" spans="2:15">
      <c r="B385" s="182">
        <f>IF(D385="","",MAX(B$9:B384)+1)</f>
        <v>377</v>
      </c>
      <c r="D385" t="str">
        <f>'[16]Franchise Payments'!$C383</f>
        <v>Sealy</v>
      </c>
      <c r="E385" s="7"/>
      <c r="F385" s="129">
        <f>'[16]Franchise Payments'!$E383</f>
        <v>44958</v>
      </c>
      <c r="G385" s="129">
        <f>'[16]Franchise Payments'!$F383</f>
        <v>44985</v>
      </c>
      <c r="H385" s="69">
        <f t="shared" si="25"/>
        <v>-14</v>
      </c>
      <c r="I385" s="129">
        <f>'[16]Franchise Payments'!$A383</f>
        <v>44958</v>
      </c>
      <c r="J385" s="129">
        <f>'[16]Franchise Payments'!$B383</f>
        <v>44958</v>
      </c>
      <c r="K385" s="130">
        <f t="shared" si="26"/>
        <v>44958</v>
      </c>
      <c r="L385" s="33">
        <f>'[16]Franchise Payments'!$G383</f>
        <v>24821.279999999999</v>
      </c>
      <c r="M385" s="17">
        <f t="shared" si="27"/>
        <v>27</v>
      </c>
      <c r="N385" s="17">
        <f t="shared" si="28"/>
        <v>13</v>
      </c>
      <c r="O385" s="33">
        <f t="shared" si="29"/>
        <v>322676.64</v>
      </c>
    </row>
    <row r="386" spans="2:15">
      <c r="B386" s="182">
        <f>IF(D386="","",MAX(B$9:B385)+1)</f>
        <v>378</v>
      </c>
      <c r="D386" t="str">
        <f>'[16]Franchise Payments'!$C384</f>
        <v>Simonton</v>
      </c>
      <c r="E386" s="7"/>
      <c r="F386" s="129">
        <f>'[16]Franchise Payments'!$E384</f>
        <v>44958</v>
      </c>
      <c r="G386" s="129">
        <f>'[16]Franchise Payments'!$F384</f>
        <v>44985</v>
      </c>
      <c r="H386" s="69">
        <f t="shared" si="25"/>
        <v>-14</v>
      </c>
      <c r="I386" s="129">
        <f>'[16]Franchise Payments'!$A384</f>
        <v>44958</v>
      </c>
      <c r="J386" s="129">
        <f>'[16]Franchise Payments'!$B384</f>
        <v>44958</v>
      </c>
      <c r="K386" s="130">
        <f t="shared" si="26"/>
        <v>44958</v>
      </c>
      <c r="L386" s="33">
        <f>'[16]Franchise Payments'!$G384</f>
        <v>2750.93</v>
      </c>
      <c r="M386" s="17">
        <f t="shared" si="27"/>
        <v>27</v>
      </c>
      <c r="N386" s="17">
        <f t="shared" si="28"/>
        <v>13</v>
      </c>
      <c r="O386" s="33">
        <f t="shared" si="29"/>
        <v>35762.089999999997</v>
      </c>
    </row>
    <row r="387" spans="2:15">
      <c r="B387" s="182">
        <f>IF(D387="","",MAX(B$9:B386)+1)</f>
        <v>379</v>
      </c>
      <c r="D387" t="str">
        <f>'[16]Franchise Payments'!$C385</f>
        <v>South Houston</v>
      </c>
      <c r="E387" s="7"/>
      <c r="F387" s="129">
        <f>'[16]Franchise Payments'!$E385</f>
        <v>44958</v>
      </c>
      <c r="G387" s="129">
        <f>'[16]Franchise Payments'!$F385</f>
        <v>44985</v>
      </c>
      <c r="H387" s="69">
        <f t="shared" si="25"/>
        <v>-14</v>
      </c>
      <c r="I387" s="129">
        <f>'[16]Franchise Payments'!$A385</f>
        <v>44958</v>
      </c>
      <c r="J387" s="129">
        <f>'[16]Franchise Payments'!$B385</f>
        <v>44958</v>
      </c>
      <c r="K387" s="130">
        <f t="shared" si="26"/>
        <v>44958</v>
      </c>
      <c r="L387" s="33">
        <f>'[16]Franchise Payments'!$G385</f>
        <v>35348.080000000002</v>
      </c>
      <c r="M387" s="17">
        <f t="shared" si="27"/>
        <v>27</v>
      </c>
      <c r="N387" s="17">
        <f t="shared" si="28"/>
        <v>13</v>
      </c>
      <c r="O387" s="33">
        <f t="shared" si="29"/>
        <v>459525.04000000004</v>
      </c>
    </row>
    <row r="388" spans="2:15">
      <c r="B388" s="182">
        <f>IF(D388="","",MAX(B$9:B387)+1)</f>
        <v>380</v>
      </c>
      <c r="D388" t="str">
        <f>'[16]Franchise Payments'!$C386</f>
        <v>Southside</v>
      </c>
      <c r="E388" s="7"/>
      <c r="F388" s="129">
        <f>'[16]Franchise Payments'!$E386</f>
        <v>44958</v>
      </c>
      <c r="G388" s="129">
        <f>'[16]Franchise Payments'!$F386</f>
        <v>44985</v>
      </c>
      <c r="H388" s="69">
        <f t="shared" si="25"/>
        <v>-14</v>
      </c>
      <c r="I388" s="129">
        <f>'[16]Franchise Payments'!$A386</f>
        <v>44958</v>
      </c>
      <c r="J388" s="129">
        <f>'[16]Franchise Payments'!$B386</f>
        <v>44958</v>
      </c>
      <c r="K388" s="130">
        <f t="shared" si="26"/>
        <v>44958</v>
      </c>
      <c r="L388" s="33">
        <f>'[16]Franchise Payments'!$G386</f>
        <v>8140.3</v>
      </c>
      <c r="M388" s="17">
        <f t="shared" si="27"/>
        <v>27</v>
      </c>
      <c r="N388" s="17">
        <f t="shared" si="28"/>
        <v>13</v>
      </c>
      <c r="O388" s="33">
        <f t="shared" si="29"/>
        <v>105823.90000000001</v>
      </c>
    </row>
    <row r="389" spans="2:15">
      <c r="B389" s="182">
        <f>IF(D389="","",MAX(B$9:B388)+1)</f>
        <v>381</v>
      </c>
      <c r="D389" t="str">
        <f>'[16]Franchise Payments'!$C387</f>
        <v>Spring Valley</v>
      </c>
      <c r="E389" s="7"/>
      <c r="F389" s="129">
        <f>'[16]Franchise Payments'!$E387</f>
        <v>44958</v>
      </c>
      <c r="G389" s="129">
        <f>'[16]Franchise Payments'!$F387</f>
        <v>44985</v>
      </c>
      <c r="H389" s="69">
        <f t="shared" si="25"/>
        <v>-14</v>
      </c>
      <c r="I389" s="129">
        <f>'[16]Franchise Payments'!$A387</f>
        <v>44958</v>
      </c>
      <c r="J389" s="129">
        <f>'[16]Franchise Payments'!$B387</f>
        <v>44958</v>
      </c>
      <c r="K389" s="130">
        <f t="shared" si="26"/>
        <v>44958</v>
      </c>
      <c r="L389" s="33">
        <f>'[16]Franchise Payments'!$G387</f>
        <v>15294.71</v>
      </c>
      <c r="M389" s="17">
        <f t="shared" si="27"/>
        <v>27</v>
      </c>
      <c r="N389" s="17">
        <f t="shared" si="28"/>
        <v>13</v>
      </c>
      <c r="O389" s="33">
        <f t="shared" si="29"/>
        <v>198831.22999999998</v>
      </c>
    </row>
    <row r="390" spans="2:15">
      <c r="B390" s="182">
        <f>IF(D390="","",MAX(B$9:B389)+1)</f>
        <v>382</v>
      </c>
      <c r="D390" t="str">
        <f>'[16]Franchise Payments'!$C388</f>
        <v>Stafford</v>
      </c>
      <c r="E390" s="7"/>
      <c r="F390" s="129">
        <f>'[16]Franchise Payments'!$E388</f>
        <v>44958</v>
      </c>
      <c r="G390" s="129">
        <f>'[16]Franchise Payments'!$F388</f>
        <v>44985</v>
      </c>
      <c r="H390" s="69">
        <f t="shared" si="25"/>
        <v>-14</v>
      </c>
      <c r="I390" s="129">
        <f>'[16]Franchise Payments'!$A388</f>
        <v>44958</v>
      </c>
      <c r="J390" s="129">
        <f>'[16]Franchise Payments'!$B388</f>
        <v>44958</v>
      </c>
      <c r="K390" s="130">
        <f t="shared" si="26"/>
        <v>44958</v>
      </c>
      <c r="L390" s="33">
        <f>'[16]Franchise Payments'!$G388</f>
        <v>114359.22</v>
      </c>
      <c r="M390" s="17">
        <f t="shared" si="27"/>
        <v>27</v>
      </c>
      <c r="N390" s="17">
        <f t="shared" si="28"/>
        <v>13</v>
      </c>
      <c r="O390" s="33">
        <f t="shared" si="29"/>
        <v>1486669.86</v>
      </c>
    </row>
    <row r="391" spans="2:15">
      <c r="B391" s="182">
        <f>IF(D391="","",MAX(B$9:B390)+1)</f>
        <v>383</v>
      </c>
      <c r="D391" t="str">
        <f>'[16]Franchise Payments'!$C389</f>
        <v>Stagecoach</v>
      </c>
      <c r="E391" s="7"/>
      <c r="F391" s="129">
        <f>'[16]Franchise Payments'!$E389</f>
        <v>44958</v>
      </c>
      <c r="G391" s="129">
        <f>'[16]Franchise Payments'!$F389</f>
        <v>44985</v>
      </c>
      <c r="H391" s="69">
        <f t="shared" si="25"/>
        <v>-14</v>
      </c>
      <c r="I391" s="129">
        <f>'[16]Franchise Payments'!$A389</f>
        <v>44958</v>
      </c>
      <c r="J391" s="129">
        <f>'[16]Franchise Payments'!$B389</f>
        <v>44958</v>
      </c>
      <c r="K391" s="130">
        <f t="shared" si="26"/>
        <v>44958</v>
      </c>
      <c r="L391" s="33">
        <f>'[16]Franchise Payments'!$G389</f>
        <v>2853.04</v>
      </c>
      <c r="M391" s="17">
        <f t="shared" si="27"/>
        <v>27</v>
      </c>
      <c r="N391" s="17">
        <f t="shared" si="28"/>
        <v>13</v>
      </c>
      <c r="O391" s="33">
        <f t="shared" si="29"/>
        <v>37089.519999999997</v>
      </c>
    </row>
    <row r="392" spans="2:15">
      <c r="B392" s="182">
        <f>IF(D392="","",MAX(B$9:B391)+1)</f>
        <v>384</v>
      </c>
      <c r="D392" t="str">
        <f>'[16]Franchise Payments'!$C390</f>
        <v>Sugar Land</v>
      </c>
      <c r="E392" s="7"/>
      <c r="F392" s="129">
        <f>'[16]Franchise Payments'!$E390</f>
        <v>44958</v>
      </c>
      <c r="G392" s="129">
        <f>'[16]Franchise Payments'!$F390</f>
        <v>44985</v>
      </c>
      <c r="H392" s="69">
        <f t="shared" si="25"/>
        <v>-14</v>
      </c>
      <c r="I392" s="129">
        <f>'[16]Franchise Payments'!$A390</f>
        <v>44958</v>
      </c>
      <c r="J392" s="129">
        <f>'[16]Franchise Payments'!$B390</f>
        <v>44958</v>
      </c>
      <c r="K392" s="130">
        <f t="shared" si="26"/>
        <v>44958</v>
      </c>
      <c r="L392" s="33">
        <f>'[16]Franchise Payments'!$G390</f>
        <v>338062.87</v>
      </c>
      <c r="M392" s="17">
        <f t="shared" si="27"/>
        <v>27</v>
      </c>
      <c r="N392" s="17">
        <f t="shared" si="28"/>
        <v>13</v>
      </c>
      <c r="O392" s="33">
        <f t="shared" si="29"/>
        <v>4394817.3099999996</v>
      </c>
    </row>
    <row r="393" spans="2:15">
      <c r="B393" s="182">
        <f>IF(D393="","",MAX(B$9:B392)+1)</f>
        <v>385</v>
      </c>
      <c r="D393" t="str">
        <f>'[16]Franchise Payments'!$C391</f>
        <v>Surfside Beach</v>
      </c>
      <c r="E393" s="7"/>
      <c r="F393" s="129">
        <f>'[16]Franchise Payments'!$E391</f>
        <v>44958</v>
      </c>
      <c r="G393" s="129">
        <f>'[16]Franchise Payments'!$F391</f>
        <v>44985</v>
      </c>
      <c r="H393" s="69">
        <f t="shared" si="25"/>
        <v>-14</v>
      </c>
      <c r="I393" s="129">
        <f>'[16]Franchise Payments'!$A391</f>
        <v>44958</v>
      </c>
      <c r="J393" s="129">
        <f>'[16]Franchise Payments'!$B391</f>
        <v>44958</v>
      </c>
      <c r="K393" s="130">
        <f t="shared" si="26"/>
        <v>44958</v>
      </c>
      <c r="L393" s="33">
        <f>'[16]Franchise Payments'!$G391</f>
        <v>5660.79</v>
      </c>
      <c r="M393" s="17">
        <f t="shared" si="27"/>
        <v>27</v>
      </c>
      <c r="N393" s="17">
        <f t="shared" si="28"/>
        <v>13</v>
      </c>
      <c r="O393" s="33">
        <f t="shared" si="29"/>
        <v>73590.27</v>
      </c>
    </row>
    <row r="394" spans="2:15">
      <c r="B394" s="182">
        <f>IF(D394="","",MAX(B$9:B393)+1)</f>
        <v>386</v>
      </c>
      <c r="D394" t="str">
        <f>'[16]Franchise Payments'!$C392</f>
        <v>Thompsons</v>
      </c>
      <c r="E394" s="7"/>
      <c r="F394" s="129">
        <f>'[16]Franchise Payments'!$E392</f>
        <v>44958</v>
      </c>
      <c r="G394" s="129">
        <f>'[16]Franchise Payments'!$F392</f>
        <v>44985</v>
      </c>
      <c r="H394" s="69">
        <f t="shared" ref="H394:H457" si="30">(F394-G394-1)/2</f>
        <v>-14</v>
      </c>
      <c r="I394" s="129">
        <f>'[16]Franchise Payments'!$A392</f>
        <v>44958</v>
      </c>
      <c r="J394" s="129">
        <f>'[16]Franchise Payments'!$B392</f>
        <v>44958</v>
      </c>
      <c r="K394" s="130">
        <f t="shared" ref="K394:K457" si="31">IF(J394-I394&gt;0,J394,I394)</f>
        <v>44958</v>
      </c>
      <c r="L394" s="33">
        <f>'[16]Franchise Payments'!$G392</f>
        <v>2150.79</v>
      </c>
      <c r="M394" s="17">
        <f t="shared" ref="M394:M457" si="32">G394-K394</f>
        <v>27</v>
      </c>
      <c r="N394" s="17">
        <f t="shared" ref="N394:N457" si="33">M394+H394</f>
        <v>13</v>
      </c>
      <c r="O394" s="33">
        <f t="shared" ref="O394:O457" si="34">L394*N394</f>
        <v>27960.27</v>
      </c>
    </row>
    <row r="395" spans="2:15">
      <c r="B395" s="182">
        <f>IF(D395="","",MAX(B$9:B394)+1)</f>
        <v>387</v>
      </c>
      <c r="D395" t="str">
        <f>'[16]Franchise Payments'!$C393</f>
        <v>Tiki Island</v>
      </c>
      <c r="E395" s="7"/>
      <c r="F395" s="129">
        <f>'[16]Franchise Payments'!$E393</f>
        <v>44958</v>
      </c>
      <c r="G395" s="129">
        <f>'[16]Franchise Payments'!$F393</f>
        <v>44985</v>
      </c>
      <c r="H395" s="69">
        <f t="shared" si="30"/>
        <v>-14</v>
      </c>
      <c r="I395" s="129">
        <f>'[16]Franchise Payments'!$A393</f>
        <v>44958</v>
      </c>
      <c r="J395" s="129">
        <f>'[16]Franchise Payments'!$B393</f>
        <v>44958</v>
      </c>
      <c r="K395" s="130">
        <f t="shared" si="31"/>
        <v>44958</v>
      </c>
      <c r="L395" s="33">
        <f>'[16]Franchise Payments'!$G393</f>
        <v>6207.74</v>
      </c>
      <c r="M395" s="17">
        <f t="shared" si="32"/>
        <v>27</v>
      </c>
      <c r="N395" s="17">
        <f t="shared" si="33"/>
        <v>13</v>
      </c>
      <c r="O395" s="33">
        <f t="shared" si="34"/>
        <v>80700.62</v>
      </c>
    </row>
    <row r="396" spans="2:15">
      <c r="B396" s="182">
        <f>IF(D396="","",MAX(B$9:B395)+1)</f>
        <v>388</v>
      </c>
      <c r="D396" t="str">
        <f>'[16]Franchise Payments'!$C394</f>
        <v>Tomball</v>
      </c>
      <c r="E396" s="7"/>
      <c r="F396" s="129">
        <f>'[16]Franchise Payments'!$E394</f>
        <v>44958</v>
      </c>
      <c r="G396" s="129">
        <f>'[16]Franchise Payments'!$F394</f>
        <v>44985</v>
      </c>
      <c r="H396" s="69">
        <f t="shared" si="30"/>
        <v>-14</v>
      </c>
      <c r="I396" s="129">
        <f>'[16]Franchise Payments'!$A394</f>
        <v>44958</v>
      </c>
      <c r="J396" s="129">
        <f>'[16]Franchise Payments'!$B394</f>
        <v>44958</v>
      </c>
      <c r="K396" s="130">
        <f t="shared" si="31"/>
        <v>44958</v>
      </c>
      <c r="L396" s="33">
        <f>'[16]Franchise Payments'!$G394</f>
        <v>59558.85</v>
      </c>
      <c r="M396" s="17">
        <f t="shared" si="32"/>
        <v>27</v>
      </c>
      <c r="N396" s="17">
        <f t="shared" si="33"/>
        <v>13</v>
      </c>
      <c r="O396" s="33">
        <f t="shared" si="34"/>
        <v>774265.04999999993</v>
      </c>
    </row>
    <row r="397" spans="2:15">
      <c r="B397" s="182">
        <f>IF(D397="","",MAX(B$9:B396)+1)</f>
        <v>389</v>
      </c>
      <c r="D397" t="str">
        <f>'[16]Franchise Payments'!$C395</f>
        <v>Waller</v>
      </c>
      <c r="E397" s="7"/>
      <c r="F397" s="129">
        <f>'[16]Franchise Payments'!$E395</f>
        <v>44958</v>
      </c>
      <c r="G397" s="129">
        <f>'[16]Franchise Payments'!$F395</f>
        <v>44985</v>
      </c>
      <c r="H397" s="69">
        <f t="shared" si="30"/>
        <v>-14</v>
      </c>
      <c r="I397" s="129">
        <f>'[16]Franchise Payments'!$A395</f>
        <v>44958</v>
      </c>
      <c r="J397" s="129">
        <f>'[16]Franchise Payments'!$B395</f>
        <v>44958</v>
      </c>
      <c r="K397" s="130">
        <f t="shared" si="31"/>
        <v>44958</v>
      </c>
      <c r="L397" s="33">
        <f>'[16]Franchise Payments'!$G395</f>
        <v>10545.53</v>
      </c>
      <c r="M397" s="17">
        <f t="shared" si="32"/>
        <v>27</v>
      </c>
      <c r="N397" s="17">
        <f t="shared" si="33"/>
        <v>13</v>
      </c>
      <c r="O397" s="33">
        <f t="shared" si="34"/>
        <v>137091.89000000001</v>
      </c>
    </row>
    <row r="398" spans="2:15">
      <c r="B398" s="182">
        <f>IF(D398="","",MAX(B$9:B397)+1)</f>
        <v>390</v>
      </c>
      <c r="D398" t="str">
        <f>'[16]Franchise Payments'!$C396</f>
        <v>Wallis</v>
      </c>
      <c r="E398" s="7"/>
      <c r="F398" s="129">
        <f>'[16]Franchise Payments'!$E396</f>
        <v>44958</v>
      </c>
      <c r="G398" s="129">
        <f>'[16]Franchise Payments'!$F396</f>
        <v>44985</v>
      </c>
      <c r="H398" s="69">
        <f t="shared" si="30"/>
        <v>-14</v>
      </c>
      <c r="I398" s="129">
        <f>'[16]Franchise Payments'!$A396</f>
        <v>44958</v>
      </c>
      <c r="J398" s="129">
        <f>'[16]Franchise Payments'!$B396</f>
        <v>44958</v>
      </c>
      <c r="K398" s="130">
        <f t="shared" si="31"/>
        <v>44958</v>
      </c>
      <c r="L398" s="33">
        <f>'[16]Franchise Payments'!$G396</f>
        <v>3324.32</v>
      </c>
      <c r="M398" s="17">
        <f t="shared" si="32"/>
        <v>27</v>
      </c>
      <c r="N398" s="17">
        <f t="shared" si="33"/>
        <v>13</v>
      </c>
      <c r="O398" s="33">
        <f t="shared" si="34"/>
        <v>43216.160000000003</v>
      </c>
    </row>
    <row r="399" spans="2:15">
      <c r="B399" s="182">
        <f>IF(D399="","",MAX(B$9:B398)+1)</f>
        <v>391</v>
      </c>
      <c r="D399" t="str">
        <f>'[16]Franchise Payments'!$C397</f>
        <v>Webster</v>
      </c>
      <c r="E399" s="7"/>
      <c r="F399" s="129">
        <f>'[16]Franchise Payments'!$E397</f>
        <v>44958</v>
      </c>
      <c r="G399" s="129">
        <f>'[16]Franchise Payments'!$F397</f>
        <v>44985</v>
      </c>
      <c r="H399" s="69">
        <f t="shared" si="30"/>
        <v>-14</v>
      </c>
      <c r="I399" s="129">
        <f>'[16]Franchise Payments'!$A397</f>
        <v>44958</v>
      </c>
      <c r="J399" s="129">
        <f>'[16]Franchise Payments'!$B397</f>
        <v>44958</v>
      </c>
      <c r="K399" s="130">
        <f t="shared" si="31"/>
        <v>44958</v>
      </c>
      <c r="L399" s="33">
        <f>'[16]Franchise Payments'!$G397</f>
        <v>80352.25</v>
      </c>
      <c r="M399" s="17">
        <f t="shared" si="32"/>
        <v>27</v>
      </c>
      <c r="N399" s="17">
        <f t="shared" si="33"/>
        <v>13</v>
      </c>
      <c r="O399" s="33">
        <f t="shared" si="34"/>
        <v>1044579.25</v>
      </c>
    </row>
    <row r="400" spans="2:15">
      <c r="B400" s="182">
        <f>IF(D400="","",MAX(B$9:B399)+1)</f>
        <v>392</v>
      </c>
      <c r="D400" t="str">
        <f>'[16]Franchise Payments'!$C398</f>
        <v>West University</v>
      </c>
      <c r="E400" s="7"/>
      <c r="F400" s="129">
        <f>'[16]Franchise Payments'!$E398</f>
        <v>44958</v>
      </c>
      <c r="G400" s="129">
        <f>'[16]Franchise Payments'!$F398</f>
        <v>44985</v>
      </c>
      <c r="H400" s="69">
        <f t="shared" si="30"/>
        <v>-14</v>
      </c>
      <c r="I400" s="129">
        <f>'[16]Franchise Payments'!$A398</f>
        <v>44958</v>
      </c>
      <c r="J400" s="129">
        <f>'[16]Franchise Payments'!$B398</f>
        <v>44958</v>
      </c>
      <c r="K400" s="130">
        <f t="shared" si="31"/>
        <v>44958</v>
      </c>
      <c r="L400" s="33">
        <f>'[16]Franchise Payments'!$G398</f>
        <v>45180.32</v>
      </c>
      <c r="M400" s="17">
        <f t="shared" si="32"/>
        <v>27</v>
      </c>
      <c r="N400" s="17">
        <f t="shared" si="33"/>
        <v>13</v>
      </c>
      <c r="O400" s="33">
        <f t="shared" si="34"/>
        <v>587344.16</v>
      </c>
    </row>
    <row r="401" spans="2:15">
      <c r="B401" s="182">
        <f>IF(D401="","",MAX(B$9:B400)+1)</f>
        <v>393</v>
      </c>
      <c r="D401" t="str">
        <f>'[16]Franchise Payments'!$C399</f>
        <v>Weston Lakes</v>
      </c>
      <c r="E401" s="7"/>
      <c r="F401" s="129">
        <f>'[16]Franchise Payments'!$E399</f>
        <v>44958</v>
      </c>
      <c r="G401" s="129">
        <f>'[16]Franchise Payments'!$F399</f>
        <v>44985</v>
      </c>
      <c r="H401" s="69">
        <f t="shared" si="30"/>
        <v>-14</v>
      </c>
      <c r="I401" s="129">
        <f>'[16]Franchise Payments'!$A399</f>
        <v>44958</v>
      </c>
      <c r="J401" s="129">
        <f>'[16]Franchise Payments'!$B399</f>
        <v>44958</v>
      </c>
      <c r="K401" s="130">
        <f t="shared" si="31"/>
        <v>44958</v>
      </c>
      <c r="L401" s="33">
        <f>'[16]Franchise Payments'!$G399</f>
        <v>9471.86</v>
      </c>
      <c r="M401" s="17">
        <f t="shared" si="32"/>
        <v>27</v>
      </c>
      <c r="N401" s="17">
        <f t="shared" si="33"/>
        <v>13</v>
      </c>
      <c r="O401" s="33">
        <f t="shared" si="34"/>
        <v>123134.18000000001</v>
      </c>
    </row>
    <row r="402" spans="2:15">
      <c r="B402" s="182">
        <f>IF(D402="","",MAX(B$9:B401)+1)</f>
        <v>394</v>
      </c>
      <c r="D402" t="str">
        <f>'[16]Franchise Payments'!$C400</f>
        <v>Wharton</v>
      </c>
      <c r="E402" s="7"/>
      <c r="F402" s="129">
        <f>'[16]Franchise Payments'!$E400</f>
        <v>44958</v>
      </c>
      <c r="G402" s="129">
        <f>'[16]Franchise Payments'!$F400</f>
        <v>44985</v>
      </c>
      <c r="H402" s="69">
        <f t="shared" si="30"/>
        <v>-14</v>
      </c>
      <c r="I402" s="129">
        <f>'[16]Franchise Payments'!$A400</f>
        <v>44958</v>
      </c>
      <c r="J402" s="129">
        <f>'[16]Franchise Payments'!$B400</f>
        <v>44958</v>
      </c>
      <c r="K402" s="130">
        <f t="shared" si="31"/>
        <v>44958</v>
      </c>
      <c r="L402" s="33">
        <f>'[16]Franchise Payments'!$G400</f>
        <v>41705.86</v>
      </c>
      <c r="M402" s="17">
        <f t="shared" si="32"/>
        <v>27</v>
      </c>
      <c r="N402" s="17">
        <f t="shared" si="33"/>
        <v>13</v>
      </c>
      <c r="O402" s="33">
        <f t="shared" si="34"/>
        <v>542176.18000000005</v>
      </c>
    </row>
    <row r="403" spans="2:15">
      <c r="B403" s="182">
        <f>IF(D403="","",MAX(B$9:B402)+1)</f>
        <v>395</v>
      </c>
      <c r="D403" t="str">
        <f>'[16]Franchise Payments'!$C401</f>
        <v>Prairie View</v>
      </c>
      <c r="E403" s="7"/>
      <c r="F403" s="129">
        <f>'[16]Franchise Payments'!$E401</f>
        <v>44835</v>
      </c>
      <c r="G403" s="129">
        <f>'[16]Franchise Payments'!$F401</f>
        <v>44926</v>
      </c>
      <c r="H403" s="69">
        <f t="shared" si="30"/>
        <v>-46</v>
      </c>
      <c r="I403" s="129">
        <f>'[16]Franchise Payments'!$A401</f>
        <v>44970</v>
      </c>
      <c r="J403" s="129">
        <f>'[16]Franchise Payments'!$B401</f>
        <v>44971</v>
      </c>
      <c r="K403" s="130">
        <f t="shared" si="31"/>
        <v>44971</v>
      </c>
      <c r="L403" s="33">
        <f>'[16]Franchise Payments'!$G401</f>
        <v>832.18</v>
      </c>
      <c r="M403" s="17">
        <f t="shared" si="32"/>
        <v>-45</v>
      </c>
      <c r="N403" s="17">
        <f t="shared" si="33"/>
        <v>-91</v>
      </c>
      <c r="O403" s="33">
        <f t="shared" si="34"/>
        <v>-75728.37999999999</v>
      </c>
    </row>
    <row r="404" spans="2:15">
      <c r="B404" s="182">
        <f>IF(D404="","",MAX(B$9:B403)+1)</f>
        <v>396</v>
      </c>
      <c r="D404" t="str">
        <f>'[16]Franchise Payments'!$C402</f>
        <v>Arcola</v>
      </c>
      <c r="E404" s="7"/>
      <c r="F404" s="129">
        <f>'[16]Franchise Payments'!$E402</f>
        <v>44835</v>
      </c>
      <c r="G404" s="129">
        <f>'[16]Franchise Payments'!$F402</f>
        <v>44926</v>
      </c>
      <c r="H404" s="69">
        <f t="shared" si="30"/>
        <v>-46</v>
      </c>
      <c r="I404" s="129">
        <f>'[16]Franchise Payments'!$A402</f>
        <v>44971</v>
      </c>
      <c r="J404" s="129">
        <f>'[16]Franchise Payments'!$B402</f>
        <v>44971</v>
      </c>
      <c r="K404" s="130">
        <f t="shared" si="31"/>
        <v>44971</v>
      </c>
      <c r="L404" s="33">
        <f>'[16]Franchise Payments'!$G402</f>
        <v>12281.36</v>
      </c>
      <c r="M404" s="17">
        <f t="shared" si="32"/>
        <v>-45</v>
      </c>
      <c r="N404" s="17">
        <f t="shared" si="33"/>
        <v>-91</v>
      </c>
      <c r="O404" s="33">
        <f t="shared" si="34"/>
        <v>-1117603.76</v>
      </c>
    </row>
    <row r="405" spans="2:15">
      <c r="B405" s="182">
        <f>IF(D405="","",MAX(B$9:B404)+1)</f>
        <v>397</v>
      </c>
      <c r="D405" t="str">
        <f>'[16]Franchise Payments'!$C403</f>
        <v>Dickinson</v>
      </c>
      <c r="E405" s="7"/>
      <c r="F405" s="129">
        <f>'[16]Franchise Payments'!$E403</f>
        <v>44835</v>
      </c>
      <c r="G405" s="129">
        <f>'[16]Franchise Payments'!$F403</f>
        <v>44926</v>
      </c>
      <c r="H405" s="69">
        <f t="shared" si="30"/>
        <v>-46</v>
      </c>
      <c r="I405" s="129">
        <f>'[16]Franchise Payments'!$A403</f>
        <v>44971</v>
      </c>
      <c r="J405" s="129">
        <f>'[16]Franchise Payments'!$B403</f>
        <v>44971</v>
      </c>
      <c r="K405" s="130">
        <f t="shared" si="31"/>
        <v>44971</v>
      </c>
      <c r="L405" s="33">
        <f>'[16]Franchise Payments'!$G403</f>
        <v>2319.98</v>
      </c>
      <c r="M405" s="17">
        <f t="shared" si="32"/>
        <v>-45</v>
      </c>
      <c r="N405" s="17">
        <f t="shared" si="33"/>
        <v>-91</v>
      </c>
      <c r="O405" s="33">
        <f t="shared" si="34"/>
        <v>-211118.18</v>
      </c>
    </row>
    <row r="406" spans="2:15">
      <c r="B406" s="182">
        <f>IF(D406="","",MAX(B$9:B405)+1)</f>
        <v>398</v>
      </c>
      <c r="D406" t="str">
        <f>'[16]Franchise Payments'!$C404</f>
        <v>El Lago</v>
      </c>
      <c r="E406" s="7"/>
      <c r="F406" s="129">
        <f>'[16]Franchise Payments'!$E404</f>
        <v>44835</v>
      </c>
      <c r="G406" s="129">
        <f>'[16]Franchise Payments'!$F404</f>
        <v>44926</v>
      </c>
      <c r="H406" s="69">
        <f t="shared" si="30"/>
        <v>-46</v>
      </c>
      <c r="I406" s="129">
        <f>'[16]Franchise Payments'!$A404</f>
        <v>44971</v>
      </c>
      <c r="J406" s="129">
        <f>'[16]Franchise Payments'!$B404</f>
        <v>44971</v>
      </c>
      <c r="K406" s="130">
        <f t="shared" si="31"/>
        <v>44971</v>
      </c>
      <c r="L406" s="33">
        <f>'[16]Franchise Payments'!$G404</f>
        <v>18920.78</v>
      </c>
      <c r="M406" s="17">
        <f t="shared" si="32"/>
        <v>-45</v>
      </c>
      <c r="N406" s="17">
        <f t="shared" si="33"/>
        <v>-91</v>
      </c>
      <c r="O406" s="33">
        <f t="shared" si="34"/>
        <v>-1721790.98</v>
      </c>
    </row>
    <row r="407" spans="2:15">
      <c r="B407" s="182">
        <f>IF(D407="","",MAX(B$9:B406)+1)</f>
        <v>399</v>
      </c>
      <c r="D407" t="str">
        <f>'[16]Franchise Payments'!$C405</f>
        <v>Iowa Colony</v>
      </c>
      <c r="E407" s="7"/>
      <c r="F407" s="129">
        <f>'[16]Franchise Payments'!$E405</f>
        <v>44562</v>
      </c>
      <c r="G407" s="129">
        <f>'[16]Franchise Payments'!$F405</f>
        <v>44926</v>
      </c>
      <c r="H407" s="69">
        <f t="shared" si="30"/>
        <v>-182.5</v>
      </c>
      <c r="I407" s="129">
        <f>'[16]Franchise Payments'!$A405</f>
        <v>44971</v>
      </c>
      <c r="J407" s="129">
        <f>'[16]Franchise Payments'!$B405</f>
        <v>44971</v>
      </c>
      <c r="K407" s="130">
        <f t="shared" si="31"/>
        <v>44971</v>
      </c>
      <c r="L407" s="33">
        <f>'[16]Franchise Payments'!$G405</f>
        <v>233790.74</v>
      </c>
      <c r="M407" s="17">
        <f t="shared" si="32"/>
        <v>-45</v>
      </c>
      <c r="N407" s="17">
        <f t="shared" si="33"/>
        <v>-227.5</v>
      </c>
      <c r="O407" s="33">
        <f t="shared" si="34"/>
        <v>-53187393.350000001</v>
      </c>
    </row>
    <row r="408" spans="2:15">
      <c r="B408" s="182">
        <f>IF(D408="","",MAX(B$9:B407)+1)</f>
        <v>400</v>
      </c>
      <c r="D408" t="str">
        <f>'[16]Franchise Payments'!$C406</f>
        <v>La Marque</v>
      </c>
      <c r="E408" s="7"/>
      <c r="F408" s="129">
        <f>'[16]Franchise Payments'!$E406</f>
        <v>44835</v>
      </c>
      <c r="G408" s="129">
        <f>'[16]Franchise Payments'!$F406</f>
        <v>44926</v>
      </c>
      <c r="H408" s="69">
        <f t="shared" si="30"/>
        <v>-46</v>
      </c>
      <c r="I408" s="129">
        <f>'[16]Franchise Payments'!$A406</f>
        <v>44971</v>
      </c>
      <c r="J408" s="129">
        <f>'[16]Franchise Payments'!$B406</f>
        <v>44971</v>
      </c>
      <c r="K408" s="130">
        <f t="shared" si="31"/>
        <v>44971</v>
      </c>
      <c r="L408" s="33">
        <f>'[16]Franchise Payments'!$G406</f>
        <v>8843.7099999999991</v>
      </c>
      <c r="M408" s="17">
        <f t="shared" si="32"/>
        <v>-45</v>
      </c>
      <c r="N408" s="17">
        <f t="shared" si="33"/>
        <v>-91</v>
      </c>
      <c r="O408" s="33">
        <f t="shared" si="34"/>
        <v>-804777.60999999987</v>
      </c>
    </row>
    <row r="409" spans="2:15">
      <c r="B409" s="182">
        <f>IF(D409="","",MAX(B$9:B408)+1)</f>
        <v>401</v>
      </c>
      <c r="D409" t="str">
        <f>'[16]Franchise Payments'!$C407</f>
        <v>League City</v>
      </c>
      <c r="E409" s="7"/>
      <c r="F409" s="129">
        <f>'[16]Franchise Payments'!$E407</f>
        <v>44562</v>
      </c>
      <c r="G409" s="129">
        <f>'[16]Franchise Payments'!$F407</f>
        <v>44926</v>
      </c>
      <c r="H409" s="69">
        <f t="shared" si="30"/>
        <v>-182.5</v>
      </c>
      <c r="I409" s="129">
        <f>'[16]Franchise Payments'!$A407</f>
        <v>44971</v>
      </c>
      <c r="J409" s="129">
        <f>'[16]Franchise Payments'!$B407</f>
        <v>44971</v>
      </c>
      <c r="K409" s="130">
        <f t="shared" si="31"/>
        <v>44971</v>
      </c>
      <c r="L409" s="33">
        <f>'[16]Franchise Payments'!$G407</f>
        <v>110789.98</v>
      </c>
      <c r="M409" s="17">
        <f t="shared" si="32"/>
        <v>-45</v>
      </c>
      <c r="N409" s="17">
        <f t="shared" si="33"/>
        <v>-227.5</v>
      </c>
      <c r="O409" s="33">
        <f t="shared" si="34"/>
        <v>-25204720.449999999</v>
      </c>
    </row>
    <row r="410" spans="2:15">
      <c r="B410" s="182">
        <f>IF(D410="","",MAX(B$9:B409)+1)</f>
        <v>402</v>
      </c>
      <c r="D410" t="str">
        <f>'[16]Franchise Payments'!$C408</f>
        <v>Manvel</v>
      </c>
      <c r="E410" s="7"/>
      <c r="F410" s="129">
        <f>'[16]Franchise Payments'!$E408</f>
        <v>44835</v>
      </c>
      <c r="G410" s="129">
        <f>'[16]Franchise Payments'!$F408</f>
        <v>44926</v>
      </c>
      <c r="H410" s="69">
        <f t="shared" si="30"/>
        <v>-46</v>
      </c>
      <c r="I410" s="129">
        <f>'[16]Franchise Payments'!$A408</f>
        <v>44971</v>
      </c>
      <c r="J410" s="129">
        <f>'[16]Franchise Payments'!$B408</f>
        <v>44971</v>
      </c>
      <c r="K410" s="130">
        <f t="shared" si="31"/>
        <v>44971</v>
      </c>
      <c r="L410" s="33">
        <f>'[16]Franchise Payments'!$G408</f>
        <v>90804.73</v>
      </c>
      <c r="M410" s="17">
        <f t="shared" si="32"/>
        <v>-45</v>
      </c>
      <c r="N410" s="17">
        <f t="shared" si="33"/>
        <v>-91</v>
      </c>
      <c r="O410" s="33">
        <f t="shared" si="34"/>
        <v>-8263230.4299999997</v>
      </c>
    </row>
    <row r="411" spans="2:15">
      <c r="B411" s="182">
        <f>IF(D411="","",MAX(B$9:B410)+1)</f>
        <v>403</v>
      </c>
      <c r="D411" t="str">
        <f>'[16]Franchise Payments'!$C409</f>
        <v>Oakridge North</v>
      </c>
      <c r="E411" s="7"/>
      <c r="F411" s="129">
        <f>'[16]Franchise Payments'!$E409</f>
        <v>44835</v>
      </c>
      <c r="G411" s="129">
        <f>'[16]Franchise Payments'!$F409</f>
        <v>44926</v>
      </c>
      <c r="H411" s="69">
        <f t="shared" si="30"/>
        <v>-46</v>
      </c>
      <c r="I411" s="129">
        <f>'[16]Franchise Payments'!$A409</f>
        <v>44971</v>
      </c>
      <c r="J411" s="129">
        <f>'[16]Franchise Payments'!$B409</f>
        <v>44971</v>
      </c>
      <c r="K411" s="130">
        <f t="shared" si="31"/>
        <v>44971</v>
      </c>
      <c r="L411" s="33">
        <f>'[16]Franchise Payments'!$G409</f>
        <v>13770.2</v>
      </c>
      <c r="M411" s="17">
        <f t="shared" si="32"/>
        <v>-45</v>
      </c>
      <c r="N411" s="17">
        <f t="shared" si="33"/>
        <v>-91</v>
      </c>
      <c r="O411" s="33">
        <f t="shared" si="34"/>
        <v>-1253088.2</v>
      </c>
    </row>
    <row r="412" spans="2:15">
      <c r="B412" s="182">
        <f>IF(D412="","",MAX(B$9:B411)+1)</f>
        <v>404</v>
      </c>
      <c r="D412" t="str">
        <f>'[16]Franchise Payments'!$C410</f>
        <v>Pattison</v>
      </c>
      <c r="E412" s="7"/>
      <c r="F412" s="129">
        <f>'[16]Franchise Payments'!$E410</f>
        <v>44835</v>
      </c>
      <c r="G412" s="129">
        <f>'[16]Franchise Payments'!$F410</f>
        <v>44926</v>
      </c>
      <c r="H412" s="69">
        <f t="shared" si="30"/>
        <v>-46</v>
      </c>
      <c r="I412" s="129">
        <f>'[16]Franchise Payments'!$A410</f>
        <v>44971</v>
      </c>
      <c r="J412" s="129">
        <f>'[16]Franchise Payments'!$B410</f>
        <v>44971</v>
      </c>
      <c r="K412" s="130">
        <f t="shared" si="31"/>
        <v>44971</v>
      </c>
      <c r="L412" s="33">
        <f>'[16]Franchise Payments'!$G410</f>
        <v>8458.2900000000009</v>
      </c>
      <c r="M412" s="17">
        <f t="shared" si="32"/>
        <v>-45</v>
      </c>
      <c r="N412" s="17">
        <f t="shared" si="33"/>
        <v>-91</v>
      </c>
      <c r="O412" s="33">
        <f t="shared" si="34"/>
        <v>-769704.39000000013</v>
      </c>
    </row>
    <row r="413" spans="2:15">
      <c r="B413" s="182">
        <f>IF(D413="","",MAX(B$9:B412)+1)</f>
        <v>405</v>
      </c>
      <c r="D413" t="str">
        <f>'[16]Franchise Payments'!$C411</f>
        <v>Pearland</v>
      </c>
      <c r="E413" s="7"/>
      <c r="F413" s="129">
        <f>'[16]Franchise Payments'!$E411</f>
        <v>44835</v>
      </c>
      <c r="G413" s="129">
        <f>'[16]Franchise Payments'!$F411</f>
        <v>44926</v>
      </c>
      <c r="H413" s="69">
        <f t="shared" si="30"/>
        <v>-46</v>
      </c>
      <c r="I413" s="129">
        <f>'[16]Franchise Payments'!$A411</f>
        <v>44971</v>
      </c>
      <c r="J413" s="129">
        <f>'[16]Franchise Payments'!$B411</f>
        <v>44971</v>
      </c>
      <c r="K413" s="130">
        <f t="shared" si="31"/>
        <v>44971</v>
      </c>
      <c r="L413" s="33">
        <f>'[16]Franchise Payments'!$G411</f>
        <v>829596.59</v>
      </c>
      <c r="M413" s="17">
        <f t="shared" si="32"/>
        <v>-45</v>
      </c>
      <c r="N413" s="17">
        <f t="shared" si="33"/>
        <v>-91</v>
      </c>
      <c r="O413" s="33">
        <f t="shared" si="34"/>
        <v>-75493289.689999998</v>
      </c>
    </row>
    <row r="414" spans="2:15">
      <c r="B414" s="182">
        <f>IF(D414="","",MAX(B$9:B413)+1)</f>
        <v>406</v>
      </c>
      <c r="D414" t="str">
        <f>'[16]Franchise Payments'!$C412</f>
        <v>Shoreacres</v>
      </c>
      <c r="E414" s="7"/>
      <c r="F414" s="129">
        <f>'[16]Franchise Payments'!$E412</f>
        <v>44835</v>
      </c>
      <c r="G414" s="129">
        <f>'[16]Franchise Payments'!$F412</f>
        <v>44926</v>
      </c>
      <c r="H414" s="69">
        <f t="shared" si="30"/>
        <v>-46</v>
      </c>
      <c r="I414" s="129">
        <f>'[16]Franchise Payments'!$A412</f>
        <v>44971</v>
      </c>
      <c r="J414" s="129">
        <f>'[16]Franchise Payments'!$B412</f>
        <v>44971</v>
      </c>
      <c r="K414" s="130">
        <f t="shared" si="31"/>
        <v>44971</v>
      </c>
      <c r="L414" s="33">
        <f>'[16]Franchise Payments'!$G412</f>
        <v>10687.01</v>
      </c>
      <c r="M414" s="17">
        <f t="shared" si="32"/>
        <v>-45</v>
      </c>
      <c r="N414" s="17">
        <f t="shared" si="33"/>
        <v>-91</v>
      </c>
      <c r="O414" s="33">
        <f t="shared" si="34"/>
        <v>-972517.91</v>
      </c>
    </row>
    <row r="415" spans="2:15">
      <c r="B415" s="182">
        <f>IF(D415="","",MAX(B$9:B414)+1)</f>
        <v>407</v>
      </c>
      <c r="D415" t="str">
        <f>'[16]Franchise Payments'!$C413</f>
        <v>Taylor Lake Vill</v>
      </c>
      <c r="E415" s="7"/>
      <c r="F415" s="129">
        <f>'[16]Franchise Payments'!$E413</f>
        <v>44835</v>
      </c>
      <c r="G415" s="129">
        <f>'[16]Franchise Payments'!$F413</f>
        <v>44926</v>
      </c>
      <c r="H415" s="69">
        <f t="shared" si="30"/>
        <v>-46</v>
      </c>
      <c r="I415" s="129">
        <f>'[16]Franchise Payments'!$A413</f>
        <v>44971</v>
      </c>
      <c r="J415" s="129">
        <f>'[16]Franchise Payments'!$B413</f>
        <v>44971</v>
      </c>
      <c r="K415" s="130">
        <f t="shared" si="31"/>
        <v>44971</v>
      </c>
      <c r="L415" s="33">
        <f>'[16]Franchise Payments'!$G413</f>
        <v>23730.55</v>
      </c>
      <c r="M415" s="17">
        <f t="shared" si="32"/>
        <v>-45</v>
      </c>
      <c r="N415" s="17">
        <f t="shared" si="33"/>
        <v>-91</v>
      </c>
      <c r="O415" s="33">
        <f t="shared" si="34"/>
        <v>-2159480.0499999998</v>
      </c>
    </row>
    <row r="416" spans="2:15">
      <c r="B416" s="182">
        <f>IF(D416="","",MAX(B$9:B415)+1)</f>
        <v>408</v>
      </c>
      <c r="D416" t="str">
        <f>'[16]Franchise Payments'!$C414</f>
        <v>Bayou Vista</v>
      </c>
      <c r="E416" s="7"/>
      <c r="F416" s="129">
        <f>'[16]Franchise Payments'!$E414</f>
        <v>44986</v>
      </c>
      <c r="G416" s="129">
        <f>'[16]Franchise Payments'!$F414</f>
        <v>45016</v>
      </c>
      <c r="H416" s="69">
        <f t="shared" si="30"/>
        <v>-15.5</v>
      </c>
      <c r="I416" s="129">
        <f>'[16]Franchise Payments'!$A414</f>
        <v>44986</v>
      </c>
      <c r="J416" s="129">
        <f>'[16]Franchise Payments'!$B414</f>
        <v>44986</v>
      </c>
      <c r="K416" s="130">
        <f t="shared" si="31"/>
        <v>44986</v>
      </c>
      <c r="L416" s="33">
        <f>'[16]Franchise Payments'!$G414</f>
        <v>5049.38</v>
      </c>
      <c r="M416" s="17">
        <f t="shared" si="32"/>
        <v>30</v>
      </c>
      <c r="N416" s="17">
        <f t="shared" si="33"/>
        <v>14.5</v>
      </c>
      <c r="O416" s="33">
        <f t="shared" si="34"/>
        <v>73216.009999999995</v>
      </c>
    </row>
    <row r="417" spans="2:15">
      <c r="B417" s="182">
        <f>IF(D417="","",MAX(B$9:B416)+1)</f>
        <v>409</v>
      </c>
      <c r="D417" t="str">
        <f>'[16]Franchise Payments'!$C415</f>
        <v>Baytown</v>
      </c>
      <c r="E417" s="7"/>
      <c r="F417" s="129">
        <f>'[16]Franchise Payments'!$E415</f>
        <v>44986</v>
      </c>
      <c r="G417" s="129">
        <f>'[16]Franchise Payments'!$F415</f>
        <v>45016</v>
      </c>
      <c r="H417" s="69">
        <f t="shared" si="30"/>
        <v>-15.5</v>
      </c>
      <c r="I417" s="129">
        <f>'[16]Franchise Payments'!$A415</f>
        <v>44986</v>
      </c>
      <c r="J417" s="129">
        <f>'[16]Franchise Payments'!$B415</f>
        <v>44986</v>
      </c>
      <c r="K417" s="130">
        <f t="shared" si="31"/>
        <v>44986</v>
      </c>
      <c r="L417" s="33">
        <f>'[16]Franchise Payments'!$G415</f>
        <v>209325.97</v>
      </c>
      <c r="M417" s="17">
        <f t="shared" si="32"/>
        <v>30</v>
      </c>
      <c r="N417" s="17">
        <f t="shared" si="33"/>
        <v>14.5</v>
      </c>
      <c r="O417" s="33">
        <f t="shared" si="34"/>
        <v>3035226.5649999999</v>
      </c>
    </row>
    <row r="418" spans="2:15">
      <c r="B418" s="182">
        <f>IF(D418="","",MAX(B$9:B417)+1)</f>
        <v>410</v>
      </c>
      <c r="D418" t="str">
        <f>'[16]Franchise Payments'!$C416</f>
        <v>Beach City</v>
      </c>
      <c r="E418" s="7"/>
      <c r="F418" s="129">
        <f>'[16]Franchise Payments'!$E416</f>
        <v>44986</v>
      </c>
      <c r="G418" s="129">
        <f>'[16]Franchise Payments'!$F416</f>
        <v>45016</v>
      </c>
      <c r="H418" s="69">
        <f t="shared" si="30"/>
        <v>-15.5</v>
      </c>
      <c r="I418" s="129">
        <f>'[16]Franchise Payments'!$A416</f>
        <v>44986</v>
      </c>
      <c r="J418" s="129">
        <f>'[16]Franchise Payments'!$B416</f>
        <v>44986</v>
      </c>
      <c r="K418" s="130">
        <f t="shared" si="31"/>
        <v>44986</v>
      </c>
      <c r="L418" s="33">
        <f>'[16]Franchise Payments'!$G416</f>
        <v>7942</v>
      </c>
      <c r="M418" s="17">
        <f t="shared" si="32"/>
        <v>30</v>
      </c>
      <c r="N418" s="17">
        <f t="shared" si="33"/>
        <v>14.5</v>
      </c>
      <c r="O418" s="33">
        <f t="shared" si="34"/>
        <v>115159</v>
      </c>
    </row>
    <row r="419" spans="2:15">
      <c r="B419" s="182">
        <f>IF(D419="","",MAX(B$9:B418)+1)</f>
        <v>411</v>
      </c>
      <c r="D419" t="str">
        <f>'[16]Franchise Payments'!$C417</f>
        <v>Beasley</v>
      </c>
      <c r="E419" s="7"/>
      <c r="F419" s="129">
        <f>'[16]Franchise Payments'!$E417</f>
        <v>44986</v>
      </c>
      <c r="G419" s="129">
        <f>'[16]Franchise Payments'!$F417</f>
        <v>45016</v>
      </c>
      <c r="H419" s="69">
        <f t="shared" si="30"/>
        <v>-15.5</v>
      </c>
      <c r="I419" s="129">
        <f>'[16]Franchise Payments'!$A417</f>
        <v>44986</v>
      </c>
      <c r="J419" s="129">
        <f>'[16]Franchise Payments'!$B417</f>
        <v>44986</v>
      </c>
      <c r="K419" s="130">
        <f t="shared" si="31"/>
        <v>44986</v>
      </c>
      <c r="L419" s="33">
        <f>'[16]Franchise Payments'!$G417</f>
        <v>1843.23</v>
      </c>
      <c r="M419" s="17">
        <f t="shared" si="32"/>
        <v>30</v>
      </c>
      <c r="N419" s="17">
        <f t="shared" si="33"/>
        <v>14.5</v>
      </c>
      <c r="O419" s="33">
        <f t="shared" si="34"/>
        <v>26726.834999999999</v>
      </c>
    </row>
    <row r="420" spans="2:15">
      <c r="B420" s="182">
        <f>IF(D420="","",MAX(B$9:B419)+1)</f>
        <v>412</v>
      </c>
      <c r="D420" t="str">
        <f>'[16]Franchise Payments'!$C418</f>
        <v>Bellaire</v>
      </c>
      <c r="E420" s="7"/>
      <c r="F420" s="129">
        <f>'[16]Franchise Payments'!$E418</f>
        <v>44986</v>
      </c>
      <c r="G420" s="129">
        <f>'[16]Franchise Payments'!$F418</f>
        <v>45016</v>
      </c>
      <c r="H420" s="69">
        <f t="shared" si="30"/>
        <v>-15.5</v>
      </c>
      <c r="I420" s="129">
        <f>'[16]Franchise Payments'!$A418</f>
        <v>44986</v>
      </c>
      <c r="J420" s="129">
        <f>'[16]Franchise Payments'!$B418</f>
        <v>44986</v>
      </c>
      <c r="K420" s="130">
        <f t="shared" si="31"/>
        <v>44986</v>
      </c>
      <c r="L420" s="33">
        <f>'[16]Franchise Payments'!$G418</f>
        <v>67148.89</v>
      </c>
      <c r="M420" s="17">
        <f t="shared" si="32"/>
        <v>30</v>
      </c>
      <c r="N420" s="17">
        <f t="shared" si="33"/>
        <v>14.5</v>
      </c>
      <c r="O420" s="33">
        <f t="shared" si="34"/>
        <v>973658.90500000003</v>
      </c>
    </row>
    <row r="421" spans="2:15">
      <c r="B421" s="182">
        <f>IF(D421="","",MAX(B$9:B420)+1)</f>
        <v>413</v>
      </c>
      <c r="D421" t="str">
        <f>'[16]Franchise Payments'!$C419</f>
        <v>Bonney Village</v>
      </c>
      <c r="E421" s="7"/>
      <c r="F421" s="129">
        <f>'[16]Franchise Payments'!$E419</f>
        <v>44986</v>
      </c>
      <c r="G421" s="129">
        <f>'[16]Franchise Payments'!$F419</f>
        <v>45016</v>
      </c>
      <c r="H421" s="69">
        <f t="shared" si="30"/>
        <v>-15.5</v>
      </c>
      <c r="I421" s="129">
        <f>'[16]Franchise Payments'!$A419</f>
        <v>44986</v>
      </c>
      <c r="J421" s="129">
        <f>'[16]Franchise Payments'!$B419</f>
        <v>44986</v>
      </c>
      <c r="K421" s="130">
        <f t="shared" si="31"/>
        <v>44986</v>
      </c>
      <c r="L421" s="33">
        <f>'[16]Franchise Payments'!$G419</f>
        <v>1207.0899999999999</v>
      </c>
      <c r="M421" s="17">
        <f t="shared" si="32"/>
        <v>30</v>
      </c>
      <c r="N421" s="17">
        <f t="shared" si="33"/>
        <v>14.5</v>
      </c>
      <c r="O421" s="33">
        <f t="shared" si="34"/>
        <v>17502.805</v>
      </c>
    </row>
    <row r="422" spans="2:15">
      <c r="B422" s="182">
        <f>IF(D422="","",MAX(B$9:B421)+1)</f>
        <v>414</v>
      </c>
      <c r="D422" t="str">
        <f>'[16]Franchise Payments'!$C420</f>
        <v>Brazos</v>
      </c>
      <c r="E422" s="7"/>
      <c r="F422" s="129">
        <f>'[16]Franchise Payments'!$E420</f>
        <v>44986</v>
      </c>
      <c r="G422" s="129">
        <f>'[16]Franchise Payments'!$F420</f>
        <v>45016</v>
      </c>
      <c r="H422" s="69">
        <f t="shared" si="30"/>
        <v>-15.5</v>
      </c>
      <c r="I422" s="129">
        <f>'[16]Franchise Payments'!$A420</f>
        <v>44986</v>
      </c>
      <c r="J422" s="129">
        <f>'[16]Franchise Payments'!$B420</f>
        <v>44986</v>
      </c>
      <c r="K422" s="130">
        <f t="shared" si="31"/>
        <v>44986</v>
      </c>
      <c r="L422" s="33">
        <f>'[16]Franchise Payments'!$G420</f>
        <v>1544.67</v>
      </c>
      <c r="M422" s="17">
        <f t="shared" si="32"/>
        <v>30</v>
      </c>
      <c r="N422" s="17">
        <f t="shared" si="33"/>
        <v>14.5</v>
      </c>
      <c r="O422" s="33">
        <f t="shared" si="34"/>
        <v>22397.715</v>
      </c>
    </row>
    <row r="423" spans="2:15">
      <c r="B423" s="182">
        <f>IF(D423="","",MAX(B$9:B422)+1)</f>
        <v>415</v>
      </c>
      <c r="D423" t="str">
        <f>'[16]Franchise Payments'!$C421</f>
        <v>Brookshire</v>
      </c>
      <c r="E423" s="7"/>
      <c r="F423" s="129">
        <f>'[16]Franchise Payments'!$E421</f>
        <v>44986</v>
      </c>
      <c r="G423" s="129">
        <f>'[16]Franchise Payments'!$F421</f>
        <v>45016</v>
      </c>
      <c r="H423" s="69">
        <f t="shared" si="30"/>
        <v>-15.5</v>
      </c>
      <c r="I423" s="129">
        <f>'[16]Franchise Payments'!$A421</f>
        <v>44986</v>
      </c>
      <c r="J423" s="129">
        <f>'[16]Franchise Payments'!$B421</f>
        <v>44986</v>
      </c>
      <c r="K423" s="130">
        <f t="shared" si="31"/>
        <v>44986</v>
      </c>
      <c r="L423" s="33">
        <f>'[16]Franchise Payments'!$G421</f>
        <v>14993.04</v>
      </c>
      <c r="M423" s="17">
        <f t="shared" si="32"/>
        <v>30</v>
      </c>
      <c r="N423" s="17">
        <f t="shared" si="33"/>
        <v>14.5</v>
      </c>
      <c r="O423" s="33">
        <f t="shared" si="34"/>
        <v>217399.08000000002</v>
      </c>
    </row>
    <row r="424" spans="2:15">
      <c r="B424" s="182">
        <f>IF(D424="","",MAX(B$9:B423)+1)</f>
        <v>416</v>
      </c>
      <c r="D424" t="str">
        <f>'[16]Franchise Payments'!$C422</f>
        <v>Brookside Village</v>
      </c>
      <c r="E424" s="7"/>
      <c r="F424" s="129">
        <f>'[16]Franchise Payments'!$E422</f>
        <v>44986</v>
      </c>
      <c r="G424" s="129">
        <f>'[16]Franchise Payments'!$F422</f>
        <v>45016</v>
      </c>
      <c r="H424" s="69">
        <f t="shared" si="30"/>
        <v>-15.5</v>
      </c>
      <c r="I424" s="129">
        <f>'[16]Franchise Payments'!$A422</f>
        <v>44986</v>
      </c>
      <c r="J424" s="129">
        <f>'[16]Franchise Payments'!$B422</f>
        <v>44986</v>
      </c>
      <c r="K424" s="130">
        <f t="shared" si="31"/>
        <v>44986</v>
      </c>
      <c r="L424" s="33">
        <f>'[16]Franchise Payments'!$G422</f>
        <v>3392.93</v>
      </c>
      <c r="M424" s="17">
        <f t="shared" si="32"/>
        <v>30</v>
      </c>
      <c r="N424" s="17">
        <f t="shared" si="33"/>
        <v>14.5</v>
      </c>
      <c r="O424" s="33">
        <f t="shared" si="34"/>
        <v>49197.485000000001</v>
      </c>
    </row>
    <row r="425" spans="2:15">
      <c r="B425" s="182">
        <f>IF(D425="","",MAX(B$9:B424)+1)</f>
        <v>417</v>
      </c>
      <c r="D425" t="str">
        <f>'[16]Franchise Payments'!$C423</f>
        <v>Bunker Hill Village</v>
      </c>
      <c r="E425" s="7"/>
      <c r="F425" s="129">
        <f>'[16]Franchise Payments'!$E423</f>
        <v>44986</v>
      </c>
      <c r="G425" s="129">
        <f>'[16]Franchise Payments'!$F423</f>
        <v>45016</v>
      </c>
      <c r="H425" s="69">
        <f t="shared" si="30"/>
        <v>-15.5</v>
      </c>
      <c r="I425" s="129">
        <f>'[16]Franchise Payments'!$A423</f>
        <v>44986</v>
      </c>
      <c r="J425" s="129">
        <f>'[16]Franchise Payments'!$B423</f>
        <v>44986</v>
      </c>
      <c r="K425" s="130">
        <f t="shared" si="31"/>
        <v>44986</v>
      </c>
      <c r="L425" s="33">
        <f>'[16]Franchise Payments'!$G423</f>
        <v>14924.73</v>
      </c>
      <c r="M425" s="17">
        <f t="shared" si="32"/>
        <v>30</v>
      </c>
      <c r="N425" s="17">
        <f t="shared" si="33"/>
        <v>14.5</v>
      </c>
      <c r="O425" s="33">
        <f t="shared" si="34"/>
        <v>216408.58499999999</v>
      </c>
    </row>
    <row r="426" spans="2:15">
      <c r="B426" s="182">
        <f>IF(D426="","",MAX(B$9:B425)+1)</f>
        <v>418</v>
      </c>
      <c r="D426" t="str">
        <f>'[16]Franchise Payments'!$C424</f>
        <v>Clear Lake Shores</v>
      </c>
      <c r="E426" s="7"/>
      <c r="F426" s="129">
        <f>'[16]Franchise Payments'!$E424</f>
        <v>44986</v>
      </c>
      <c r="G426" s="129">
        <f>'[16]Franchise Payments'!$F424</f>
        <v>45016</v>
      </c>
      <c r="H426" s="69">
        <f t="shared" si="30"/>
        <v>-15.5</v>
      </c>
      <c r="I426" s="129">
        <f>'[16]Franchise Payments'!$A424</f>
        <v>44986</v>
      </c>
      <c r="J426" s="129">
        <f>'[16]Franchise Payments'!$B424</f>
        <v>44986</v>
      </c>
      <c r="K426" s="130">
        <f t="shared" si="31"/>
        <v>44986</v>
      </c>
      <c r="L426" s="33">
        <f>'[16]Franchise Payments'!$G424</f>
        <v>10027.219999999999</v>
      </c>
      <c r="M426" s="17">
        <f t="shared" si="32"/>
        <v>30</v>
      </c>
      <c r="N426" s="17">
        <f t="shared" si="33"/>
        <v>14.5</v>
      </c>
      <c r="O426" s="33">
        <f t="shared" si="34"/>
        <v>145394.69</v>
      </c>
    </row>
    <row r="427" spans="2:15">
      <c r="B427" s="182">
        <f>IF(D427="","",MAX(B$9:B426)+1)</f>
        <v>419</v>
      </c>
      <c r="D427" t="str">
        <f>'[16]Franchise Payments'!$C425</f>
        <v>Clute</v>
      </c>
      <c r="E427" s="7"/>
      <c r="F427" s="129">
        <f>'[16]Franchise Payments'!$E425</f>
        <v>44986</v>
      </c>
      <c r="G427" s="129">
        <f>'[16]Franchise Payments'!$F425</f>
        <v>45016</v>
      </c>
      <c r="H427" s="69">
        <f t="shared" si="30"/>
        <v>-15.5</v>
      </c>
      <c r="I427" s="129">
        <f>'[16]Franchise Payments'!$A425</f>
        <v>44986</v>
      </c>
      <c r="J427" s="129">
        <f>'[16]Franchise Payments'!$B425</f>
        <v>44986</v>
      </c>
      <c r="K427" s="130">
        <f t="shared" si="31"/>
        <v>44986</v>
      </c>
      <c r="L427" s="33">
        <f>'[16]Franchise Payments'!$G425</f>
        <v>28695.98</v>
      </c>
      <c r="M427" s="17">
        <f t="shared" si="32"/>
        <v>30</v>
      </c>
      <c r="N427" s="17">
        <f t="shared" si="33"/>
        <v>14.5</v>
      </c>
      <c r="O427" s="33">
        <f t="shared" si="34"/>
        <v>416091.71</v>
      </c>
    </row>
    <row r="428" spans="2:15">
      <c r="B428" s="182">
        <f>IF(D428="","",MAX(B$9:B427)+1)</f>
        <v>420</v>
      </c>
      <c r="D428" t="str">
        <f>'[16]Franchise Payments'!$C426</f>
        <v>Cove</v>
      </c>
      <c r="E428" s="7"/>
      <c r="F428" s="129">
        <f>'[16]Franchise Payments'!$E426</f>
        <v>44986</v>
      </c>
      <c r="G428" s="129">
        <f>'[16]Franchise Payments'!$F426</f>
        <v>45016</v>
      </c>
      <c r="H428" s="69">
        <f t="shared" si="30"/>
        <v>-15.5</v>
      </c>
      <c r="I428" s="129">
        <f>'[16]Franchise Payments'!$A426</f>
        <v>44986</v>
      </c>
      <c r="J428" s="129">
        <f>'[16]Franchise Payments'!$B426</f>
        <v>44986</v>
      </c>
      <c r="K428" s="130">
        <f t="shared" si="31"/>
        <v>44986</v>
      </c>
      <c r="L428" s="33">
        <f>'[16]Franchise Payments'!$G426</f>
        <v>3707.58</v>
      </c>
      <c r="M428" s="17">
        <f t="shared" si="32"/>
        <v>30</v>
      </c>
      <c r="N428" s="17">
        <f t="shared" si="33"/>
        <v>14.5</v>
      </c>
      <c r="O428" s="33">
        <f t="shared" si="34"/>
        <v>53759.909999999996</v>
      </c>
    </row>
    <row r="429" spans="2:15">
      <c r="B429" s="182">
        <f>IF(D429="","",MAX(B$9:B428)+1)</f>
        <v>421</v>
      </c>
      <c r="D429" t="str">
        <f>'[16]Franchise Payments'!$C427</f>
        <v>Danbury</v>
      </c>
      <c r="E429" s="7"/>
      <c r="F429" s="129">
        <f>'[16]Franchise Payments'!$E427</f>
        <v>44986</v>
      </c>
      <c r="G429" s="129">
        <f>'[16]Franchise Payments'!$F427</f>
        <v>45016</v>
      </c>
      <c r="H429" s="69">
        <f t="shared" si="30"/>
        <v>-15.5</v>
      </c>
      <c r="I429" s="129">
        <f>'[16]Franchise Payments'!$A427</f>
        <v>44986</v>
      </c>
      <c r="J429" s="129">
        <f>'[16]Franchise Payments'!$B427</f>
        <v>44986</v>
      </c>
      <c r="K429" s="130">
        <f t="shared" si="31"/>
        <v>44986</v>
      </c>
      <c r="L429" s="33">
        <f>'[16]Franchise Payments'!$G427</f>
        <v>3816.33</v>
      </c>
      <c r="M429" s="17">
        <f t="shared" si="32"/>
        <v>30</v>
      </c>
      <c r="N429" s="17">
        <f t="shared" si="33"/>
        <v>14.5</v>
      </c>
      <c r="O429" s="33">
        <f t="shared" si="34"/>
        <v>55336.784999999996</v>
      </c>
    </row>
    <row r="430" spans="2:15">
      <c r="B430" s="182">
        <f>IF(D430="","",MAX(B$9:B429)+1)</f>
        <v>422</v>
      </c>
      <c r="D430" t="str">
        <f>'[16]Franchise Payments'!$C428</f>
        <v>Deer Park</v>
      </c>
      <c r="E430" s="7"/>
      <c r="F430" s="129">
        <f>'[16]Franchise Payments'!$E428</f>
        <v>44986</v>
      </c>
      <c r="G430" s="129">
        <f>'[16]Franchise Payments'!$F428</f>
        <v>45016</v>
      </c>
      <c r="H430" s="69">
        <f t="shared" si="30"/>
        <v>-15.5</v>
      </c>
      <c r="I430" s="129">
        <f>'[16]Franchise Payments'!$A428</f>
        <v>44986</v>
      </c>
      <c r="J430" s="129">
        <f>'[16]Franchise Payments'!$B428</f>
        <v>44986</v>
      </c>
      <c r="K430" s="130">
        <f t="shared" si="31"/>
        <v>44986</v>
      </c>
      <c r="L430" s="33">
        <f>'[16]Franchise Payments'!$G428</f>
        <v>88416.21</v>
      </c>
      <c r="M430" s="17">
        <f t="shared" si="32"/>
        <v>30</v>
      </c>
      <c r="N430" s="17">
        <f t="shared" si="33"/>
        <v>14.5</v>
      </c>
      <c r="O430" s="33">
        <f t="shared" si="34"/>
        <v>1282035.0450000002</v>
      </c>
    </row>
    <row r="431" spans="2:15">
      <c r="B431" s="182">
        <f>IF(D431="","",MAX(B$9:B430)+1)</f>
        <v>423</v>
      </c>
      <c r="D431" t="str">
        <f>'[16]Franchise Payments'!$C429</f>
        <v>East Bernard</v>
      </c>
      <c r="E431" s="7"/>
      <c r="F431" s="129">
        <f>'[16]Franchise Payments'!$E429</f>
        <v>44986</v>
      </c>
      <c r="G431" s="129">
        <f>'[16]Franchise Payments'!$F429</f>
        <v>45016</v>
      </c>
      <c r="H431" s="69">
        <f t="shared" si="30"/>
        <v>-15.5</v>
      </c>
      <c r="I431" s="129">
        <f>'[16]Franchise Payments'!$A429</f>
        <v>44986</v>
      </c>
      <c r="J431" s="129">
        <f>'[16]Franchise Payments'!$B429</f>
        <v>44986</v>
      </c>
      <c r="K431" s="130">
        <f t="shared" si="31"/>
        <v>44986</v>
      </c>
      <c r="L431" s="33">
        <f>'[16]Franchise Payments'!$G429</f>
        <v>6738.8</v>
      </c>
      <c r="M431" s="17">
        <f t="shared" si="32"/>
        <v>30</v>
      </c>
      <c r="N431" s="17">
        <f t="shared" si="33"/>
        <v>14.5</v>
      </c>
      <c r="O431" s="33">
        <f t="shared" si="34"/>
        <v>97712.6</v>
      </c>
    </row>
    <row r="432" spans="2:15">
      <c r="B432" s="182">
        <f>IF(D432="","",MAX(B$9:B431)+1)</f>
        <v>424</v>
      </c>
      <c r="D432" t="str">
        <f>'[16]Franchise Payments'!$C430</f>
        <v>Fairchilds</v>
      </c>
      <c r="E432" s="7"/>
      <c r="F432" s="129">
        <f>'[16]Franchise Payments'!$E430</f>
        <v>44986</v>
      </c>
      <c r="G432" s="129">
        <f>'[16]Franchise Payments'!$F430</f>
        <v>45016</v>
      </c>
      <c r="H432" s="69">
        <f t="shared" si="30"/>
        <v>-15.5</v>
      </c>
      <c r="I432" s="129">
        <f>'[16]Franchise Payments'!$A430</f>
        <v>44986</v>
      </c>
      <c r="J432" s="129">
        <f>'[16]Franchise Payments'!$B430</f>
        <v>44986</v>
      </c>
      <c r="K432" s="130">
        <f t="shared" si="31"/>
        <v>44986</v>
      </c>
      <c r="L432" s="33">
        <f>'[16]Franchise Payments'!$G430</f>
        <v>2255.25</v>
      </c>
      <c r="M432" s="17">
        <f t="shared" si="32"/>
        <v>30</v>
      </c>
      <c r="N432" s="17">
        <f t="shared" si="33"/>
        <v>14.5</v>
      </c>
      <c r="O432" s="33">
        <f t="shared" si="34"/>
        <v>32701.125</v>
      </c>
    </row>
    <row r="433" spans="2:15">
      <c r="B433" s="182">
        <f>IF(D433="","",MAX(B$9:B432)+1)</f>
        <v>425</v>
      </c>
      <c r="D433" t="str">
        <f>'[16]Franchise Payments'!$C431</f>
        <v>Freeport</v>
      </c>
      <c r="E433" s="7"/>
      <c r="F433" s="129">
        <f>'[16]Franchise Payments'!$E431</f>
        <v>44986</v>
      </c>
      <c r="G433" s="129">
        <f>'[16]Franchise Payments'!$F431</f>
        <v>45016</v>
      </c>
      <c r="H433" s="69">
        <f t="shared" si="30"/>
        <v>-15.5</v>
      </c>
      <c r="I433" s="129">
        <f>'[16]Franchise Payments'!$A431</f>
        <v>44986</v>
      </c>
      <c r="J433" s="129">
        <f>'[16]Franchise Payments'!$B431</f>
        <v>44986</v>
      </c>
      <c r="K433" s="130">
        <f t="shared" si="31"/>
        <v>44986</v>
      </c>
      <c r="L433" s="33">
        <f>'[16]Franchise Payments'!$G431</f>
        <v>43362.28</v>
      </c>
      <c r="M433" s="17">
        <f t="shared" si="32"/>
        <v>30</v>
      </c>
      <c r="N433" s="17">
        <f t="shared" si="33"/>
        <v>14.5</v>
      </c>
      <c r="O433" s="33">
        <f t="shared" si="34"/>
        <v>628753.05999999994</v>
      </c>
    </row>
    <row r="434" spans="2:15">
      <c r="B434" s="182">
        <f>IF(D434="","",MAX(B$9:B433)+1)</f>
        <v>426</v>
      </c>
      <c r="D434" t="str">
        <f>'[16]Franchise Payments'!$C432</f>
        <v>Friendswood</v>
      </c>
      <c r="E434" s="7"/>
      <c r="F434" s="129">
        <f>'[16]Franchise Payments'!$E432</f>
        <v>44986</v>
      </c>
      <c r="G434" s="129">
        <f>'[16]Franchise Payments'!$F432</f>
        <v>45016</v>
      </c>
      <c r="H434" s="69">
        <f t="shared" si="30"/>
        <v>-15.5</v>
      </c>
      <c r="I434" s="129">
        <f>'[16]Franchise Payments'!$A432</f>
        <v>44986</v>
      </c>
      <c r="J434" s="129">
        <f>'[16]Franchise Payments'!$B432</f>
        <v>44986</v>
      </c>
      <c r="K434" s="130">
        <f t="shared" si="31"/>
        <v>44986</v>
      </c>
      <c r="L434" s="33">
        <f>'[16]Franchise Payments'!$G432</f>
        <v>11521.25</v>
      </c>
      <c r="M434" s="17">
        <f t="shared" si="32"/>
        <v>30</v>
      </c>
      <c r="N434" s="17">
        <f t="shared" si="33"/>
        <v>14.5</v>
      </c>
      <c r="O434" s="33">
        <f t="shared" si="34"/>
        <v>167058.125</v>
      </c>
    </row>
    <row r="435" spans="2:15">
      <c r="B435" s="182">
        <f>IF(D435="","",MAX(B$9:B434)+1)</f>
        <v>427</v>
      </c>
      <c r="D435" t="str">
        <f>'[16]Franchise Payments'!$C433</f>
        <v>Fulshear</v>
      </c>
      <c r="E435" s="7"/>
      <c r="F435" s="129">
        <f>'[16]Franchise Payments'!$E433</f>
        <v>44986</v>
      </c>
      <c r="G435" s="129">
        <f>'[16]Franchise Payments'!$F433</f>
        <v>45016</v>
      </c>
      <c r="H435" s="69">
        <f t="shared" si="30"/>
        <v>-15.5</v>
      </c>
      <c r="I435" s="129">
        <f>'[16]Franchise Payments'!$A433</f>
        <v>44986</v>
      </c>
      <c r="J435" s="129">
        <f>'[16]Franchise Payments'!$B433</f>
        <v>44986</v>
      </c>
      <c r="K435" s="130">
        <f t="shared" si="31"/>
        <v>44986</v>
      </c>
      <c r="L435" s="33">
        <f>'[16]Franchise Payments'!$G433</f>
        <v>55788.51</v>
      </c>
      <c r="M435" s="17">
        <f t="shared" si="32"/>
        <v>30</v>
      </c>
      <c r="N435" s="17">
        <f t="shared" si="33"/>
        <v>14.5</v>
      </c>
      <c r="O435" s="33">
        <f t="shared" si="34"/>
        <v>808933.39500000002</v>
      </c>
    </row>
    <row r="436" spans="2:15">
      <c r="B436" s="182">
        <f>IF(D436="","",MAX(B$9:B435)+1)</f>
        <v>428</v>
      </c>
      <c r="D436" t="str">
        <f>'[16]Franchise Payments'!$C434</f>
        <v>Galena Park</v>
      </c>
      <c r="E436" s="7"/>
      <c r="F436" s="129">
        <f>'[16]Franchise Payments'!$E434</f>
        <v>44986</v>
      </c>
      <c r="G436" s="129">
        <f>'[16]Franchise Payments'!$F434</f>
        <v>45016</v>
      </c>
      <c r="H436" s="69">
        <f t="shared" si="30"/>
        <v>-15.5</v>
      </c>
      <c r="I436" s="129">
        <f>'[16]Franchise Payments'!$A434</f>
        <v>44986</v>
      </c>
      <c r="J436" s="129">
        <f>'[16]Franchise Payments'!$B434</f>
        <v>44986</v>
      </c>
      <c r="K436" s="130">
        <f t="shared" si="31"/>
        <v>44986</v>
      </c>
      <c r="L436" s="33">
        <f>'[16]Franchise Payments'!$G434</f>
        <v>52229.09</v>
      </c>
      <c r="M436" s="17">
        <f t="shared" si="32"/>
        <v>30</v>
      </c>
      <c r="N436" s="17">
        <f t="shared" si="33"/>
        <v>14.5</v>
      </c>
      <c r="O436" s="33">
        <f t="shared" si="34"/>
        <v>757321.80499999993</v>
      </c>
    </row>
    <row r="437" spans="2:15">
      <c r="B437" s="182">
        <f>IF(D437="","",MAX(B$9:B436)+1)</f>
        <v>429</v>
      </c>
      <c r="D437" t="str">
        <f>'[16]Franchise Payments'!$C435</f>
        <v>Galveston</v>
      </c>
      <c r="E437" s="7"/>
      <c r="F437" s="129">
        <f>'[16]Franchise Payments'!$E435</f>
        <v>44986</v>
      </c>
      <c r="G437" s="129">
        <f>'[16]Franchise Payments'!$F435</f>
        <v>45016</v>
      </c>
      <c r="H437" s="69">
        <f t="shared" si="30"/>
        <v>-15.5</v>
      </c>
      <c r="I437" s="129">
        <f>'[16]Franchise Payments'!$A435</f>
        <v>44986</v>
      </c>
      <c r="J437" s="129">
        <f>'[16]Franchise Payments'!$B435</f>
        <v>44986</v>
      </c>
      <c r="K437" s="130">
        <f t="shared" si="31"/>
        <v>44986</v>
      </c>
      <c r="L437" s="33">
        <f>'[16]Franchise Payments'!$G435</f>
        <v>253979.93</v>
      </c>
      <c r="M437" s="17">
        <f t="shared" si="32"/>
        <v>30</v>
      </c>
      <c r="N437" s="17">
        <f t="shared" si="33"/>
        <v>14.5</v>
      </c>
      <c r="O437" s="33">
        <f t="shared" si="34"/>
        <v>3682708.9849999999</v>
      </c>
    </row>
    <row r="438" spans="2:15">
      <c r="B438" s="182">
        <f>IF(D438="","",MAX(B$9:B437)+1)</f>
        <v>430</v>
      </c>
      <c r="D438" t="str">
        <f>'[16]Franchise Payments'!$C436</f>
        <v>Hedwig</v>
      </c>
      <c r="E438" s="7"/>
      <c r="F438" s="129">
        <f>'[16]Franchise Payments'!$E436</f>
        <v>44986</v>
      </c>
      <c r="G438" s="129">
        <f>'[16]Franchise Payments'!$F436</f>
        <v>45016</v>
      </c>
      <c r="H438" s="69">
        <f t="shared" si="30"/>
        <v>-15.5</v>
      </c>
      <c r="I438" s="129">
        <f>'[16]Franchise Payments'!$A436</f>
        <v>44986</v>
      </c>
      <c r="J438" s="129">
        <f>'[16]Franchise Payments'!$B436</f>
        <v>44986</v>
      </c>
      <c r="K438" s="130">
        <f t="shared" si="31"/>
        <v>44986</v>
      </c>
      <c r="L438" s="33">
        <f>'[16]Franchise Payments'!$G436</f>
        <v>21406.06</v>
      </c>
      <c r="M438" s="17">
        <f t="shared" si="32"/>
        <v>30</v>
      </c>
      <c r="N438" s="17">
        <f t="shared" si="33"/>
        <v>14.5</v>
      </c>
      <c r="O438" s="33">
        <f t="shared" si="34"/>
        <v>310387.87</v>
      </c>
    </row>
    <row r="439" spans="2:15">
      <c r="B439" s="182">
        <f>IF(D439="","",MAX(B$9:B438)+1)</f>
        <v>431</v>
      </c>
      <c r="D439" t="str">
        <f>'[16]Franchise Payments'!$C437</f>
        <v>Hilcrest Village</v>
      </c>
      <c r="E439" s="7"/>
      <c r="F439" s="129">
        <f>'[16]Franchise Payments'!$E437</f>
        <v>44986</v>
      </c>
      <c r="G439" s="129">
        <f>'[16]Franchise Payments'!$F437</f>
        <v>45016</v>
      </c>
      <c r="H439" s="69">
        <f t="shared" si="30"/>
        <v>-15.5</v>
      </c>
      <c r="I439" s="129">
        <f>'[16]Franchise Payments'!$A437</f>
        <v>44986</v>
      </c>
      <c r="J439" s="129">
        <f>'[16]Franchise Payments'!$B437</f>
        <v>44986</v>
      </c>
      <c r="K439" s="130">
        <f t="shared" si="31"/>
        <v>44986</v>
      </c>
      <c r="L439" s="33">
        <f>'[16]Franchise Payments'!$G437</f>
        <v>1817.2</v>
      </c>
      <c r="M439" s="17">
        <f t="shared" si="32"/>
        <v>30</v>
      </c>
      <c r="N439" s="17">
        <f t="shared" si="33"/>
        <v>14.5</v>
      </c>
      <c r="O439" s="33">
        <f t="shared" si="34"/>
        <v>26349.4</v>
      </c>
    </row>
    <row r="440" spans="2:15">
      <c r="B440" s="182">
        <f>IF(D440="","",MAX(B$9:B439)+1)</f>
        <v>432</v>
      </c>
      <c r="D440" t="str">
        <f>'[16]Franchise Payments'!$C438</f>
        <v>Hilshire Village</v>
      </c>
      <c r="E440" s="7"/>
      <c r="F440" s="129">
        <f>'[16]Franchise Payments'!$E438</f>
        <v>44986</v>
      </c>
      <c r="G440" s="129">
        <f>'[16]Franchise Payments'!$F438</f>
        <v>45016</v>
      </c>
      <c r="H440" s="69">
        <f t="shared" si="30"/>
        <v>-15.5</v>
      </c>
      <c r="I440" s="129">
        <f>'[16]Franchise Payments'!$A438</f>
        <v>44986</v>
      </c>
      <c r="J440" s="129">
        <f>'[16]Franchise Payments'!$B438</f>
        <v>44986</v>
      </c>
      <c r="K440" s="130">
        <f t="shared" si="31"/>
        <v>44986</v>
      </c>
      <c r="L440" s="33">
        <f>'[16]Franchise Payments'!$G438</f>
        <v>2969.93</v>
      </c>
      <c r="M440" s="17">
        <f t="shared" si="32"/>
        <v>30</v>
      </c>
      <c r="N440" s="17">
        <f t="shared" si="33"/>
        <v>14.5</v>
      </c>
      <c r="O440" s="33">
        <f t="shared" si="34"/>
        <v>43063.985000000001</v>
      </c>
    </row>
    <row r="441" spans="2:15">
      <c r="B441" s="182">
        <f>IF(D441="","",MAX(B$9:B440)+1)</f>
        <v>433</v>
      </c>
      <c r="D441" t="str">
        <f>'[16]Franchise Payments'!$C439</f>
        <v>Hitchcock</v>
      </c>
      <c r="E441" s="7"/>
      <c r="F441" s="129">
        <f>'[16]Franchise Payments'!$E439</f>
        <v>44986</v>
      </c>
      <c r="G441" s="129">
        <f>'[16]Franchise Payments'!$F439</f>
        <v>45016</v>
      </c>
      <c r="H441" s="69">
        <f t="shared" si="30"/>
        <v>-15.5</v>
      </c>
      <c r="I441" s="129">
        <f>'[16]Franchise Payments'!$A439</f>
        <v>44986</v>
      </c>
      <c r="J441" s="129">
        <f>'[16]Franchise Payments'!$B439</f>
        <v>44986</v>
      </c>
      <c r="K441" s="130">
        <f t="shared" si="31"/>
        <v>44986</v>
      </c>
      <c r="L441" s="33">
        <f>'[16]Franchise Payments'!$G439</f>
        <v>18444.689999999999</v>
      </c>
      <c r="M441" s="17">
        <f t="shared" si="32"/>
        <v>30</v>
      </c>
      <c r="N441" s="17">
        <f t="shared" si="33"/>
        <v>14.5</v>
      </c>
      <c r="O441" s="33">
        <f t="shared" si="34"/>
        <v>267448.005</v>
      </c>
    </row>
    <row r="442" spans="2:15">
      <c r="B442" s="182">
        <f>IF(D442="","",MAX(B$9:B441)+1)</f>
        <v>434</v>
      </c>
      <c r="D442" t="str">
        <f>'[16]Franchise Payments'!$C440</f>
        <v>Houston</v>
      </c>
      <c r="E442" s="7"/>
      <c r="F442" s="129">
        <f>'[16]Franchise Payments'!$E440</f>
        <v>44986</v>
      </c>
      <c r="G442" s="129">
        <f>'[16]Franchise Payments'!$F440</f>
        <v>45016</v>
      </c>
      <c r="H442" s="69">
        <f t="shared" si="30"/>
        <v>-15.5</v>
      </c>
      <c r="I442" s="129">
        <f>'[16]Franchise Payments'!$A440</f>
        <v>44986</v>
      </c>
      <c r="J442" s="129">
        <f>'[16]Franchise Payments'!$B440</f>
        <v>44986</v>
      </c>
      <c r="K442" s="130">
        <f t="shared" si="31"/>
        <v>44986</v>
      </c>
      <c r="L442" s="33">
        <f>'[16]Franchise Payments'!$G440</f>
        <v>7882580.9900000002</v>
      </c>
      <c r="M442" s="17">
        <f t="shared" si="32"/>
        <v>30</v>
      </c>
      <c r="N442" s="17">
        <f t="shared" si="33"/>
        <v>14.5</v>
      </c>
      <c r="O442" s="33">
        <f t="shared" si="34"/>
        <v>114297424.355</v>
      </c>
    </row>
    <row r="443" spans="2:15">
      <c r="B443" s="182">
        <f>IF(D443="","",MAX(B$9:B442)+1)</f>
        <v>435</v>
      </c>
      <c r="D443" t="str">
        <f>'[16]Franchise Payments'!$C441</f>
        <v>Humble</v>
      </c>
      <c r="E443" s="7"/>
      <c r="F443" s="129">
        <f>'[16]Franchise Payments'!$E441</f>
        <v>44986</v>
      </c>
      <c r="G443" s="129">
        <f>'[16]Franchise Payments'!$F441</f>
        <v>45016</v>
      </c>
      <c r="H443" s="69">
        <f t="shared" si="30"/>
        <v>-15.5</v>
      </c>
      <c r="I443" s="129">
        <f>'[16]Franchise Payments'!$A441</f>
        <v>44986</v>
      </c>
      <c r="J443" s="129">
        <f>'[16]Franchise Payments'!$B441</f>
        <v>44986</v>
      </c>
      <c r="K443" s="130">
        <f t="shared" si="31"/>
        <v>44986</v>
      </c>
      <c r="L443" s="33">
        <f>'[16]Franchise Payments'!$G441</f>
        <v>83080.429999999993</v>
      </c>
      <c r="M443" s="17">
        <f t="shared" si="32"/>
        <v>30</v>
      </c>
      <c r="N443" s="17">
        <f t="shared" si="33"/>
        <v>14.5</v>
      </c>
      <c r="O443" s="33">
        <f t="shared" si="34"/>
        <v>1204666.2349999999</v>
      </c>
    </row>
    <row r="444" spans="2:15">
      <c r="B444" s="182">
        <f>IF(D444="","",MAX(B$9:B443)+1)</f>
        <v>436</v>
      </c>
      <c r="D444" t="str">
        <f>'[16]Franchise Payments'!$C442</f>
        <v>Hunter Creek Village</v>
      </c>
      <c r="E444" s="7"/>
      <c r="F444" s="129">
        <f>'[16]Franchise Payments'!$E442</f>
        <v>44986</v>
      </c>
      <c r="G444" s="129">
        <f>'[16]Franchise Payments'!$F442</f>
        <v>45016</v>
      </c>
      <c r="H444" s="69">
        <f t="shared" si="30"/>
        <v>-15.5</v>
      </c>
      <c r="I444" s="129">
        <f>'[16]Franchise Payments'!$A442</f>
        <v>44986</v>
      </c>
      <c r="J444" s="129">
        <f>'[16]Franchise Payments'!$B442</f>
        <v>44986</v>
      </c>
      <c r="K444" s="130">
        <f t="shared" si="31"/>
        <v>44986</v>
      </c>
      <c r="L444" s="33">
        <f>'[16]Franchise Payments'!$G442</f>
        <v>20387.419999999998</v>
      </c>
      <c r="M444" s="17">
        <f t="shared" si="32"/>
        <v>30</v>
      </c>
      <c r="N444" s="17">
        <f t="shared" si="33"/>
        <v>14.5</v>
      </c>
      <c r="O444" s="33">
        <f t="shared" si="34"/>
        <v>295617.58999999997</v>
      </c>
    </row>
    <row r="445" spans="2:15">
      <c r="B445" s="182">
        <f>IF(D445="","",MAX(B$9:B444)+1)</f>
        <v>437</v>
      </c>
      <c r="D445" t="str">
        <f>'[16]Franchise Payments'!$C443</f>
        <v>Jacinto City</v>
      </c>
      <c r="E445" s="7"/>
      <c r="F445" s="129">
        <f>'[16]Franchise Payments'!$E443</f>
        <v>44986</v>
      </c>
      <c r="G445" s="129">
        <f>'[16]Franchise Payments'!$F443</f>
        <v>45016</v>
      </c>
      <c r="H445" s="69">
        <f t="shared" si="30"/>
        <v>-15.5</v>
      </c>
      <c r="I445" s="129">
        <f>'[16]Franchise Payments'!$A443</f>
        <v>44986</v>
      </c>
      <c r="J445" s="129">
        <f>'[16]Franchise Payments'!$B443</f>
        <v>44986</v>
      </c>
      <c r="K445" s="130">
        <f t="shared" si="31"/>
        <v>44986</v>
      </c>
      <c r="L445" s="33">
        <f>'[16]Franchise Payments'!$G443</f>
        <v>34167.620000000003</v>
      </c>
      <c r="M445" s="17">
        <f t="shared" si="32"/>
        <v>30</v>
      </c>
      <c r="N445" s="17">
        <f t="shared" si="33"/>
        <v>14.5</v>
      </c>
      <c r="O445" s="33">
        <f t="shared" si="34"/>
        <v>495430.49000000005</v>
      </c>
    </row>
    <row r="446" spans="2:15">
      <c r="B446" s="182">
        <f>IF(D446="","",MAX(B$9:B445)+1)</f>
        <v>438</v>
      </c>
      <c r="D446" t="str">
        <f>'[16]Franchise Payments'!$C444</f>
        <v>Jamaica Beach</v>
      </c>
      <c r="E446" s="7"/>
      <c r="F446" s="129">
        <f>'[16]Franchise Payments'!$E444</f>
        <v>44986</v>
      </c>
      <c r="G446" s="129">
        <f>'[16]Franchise Payments'!$F444</f>
        <v>45016</v>
      </c>
      <c r="H446" s="69">
        <f t="shared" si="30"/>
        <v>-15.5</v>
      </c>
      <c r="I446" s="129">
        <f>'[16]Franchise Payments'!$A444</f>
        <v>44986</v>
      </c>
      <c r="J446" s="129">
        <f>'[16]Franchise Payments'!$B444</f>
        <v>44986</v>
      </c>
      <c r="K446" s="130">
        <f t="shared" si="31"/>
        <v>44986</v>
      </c>
      <c r="L446" s="33">
        <f>'[16]Franchise Payments'!$G444</f>
        <v>5431.68</v>
      </c>
      <c r="M446" s="17">
        <f t="shared" si="32"/>
        <v>30</v>
      </c>
      <c r="N446" s="17">
        <f t="shared" si="33"/>
        <v>14.5</v>
      </c>
      <c r="O446" s="33">
        <f t="shared" si="34"/>
        <v>78759.360000000001</v>
      </c>
    </row>
    <row r="447" spans="2:15">
      <c r="B447" s="182">
        <f>IF(D447="","",MAX(B$9:B446)+1)</f>
        <v>439</v>
      </c>
      <c r="D447" t="str">
        <f>'[16]Franchise Payments'!$C445</f>
        <v>Jersey Village</v>
      </c>
      <c r="E447" s="7"/>
      <c r="F447" s="129">
        <f>'[16]Franchise Payments'!$E445</f>
        <v>44986</v>
      </c>
      <c r="G447" s="129">
        <f>'[16]Franchise Payments'!$F445</f>
        <v>45016</v>
      </c>
      <c r="H447" s="69">
        <f t="shared" si="30"/>
        <v>-15.5</v>
      </c>
      <c r="I447" s="129">
        <f>'[16]Franchise Payments'!$A445</f>
        <v>44986</v>
      </c>
      <c r="J447" s="129">
        <f>'[16]Franchise Payments'!$B445</f>
        <v>44986</v>
      </c>
      <c r="K447" s="130">
        <f t="shared" si="31"/>
        <v>44986</v>
      </c>
      <c r="L447" s="33">
        <f>'[16]Franchise Payments'!$G445</f>
        <v>29044.19</v>
      </c>
      <c r="M447" s="17">
        <f t="shared" si="32"/>
        <v>30</v>
      </c>
      <c r="N447" s="17">
        <f t="shared" si="33"/>
        <v>14.5</v>
      </c>
      <c r="O447" s="33">
        <f t="shared" si="34"/>
        <v>421140.755</v>
      </c>
    </row>
    <row r="448" spans="2:15">
      <c r="B448" s="182">
        <f>IF(D448="","",MAX(B$9:B447)+1)</f>
        <v>440</v>
      </c>
      <c r="D448" t="str">
        <f>'[16]Franchise Payments'!$C446</f>
        <v>Jones Creek</v>
      </c>
      <c r="E448" s="7"/>
      <c r="F448" s="129">
        <f>'[16]Franchise Payments'!$E446</f>
        <v>44986</v>
      </c>
      <c r="G448" s="129">
        <f>'[16]Franchise Payments'!$F446</f>
        <v>45016</v>
      </c>
      <c r="H448" s="69">
        <f t="shared" si="30"/>
        <v>-15.5</v>
      </c>
      <c r="I448" s="129">
        <f>'[16]Franchise Payments'!$A446</f>
        <v>44986</v>
      </c>
      <c r="J448" s="129">
        <f>'[16]Franchise Payments'!$B446</f>
        <v>44986</v>
      </c>
      <c r="K448" s="130">
        <f t="shared" si="31"/>
        <v>44986</v>
      </c>
      <c r="L448" s="33">
        <f>'[16]Franchise Payments'!$G446</f>
        <v>4633.8900000000003</v>
      </c>
      <c r="M448" s="17">
        <f t="shared" si="32"/>
        <v>30</v>
      </c>
      <c r="N448" s="17">
        <f t="shared" si="33"/>
        <v>14.5</v>
      </c>
      <c r="O448" s="33">
        <f t="shared" si="34"/>
        <v>67191.404999999999</v>
      </c>
    </row>
    <row r="449" spans="2:15">
      <c r="B449" s="182">
        <f>IF(D449="","",MAX(B$9:B448)+1)</f>
        <v>441</v>
      </c>
      <c r="D449" t="str">
        <f>'[16]Franchise Payments'!$C447</f>
        <v>Katy</v>
      </c>
      <c r="E449" s="7"/>
      <c r="F449" s="129">
        <f>'[16]Franchise Payments'!$E447</f>
        <v>44986</v>
      </c>
      <c r="G449" s="129">
        <f>'[16]Franchise Payments'!$F447</f>
        <v>45016</v>
      </c>
      <c r="H449" s="69">
        <f t="shared" si="30"/>
        <v>-15.5</v>
      </c>
      <c r="I449" s="129">
        <f>'[16]Franchise Payments'!$A447</f>
        <v>44986</v>
      </c>
      <c r="J449" s="129">
        <f>'[16]Franchise Payments'!$B447</f>
        <v>44986</v>
      </c>
      <c r="K449" s="130">
        <f t="shared" si="31"/>
        <v>44986</v>
      </c>
      <c r="L449" s="33">
        <f>'[16]Franchise Payments'!$G447</f>
        <v>88012.03</v>
      </c>
      <c r="M449" s="17">
        <f t="shared" si="32"/>
        <v>30</v>
      </c>
      <c r="N449" s="17">
        <f t="shared" si="33"/>
        <v>14.5</v>
      </c>
      <c r="O449" s="33">
        <f t="shared" si="34"/>
        <v>1276174.4350000001</v>
      </c>
    </row>
    <row r="450" spans="2:15">
      <c r="B450" s="182">
        <f>IF(D450="","",MAX(B$9:B449)+1)</f>
        <v>442</v>
      </c>
      <c r="D450" t="str">
        <f>'[16]Franchise Payments'!$C448</f>
        <v>Kemah</v>
      </c>
      <c r="E450" s="7"/>
      <c r="F450" s="129">
        <f>'[16]Franchise Payments'!$E448</f>
        <v>44986</v>
      </c>
      <c r="G450" s="129">
        <f>'[16]Franchise Payments'!$F448</f>
        <v>45016</v>
      </c>
      <c r="H450" s="69">
        <f t="shared" si="30"/>
        <v>-15.5</v>
      </c>
      <c r="I450" s="129">
        <f>'[16]Franchise Payments'!$A448</f>
        <v>44986</v>
      </c>
      <c r="J450" s="129">
        <f>'[16]Franchise Payments'!$B448</f>
        <v>44986</v>
      </c>
      <c r="K450" s="130">
        <f t="shared" si="31"/>
        <v>44986</v>
      </c>
      <c r="L450" s="33">
        <f>'[16]Franchise Payments'!$G448</f>
        <v>11858.01</v>
      </c>
      <c r="M450" s="17">
        <f t="shared" si="32"/>
        <v>30</v>
      </c>
      <c r="N450" s="17">
        <f t="shared" si="33"/>
        <v>14.5</v>
      </c>
      <c r="O450" s="33">
        <f t="shared" si="34"/>
        <v>171941.14499999999</v>
      </c>
    </row>
    <row r="451" spans="2:15">
      <c r="B451" s="182">
        <f>IF(D451="","",MAX(B$9:B450)+1)</f>
        <v>443</v>
      </c>
      <c r="D451" t="str">
        <f>'[16]Franchise Payments'!$C449</f>
        <v>Kendleton</v>
      </c>
      <c r="E451" s="7"/>
      <c r="F451" s="129">
        <f>'[16]Franchise Payments'!$E449</f>
        <v>44986</v>
      </c>
      <c r="G451" s="129">
        <f>'[16]Franchise Payments'!$F449</f>
        <v>45016</v>
      </c>
      <c r="H451" s="69">
        <f t="shared" si="30"/>
        <v>-15.5</v>
      </c>
      <c r="I451" s="129">
        <f>'[16]Franchise Payments'!$A449</f>
        <v>44986</v>
      </c>
      <c r="J451" s="129">
        <f>'[16]Franchise Payments'!$B449</f>
        <v>44986</v>
      </c>
      <c r="K451" s="130">
        <f t="shared" si="31"/>
        <v>44986</v>
      </c>
      <c r="L451" s="33">
        <f>'[16]Franchise Payments'!$G449</f>
        <v>1754.09</v>
      </c>
      <c r="M451" s="17">
        <f t="shared" si="32"/>
        <v>30</v>
      </c>
      <c r="N451" s="17">
        <f t="shared" si="33"/>
        <v>14.5</v>
      </c>
      <c r="O451" s="33">
        <f t="shared" si="34"/>
        <v>25434.305</v>
      </c>
    </row>
    <row r="452" spans="2:15">
      <c r="B452" s="182">
        <f>IF(D452="","",MAX(B$9:B451)+1)</f>
        <v>444</v>
      </c>
      <c r="D452" t="str">
        <f>'[16]Franchise Payments'!$C450</f>
        <v>La Porte</v>
      </c>
      <c r="E452" s="7"/>
      <c r="F452" s="129">
        <f>'[16]Franchise Payments'!$E450</f>
        <v>44986</v>
      </c>
      <c r="G452" s="129">
        <f>'[16]Franchise Payments'!$F450</f>
        <v>45016</v>
      </c>
      <c r="H452" s="69">
        <f t="shared" si="30"/>
        <v>-15.5</v>
      </c>
      <c r="I452" s="129">
        <f>'[16]Franchise Payments'!$A450</f>
        <v>44986</v>
      </c>
      <c r="J452" s="129">
        <f>'[16]Franchise Payments'!$B450</f>
        <v>44986</v>
      </c>
      <c r="K452" s="130">
        <f t="shared" si="31"/>
        <v>44986</v>
      </c>
      <c r="L452" s="33">
        <f>'[16]Franchise Payments'!$G450</f>
        <v>213297.99</v>
      </c>
      <c r="M452" s="17">
        <f t="shared" si="32"/>
        <v>30</v>
      </c>
      <c r="N452" s="17">
        <f t="shared" si="33"/>
        <v>14.5</v>
      </c>
      <c r="O452" s="33">
        <f t="shared" si="34"/>
        <v>3092820.855</v>
      </c>
    </row>
    <row r="453" spans="2:15">
      <c r="B453" s="182">
        <f>IF(D453="","",MAX(B$9:B452)+1)</f>
        <v>445</v>
      </c>
      <c r="D453" t="str">
        <f>'[16]Franchise Payments'!$C451</f>
        <v>Lake Jackson</v>
      </c>
      <c r="E453" s="7"/>
      <c r="F453" s="129">
        <f>'[16]Franchise Payments'!$E451</f>
        <v>44986</v>
      </c>
      <c r="G453" s="129">
        <f>'[16]Franchise Payments'!$F451</f>
        <v>45016</v>
      </c>
      <c r="H453" s="69">
        <f t="shared" si="30"/>
        <v>-15.5</v>
      </c>
      <c r="I453" s="129">
        <f>'[16]Franchise Payments'!$A451</f>
        <v>44986</v>
      </c>
      <c r="J453" s="129">
        <f>'[16]Franchise Payments'!$B451</f>
        <v>44986</v>
      </c>
      <c r="K453" s="130">
        <f t="shared" si="31"/>
        <v>44986</v>
      </c>
      <c r="L453" s="33">
        <f>'[16]Franchise Payments'!$G451</f>
        <v>87181.4</v>
      </c>
      <c r="M453" s="17">
        <f t="shared" si="32"/>
        <v>30</v>
      </c>
      <c r="N453" s="17">
        <f t="shared" si="33"/>
        <v>14.5</v>
      </c>
      <c r="O453" s="33">
        <f t="shared" si="34"/>
        <v>1264130.2999999998</v>
      </c>
    </row>
    <row r="454" spans="2:15">
      <c r="B454" s="182">
        <f>IF(D454="","",MAX(B$9:B453)+1)</f>
        <v>446</v>
      </c>
      <c r="D454" t="str">
        <f>'[16]Franchise Payments'!$C452</f>
        <v>Liverpool</v>
      </c>
      <c r="E454" s="7"/>
      <c r="F454" s="129">
        <f>'[16]Franchise Payments'!$E452</f>
        <v>44986</v>
      </c>
      <c r="G454" s="129">
        <f>'[16]Franchise Payments'!$F452</f>
        <v>45016</v>
      </c>
      <c r="H454" s="69">
        <f t="shared" si="30"/>
        <v>-15.5</v>
      </c>
      <c r="I454" s="129">
        <f>'[16]Franchise Payments'!$A452</f>
        <v>44986</v>
      </c>
      <c r="J454" s="129">
        <f>'[16]Franchise Payments'!$B452</f>
        <v>44986</v>
      </c>
      <c r="K454" s="130">
        <f t="shared" si="31"/>
        <v>44986</v>
      </c>
      <c r="L454" s="33">
        <f>'[16]Franchise Payments'!$G452</f>
        <v>1989.12</v>
      </c>
      <c r="M454" s="17">
        <f t="shared" si="32"/>
        <v>30</v>
      </c>
      <c r="N454" s="17">
        <f t="shared" si="33"/>
        <v>14.5</v>
      </c>
      <c r="O454" s="33">
        <f t="shared" si="34"/>
        <v>28842.239999999998</v>
      </c>
    </row>
    <row r="455" spans="2:15">
      <c r="B455" s="182">
        <f>IF(D455="","",MAX(B$9:B454)+1)</f>
        <v>447</v>
      </c>
      <c r="D455" t="str">
        <f>'[16]Franchise Payments'!$C453</f>
        <v>Magnolia</v>
      </c>
      <c r="E455" s="7"/>
      <c r="F455" s="129">
        <f>'[16]Franchise Payments'!$E453</f>
        <v>44986</v>
      </c>
      <c r="G455" s="129">
        <f>'[16]Franchise Payments'!$F453</f>
        <v>45016</v>
      </c>
      <c r="H455" s="69">
        <f t="shared" si="30"/>
        <v>-15.5</v>
      </c>
      <c r="I455" s="129">
        <f>'[16]Franchise Payments'!$A453</f>
        <v>44986</v>
      </c>
      <c r="J455" s="129">
        <f>'[16]Franchise Payments'!$B453</f>
        <v>44986</v>
      </c>
      <c r="K455" s="130">
        <f t="shared" si="31"/>
        <v>44986</v>
      </c>
      <c r="L455" s="33">
        <f>'[16]Franchise Payments'!$G453</f>
        <v>11903.01</v>
      </c>
      <c r="M455" s="17">
        <f t="shared" si="32"/>
        <v>30</v>
      </c>
      <c r="N455" s="17">
        <f t="shared" si="33"/>
        <v>14.5</v>
      </c>
      <c r="O455" s="33">
        <f t="shared" si="34"/>
        <v>172593.64499999999</v>
      </c>
    </row>
    <row r="456" spans="2:15">
      <c r="B456" s="182">
        <f>IF(D456="","",MAX(B$9:B455)+1)</f>
        <v>448</v>
      </c>
      <c r="D456" t="str">
        <f>'[16]Franchise Payments'!$C454</f>
        <v>Meadows Place</v>
      </c>
      <c r="E456" s="7"/>
      <c r="F456" s="129">
        <f>'[16]Franchise Payments'!$E454</f>
        <v>44986</v>
      </c>
      <c r="G456" s="129">
        <f>'[16]Franchise Payments'!$F454</f>
        <v>45016</v>
      </c>
      <c r="H456" s="69">
        <f t="shared" si="30"/>
        <v>-15.5</v>
      </c>
      <c r="I456" s="129">
        <f>'[16]Franchise Payments'!$A454</f>
        <v>44986</v>
      </c>
      <c r="J456" s="129">
        <f>'[16]Franchise Payments'!$B454</f>
        <v>44986</v>
      </c>
      <c r="K456" s="130">
        <f t="shared" si="31"/>
        <v>44986</v>
      </c>
      <c r="L456" s="33">
        <f>'[16]Franchise Payments'!$G454</f>
        <v>13462.82</v>
      </c>
      <c r="M456" s="17">
        <f t="shared" si="32"/>
        <v>30</v>
      </c>
      <c r="N456" s="17">
        <f t="shared" si="33"/>
        <v>14.5</v>
      </c>
      <c r="O456" s="33">
        <f t="shared" si="34"/>
        <v>195210.88999999998</v>
      </c>
    </row>
    <row r="457" spans="2:15">
      <c r="B457" s="182">
        <f>IF(D457="","",MAX(B$9:B456)+1)</f>
        <v>449</v>
      </c>
      <c r="D457" t="str">
        <f>'[16]Franchise Payments'!$C455</f>
        <v>Missouri City</v>
      </c>
      <c r="E457" s="7"/>
      <c r="F457" s="129">
        <f>'[16]Franchise Payments'!$E455</f>
        <v>44986</v>
      </c>
      <c r="G457" s="129">
        <f>'[16]Franchise Payments'!$F455</f>
        <v>45016</v>
      </c>
      <c r="H457" s="69">
        <f t="shared" si="30"/>
        <v>-15.5</v>
      </c>
      <c r="I457" s="129">
        <f>'[16]Franchise Payments'!$A455</f>
        <v>44986</v>
      </c>
      <c r="J457" s="129">
        <f>'[16]Franchise Payments'!$B455</f>
        <v>44986</v>
      </c>
      <c r="K457" s="130">
        <f t="shared" si="31"/>
        <v>44986</v>
      </c>
      <c r="L457" s="33">
        <f>'[16]Franchise Payments'!$G455</f>
        <v>196896.93</v>
      </c>
      <c r="M457" s="17">
        <f t="shared" si="32"/>
        <v>30</v>
      </c>
      <c r="N457" s="17">
        <f t="shared" si="33"/>
        <v>14.5</v>
      </c>
      <c r="O457" s="33">
        <f t="shared" si="34"/>
        <v>2855005.4849999999</v>
      </c>
    </row>
    <row r="458" spans="2:15">
      <c r="B458" s="182">
        <f>IF(D458="","",MAX(B$9:B457)+1)</f>
        <v>450</v>
      </c>
      <c r="D458" t="str">
        <f>'[16]Franchise Payments'!$C456</f>
        <v>Mont Belvieu</v>
      </c>
      <c r="E458" s="7"/>
      <c r="F458" s="129">
        <f>'[16]Franchise Payments'!$E456</f>
        <v>44986</v>
      </c>
      <c r="G458" s="129">
        <f>'[16]Franchise Payments'!$F456</f>
        <v>45016</v>
      </c>
      <c r="H458" s="69">
        <f t="shared" ref="H458:H521" si="35">(F458-G458-1)/2</f>
        <v>-15.5</v>
      </c>
      <c r="I458" s="129">
        <f>'[16]Franchise Payments'!$A456</f>
        <v>44986</v>
      </c>
      <c r="J458" s="129">
        <f>'[16]Franchise Payments'!$B456</f>
        <v>44986</v>
      </c>
      <c r="K458" s="130">
        <f t="shared" ref="K458:K521" si="36">IF(J458-I458&gt;0,J458,I458)</f>
        <v>44986</v>
      </c>
      <c r="L458" s="33">
        <f>'[16]Franchise Payments'!$G456</f>
        <v>568597.68999999994</v>
      </c>
      <c r="M458" s="17">
        <f t="shared" ref="M458:M521" si="37">G458-K458</f>
        <v>30</v>
      </c>
      <c r="N458" s="17">
        <f t="shared" ref="N458:N521" si="38">M458+H458</f>
        <v>14.5</v>
      </c>
      <c r="O458" s="33">
        <f t="shared" ref="O458:O521" si="39">L458*N458</f>
        <v>8244666.504999999</v>
      </c>
    </row>
    <row r="459" spans="2:15">
      <c r="B459" s="182">
        <f>IF(D459="","",MAX(B$9:B458)+1)</f>
        <v>451</v>
      </c>
      <c r="D459" t="str">
        <f>'[16]Franchise Payments'!$C457</f>
        <v>Morgans Point</v>
      </c>
      <c r="E459" s="7"/>
      <c r="F459" s="129">
        <f>'[16]Franchise Payments'!$E457</f>
        <v>44986</v>
      </c>
      <c r="G459" s="129">
        <f>'[16]Franchise Payments'!$F457</f>
        <v>45016</v>
      </c>
      <c r="H459" s="69">
        <f t="shared" si="35"/>
        <v>-15.5</v>
      </c>
      <c r="I459" s="129">
        <f>'[16]Franchise Payments'!$A457</f>
        <v>44986</v>
      </c>
      <c r="J459" s="129">
        <f>'[16]Franchise Payments'!$B457</f>
        <v>44986</v>
      </c>
      <c r="K459" s="130">
        <f t="shared" si="36"/>
        <v>44986</v>
      </c>
      <c r="L459" s="33">
        <f>'[16]Franchise Payments'!$G457</f>
        <v>20275.330000000002</v>
      </c>
      <c r="M459" s="17">
        <f t="shared" si="37"/>
        <v>30</v>
      </c>
      <c r="N459" s="17">
        <f t="shared" si="38"/>
        <v>14.5</v>
      </c>
      <c r="O459" s="33">
        <f t="shared" si="39"/>
        <v>293992.28500000003</v>
      </c>
    </row>
    <row r="460" spans="2:15">
      <c r="B460" s="182">
        <f>IF(D460="","",MAX(B$9:B459)+1)</f>
        <v>452</v>
      </c>
      <c r="D460" t="str">
        <f>'[16]Franchise Payments'!$C458</f>
        <v>Nassau Bay</v>
      </c>
      <c r="E460" s="7"/>
      <c r="F460" s="129">
        <f>'[16]Franchise Payments'!$E458</f>
        <v>44986</v>
      </c>
      <c r="G460" s="129">
        <f>'[16]Franchise Payments'!$F458</f>
        <v>45016</v>
      </c>
      <c r="H460" s="69">
        <f t="shared" si="35"/>
        <v>-15.5</v>
      </c>
      <c r="I460" s="129">
        <f>'[16]Franchise Payments'!$A458</f>
        <v>44986</v>
      </c>
      <c r="J460" s="129">
        <f>'[16]Franchise Payments'!$B458</f>
        <v>44986</v>
      </c>
      <c r="K460" s="130">
        <f t="shared" si="36"/>
        <v>44986</v>
      </c>
      <c r="L460" s="33">
        <f>'[16]Franchise Payments'!$G458</f>
        <v>26643.09</v>
      </c>
      <c r="M460" s="17">
        <f t="shared" si="37"/>
        <v>30</v>
      </c>
      <c r="N460" s="17">
        <f t="shared" si="38"/>
        <v>14.5</v>
      </c>
      <c r="O460" s="33">
        <f t="shared" si="39"/>
        <v>386324.80499999999</v>
      </c>
    </row>
    <row r="461" spans="2:15">
      <c r="B461" s="182">
        <f>IF(D461="","",MAX(B$9:B460)+1)</f>
        <v>453</v>
      </c>
      <c r="D461" t="str">
        <f>'[16]Franchise Payments'!$C459</f>
        <v>Old River Winfree</v>
      </c>
      <c r="E461" s="7"/>
      <c r="F461" s="129">
        <f>'[16]Franchise Payments'!$E459</f>
        <v>44986</v>
      </c>
      <c r="G461" s="129">
        <f>'[16]Franchise Payments'!$F459</f>
        <v>45016</v>
      </c>
      <c r="H461" s="69">
        <f t="shared" si="35"/>
        <v>-15.5</v>
      </c>
      <c r="I461" s="129">
        <f>'[16]Franchise Payments'!$A459</f>
        <v>44986</v>
      </c>
      <c r="J461" s="129">
        <f>'[16]Franchise Payments'!$B459</f>
        <v>44986</v>
      </c>
      <c r="K461" s="130">
        <f t="shared" si="36"/>
        <v>44986</v>
      </c>
      <c r="L461" s="33">
        <f>'[16]Franchise Payments'!$G459</f>
        <v>3633.81</v>
      </c>
      <c r="M461" s="17">
        <f t="shared" si="37"/>
        <v>30</v>
      </c>
      <c r="N461" s="17">
        <f t="shared" si="38"/>
        <v>14.5</v>
      </c>
      <c r="O461" s="33">
        <f t="shared" si="39"/>
        <v>52690.245000000003</v>
      </c>
    </row>
    <row r="462" spans="2:15">
      <c r="B462" s="182">
        <f>IF(D462="","",MAX(B$9:B461)+1)</f>
        <v>454</v>
      </c>
      <c r="D462" t="str">
        <f>'[16]Franchise Payments'!$C460</f>
        <v>Orchard</v>
      </c>
      <c r="E462" s="7"/>
      <c r="F462" s="129">
        <f>'[16]Franchise Payments'!$E460</f>
        <v>44986</v>
      </c>
      <c r="G462" s="129">
        <f>'[16]Franchise Payments'!$F460</f>
        <v>45016</v>
      </c>
      <c r="H462" s="69">
        <f t="shared" si="35"/>
        <v>-15.5</v>
      </c>
      <c r="I462" s="129">
        <f>'[16]Franchise Payments'!$A460</f>
        <v>44986</v>
      </c>
      <c r="J462" s="129">
        <f>'[16]Franchise Payments'!$B460</f>
        <v>44986</v>
      </c>
      <c r="K462" s="130">
        <f t="shared" si="36"/>
        <v>44986</v>
      </c>
      <c r="L462" s="33">
        <f>'[16]Franchise Payments'!$G460</f>
        <v>986.75</v>
      </c>
      <c r="M462" s="17">
        <f t="shared" si="37"/>
        <v>30</v>
      </c>
      <c r="N462" s="17">
        <f t="shared" si="38"/>
        <v>14.5</v>
      </c>
      <c r="O462" s="33">
        <f t="shared" si="39"/>
        <v>14307.875</v>
      </c>
    </row>
    <row r="463" spans="2:15">
      <c r="B463" s="182">
        <f>IF(D463="","",MAX(B$9:B462)+1)</f>
        <v>455</v>
      </c>
      <c r="D463" t="str">
        <f>'[16]Franchise Payments'!$C461</f>
        <v>Oyster Creek</v>
      </c>
      <c r="E463" s="7"/>
      <c r="F463" s="129">
        <f>'[16]Franchise Payments'!$E461</f>
        <v>44986</v>
      </c>
      <c r="G463" s="129">
        <f>'[16]Franchise Payments'!$F461</f>
        <v>45016</v>
      </c>
      <c r="H463" s="69">
        <f t="shared" si="35"/>
        <v>-15.5</v>
      </c>
      <c r="I463" s="129">
        <f>'[16]Franchise Payments'!$A461</f>
        <v>44986</v>
      </c>
      <c r="J463" s="129">
        <f>'[16]Franchise Payments'!$B461</f>
        <v>44986</v>
      </c>
      <c r="K463" s="130">
        <f t="shared" si="36"/>
        <v>44986</v>
      </c>
      <c r="L463" s="33">
        <f>'[16]Franchise Payments'!$G461</f>
        <v>51834.36</v>
      </c>
      <c r="M463" s="17">
        <f t="shared" si="37"/>
        <v>30</v>
      </c>
      <c r="N463" s="17">
        <f t="shared" si="38"/>
        <v>14.5</v>
      </c>
      <c r="O463" s="33">
        <f t="shared" si="39"/>
        <v>751598.22</v>
      </c>
    </row>
    <row r="464" spans="2:15">
      <c r="B464" s="182">
        <f>IF(D464="","",MAX(B$9:B463)+1)</f>
        <v>456</v>
      </c>
      <c r="D464" t="str">
        <f>'[16]Franchise Payments'!$C462</f>
        <v>Pasadena</v>
      </c>
      <c r="E464" s="7"/>
      <c r="F464" s="129">
        <f>'[16]Franchise Payments'!$E462</f>
        <v>44986</v>
      </c>
      <c r="G464" s="129">
        <f>'[16]Franchise Payments'!$F462</f>
        <v>45016</v>
      </c>
      <c r="H464" s="69">
        <f t="shared" si="35"/>
        <v>-15.5</v>
      </c>
      <c r="I464" s="129">
        <f>'[16]Franchise Payments'!$A462</f>
        <v>44986</v>
      </c>
      <c r="J464" s="129">
        <f>'[16]Franchise Payments'!$B462</f>
        <v>44986</v>
      </c>
      <c r="K464" s="130">
        <f t="shared" si="36"/>
        <v>44986</v>
      </c>
      <c r="L464" s="33">
        <f>'[16]Franchise Payments'!$G462</f>
        <v>383635.71</v>
      </c>
      <c r="M464" s="17">
        <f t="shared" si="37"/>
        <v>30</v>
      </c>
      <c r="N464" s="17">
        <f t="shared" si="38"/>
        <v>14.5</v>
      </c>
      <c r="O464" s="33">
        <f t="shared" si="39"/>
        <v>5562717.7949999999</v>
      </c>
    </row>
    <row r="465" spans="2:15">
      <c r="B465" s="182">
        <f>IF(D465="","",MAX(B$9:B464)+1)</f>
        <v>457</v>
      </c>
      <c r="D465" t="str">
        <f>'[16]Franchise Payments'!$C463</f>
        <v>Pine Island</v>
      </c>
      <c r="E465" s="7"/>
      <c r="F465" s="129">
        <f>'[16]Franchise Payments'!$E463</f>
        <v>44986</v>
      </c>
      <c r="G465" s="129">
        <f>'[16]Franchise Payments'!$F463</f>
        <v>45016</v>
      </c>
      <c r="H465" s="69">
        <f t="shared" si="35"/>
        <v>-15.5</v>
      </c>
      <c r="I465" s="129">
        <f>'[16]Franchise Payments'!$A463</f>
        <v>44986</v>
      </c>
      <c r="J465" s="129">
        <f>'[16]Franchise Payments'!$B463</f>
        <v>44986</v>
      </c>
      <c r="K465" s="130">
        <f t="shared" si="36"/>
        <v>44986</v>
      </c>
      <c r="L465" s="33">
        <f>'[16]Franchise Payments'!$G463</f>
        <v>2484.59</v>
      </c>
      <c r="M465" s="17">
        <f t="shared" si="37"/>
        <v>30</v>
      </c>
      <c r="N465" s="17">
        <f t="shared" si="38"/>
        <v>14.5</v>
      </c>
      <c r="O465" s="33">
        <f t="shared" si="39"/>
        <v>36026.555</v>
      </c>
    </row>
    <row r="466" spans="2:15">
      <c r="B466" s="182">
        <f>IF(D466="","",MAX(B$9:B465)+1)</f>
        <v>458</v>
      </c>
      <c r="D466" t="str">
        <f>'[16]Franchise Payments'!$C464</f>
        <v>Piney Point Village</v>
      </c>
      <c r="E466" s="7"/>
      <c r="F466" s="129">
        <f>'[16]Franchise Payments'!$E464</f>
        <v>44986</v>
      </c>
      <c r="G466" s="129">
        <f>'[16]Franchise Payments'!$F464</f>
        <v>45016</v>
      </c>
      <c r="H466" s="69">
        <f t="shared" si="35"/>
        <v>-15.5</v>
      </c>
      <c r="I466" s="129">
        <f>'[16]Franchise Payments'!$A464</f>
        <v>44986</v>
      </c>
      <c r="J466" s="129">
        <f>'[16]Franchise Payments'!$B464</f>
        <v>44986</v>
      </c>
      <c r="K466" s="130">
        <f t="shared" si="36"/>
        <v>44986</v>
      </c>
      <c r="L466" s="33">
        <f>'[16]Franchise Payments'!$G464</f>
        <v>22701.599999999999</v>
      </c>
      <c r="M466" s="17">
        <f t="shared" si="37"/>
        <v>30</v>
      </c>
      <c r="N466" s="17">
        <f t="shared" si="38"/>
        <v>14.5</v>
      </c>
      <c r="O466" s="33">
        <f t="shared" si="39"/>
        <v>329173.19999999995</v>
      </c>
    </row>
    <row r="467" spans="2:15">
      <c r="B467" s="182">
        <f>IF(D467="","",MAX(B$9:B466)+1)</f>
        <v>459</v>
      </c>
      <c r="D467" t="str">
        <f>'[16]Franchise Payments'!$C465</f>
        <v>Pleak</v>
      </c>
      <c r="E467" s="7"/>
      <c r="F467" s="129">
        <f>'[16]Franchise Payments'!$E465</f>
        <v>44986</v>
      </c>
      <c r="G467" s="129">
        <f>'[16]Franchise Payments'!$F465</f>
        <v>45016</v>
      </c>
      <c r="H467" s="69">
        <f t="shared" si="35"/>
        <v>-15.5</v>
      </c>
      <c r="I467" s="129">
        <f>'[16]Franchise Payments'!$A465</f>
        <v>44986</v>
      </c>
      <c r="J467" s="129">
        <f>'[16]Franchise Payments'!$B465</f>
        <v>44986</v>
      </c>
      <c r="K467" s="130">
        <f t="shared" si="36"/>
        <v>44986</v>
      </c>
      <c r="L467" s="33">
        <f>'[16]Franchise Payments'!$G465</f>
        <v>2940.66</v>
      </c>
      <c r="M467" s="17">
        <f t="shared" si="37"/>
        <v>30</v>
      </c>
      <c r="N467" s="17">
        <f t="shared" si="38"/>
        <v>14.5</v>
      </c>
      <c r="O467" s="33">
        <f t="shared" si="39"/>
        <v>42639.57</v>
      </c>
    </row>
    <row r="468" spans="2:15">
      <c r="B468" s="182">
        <f>IF(D468="","",MAX(B$9:B467)+1)</f>
        <v>460</v>
      </c>
      <c r="D468" t="str">
        <f>'[16]Franchise Payments'!$C466</f>
        <v>Quintana</v>
      </c>
      <c r="E468" s="7"/>
      <c r="F468" s="129">
        <f>'[16]Franchise Payments'!$E466</f>
        <v>44986</v>
      </c>
      <c r="G468" s="129">
        <f>'[16]Franchise Payments'!$F466</f>
        <v>45016</v>
      </c>
      <c r="H468" s="69">
        <f t="shared" si="35"/>
        <v>-15.5</v>
      </c>
      <c r="I468" s="129">
        <f>'[16]Franchise Payments'!$A466</f>
        <v>44986</v>
      </c>
      <c r="J468" s="129">
        <f>'[16]Franchise Payments'!$B466</f>
        <v>44986</v>
      </c>
      <c r="K468" s="130">
        <f t="shared" si="36"/>
        <v>44986</v>
      </c>
      <c r="L468" s="33">
        <f>'[16]Franchise Payments'!$G466</f>
        <v>1464.57</v>
      </c>
      <c r="M468" s="17">
        <f t="shared" si="37"/>
        <v>30</v>
      </c>
      <c r="N468" s="17">
        <f t="shared" si="38"/>
        <v>14.5</v>
      </c>
      <c r="O468" s="33">
        <f t="shared" si="39"/>
        <v>21236.264999999999</v>
      </c>
    </row>
    <row r="469" spans="2:15">
      <c r="B469" s="182">
        <f>IF(D469="","",MAX(B$9:B468)+1)</f>
        <v>461</v>
      </c>
      <c r="D469" t="str">
        <f>'[16]Franchise Payments'!$C467</f>
        <v>Richmond</v>
      </c>
      <c r="E469" s="7"/>
      <c r="F469" s="129">
        <f>'[16]Franchise Payments'!$E467</f>
        <v>44986</v>
      </c>
      <c r="G469" s="129">
        <f>'[16]Franchise Payments'!$F467</f>
        <v>45016</v>
      </c>
      <c r="H469" s="69">
        <f t="shared" si="35"/>
        <v>-15.5</v>
      </c>
      <c r="I469" s="129">
        <f>'[16]Franchise Payments'!$A467</f>
        <v>44986</v>
      </c>
      <c r="J469" s="129">
        <f>'[16]Franchise Payments'!$B467</f>
        <v>44986</v>
      </c>
      <c r="K469" s="130">
        <f t="shared" si="36"/>
        <v>44986</v>
      </c>
      <c r="L469" s="33">
        <f>'[16]Franchise Payments'!$G467</f>
        <v>34910.480000000003</v>
      </c>
      <c r="M469" s="17">
        <f t="shared" si="37"/>
        <v>30</v>
      </c>
      <c r="N469" s="17">
        <f t="shared" si="38"/>
        <v>14.5</v>
      </c>
      <c r="O469" s="33">
        <f t="shared" si="39"/>
        <v>506201.96</v>
      </c>
    </row>
    <row r="470" spans="2:15">
      <c r="B470" s="182">
        <f>IF(D470="","",MAX(B$9:B469)+1)</f>
        <v>462</v>
      </c>
      <c r="D470" t="str">
        <f>'[16]Franchise Payments'!$C468</f>
        <v>Richwood</v>
      </c>
      <c r="E470" s="7"/>
      <c r="F470" s="129">
        <f>'[16]Franchise Payments'!$E468</f>
        <v>44986</v>
      </c>
      <c r="G470" s="129">
        <f>'[16]Franchise Payments'!$F468</f>
        <v>45016</v>
      </c>
      <c r="H470" s="69">
        <f t="shared" si="35"/>
        <v>-15.5</v>
      </c>
      <c r="I470" s="129">
        <f>'[16]Franchise Payments'!$A468</f>
        <v>44986</v>
      </c>
      <c r="J470" s="129">
        <f>'[16]Franchise Payments'!$B468</f>
        <v>44986</v>
      </c>
      <c r="K470" s="130">
        <f t="shared" si="36"/>
        <v>44986</v>
      </c>
      <c r="L470" s="33">
        <f>'[16]Franchise Payments'!$G468</f>
        <v>9560.18</v>
      </c>
      <c r="M470" s="17">
        <f t="shared" si="37"/>
        <v>30</v>
      </c>
      <c r="N470" s="17">
        <f t="shared" si="38"/>
        <v>14.5</v>
      </c>
      <c r="O470" s="33">
        <f t="shared" si="39"/>
        <v>138622.61000000002</v>
      </c>
    </row>
    <row r="471" spans="2:15">
      <c r="B471" s="182">
        <f>IF(D471="","",MAX(B$9:B470)+1)</f>
        <v>463</v>
      </c>
      <c r="D471" t="str">
        <f>'[16]Franchise Payments'!$C469</f>
        <v>Rosenberg</v>
      </c>
      <c r="E471" s="7"/>
      <c r="F471" s="129">
        <f>'[16]Franchise Payments'!$E469</f>
        <v>44986</v>
      </c>
      <c r="G471" s="129">
        <f>'[16]Franchise Payments'!$F469</f>
        <v>45016</v>
      </c>
      <c r="H471" s="69">
        <f t="shared" si="35"/>
        <v>-15.5</v>
      </c>
      <c r="I471" s="129">
        <f>'[16]Franchise Payments'!$A469</f>
        <v>44986</v>
      </c>
      <c r="J471" s="129">
        <f>'[16]Franchise Payments'!$B469</f>
        <v>44986</v>
      </c>
      <c r="K471" s="130">
        <f t="shared" si="36"/>
        <v>44986</v>
      </c>
      <c r="L471" s="33">
        <f>'[16]Franchise Payments'!$G469</f>
        <v>122621.97</v>
      </c>
      <c r="M471" s="17">
        <f t="shared" si="37"/>
        <v>30</v>
      </c>
      <c r="N471" s="17">
        <f t="shared" si="38"/>
        <v>14.5</v>
      </c>
      <c r="O471" s="33">
        <f t="shared" si="39"/>
        <v>1778018.5649999999</v>
      </c>
    </row>
    <row r="472" spans="2:15">
      <c r="B472" s="182">
        <f>IF(D472="","",MAX(B$9:B471)+1)</f>
        <v>464</v>
      </c>
      <c r="D472" t="str">
        <f>'[16]Franchise Payments'!$C470</f>
        <v>San Felipe</v>
      </c>
      <c r="E472" s="7"/>
      <c r="F472" s="129">
        <f>'[16]Franchise Payments'!$E470</f>
        <v>44986</v>
      </c>
      <c r="G472" s="129">
        <f>'[16]Franchise Payments'!$F470</f>
        <v>45016</v>
      </c>
      <c r="H472" s="69">
        <f t="shared" si="35"/>
        <v>-15.5</v>
      </c>
      <c r="I472" s="129">
        <f>'[16]Franchise Payments'!$A470</f>
        <v>44986</v>
      </c>
      <c r="J472" s="129">
        <f>'[16]Franchise Payments'!$B470</f>
        <v>44986</v>
      </c>
      <c r="K472" s="130">
        <f t="shared" si="36"/>
        <v>44986</v>
      </c>
      <c r="L472" s="33">
        <f>'[16]Franchise Payments'!$G470</f>
        <v>3258.86</v>
      </c>
      <c r="M472" s="17">
        <f t="shared" si="37"/>
        <v>30</v>
      </c>
      <c r="N472" s="17">
        <f t="shared" si="38"/>
        <v>14.5</v>
      </c>
      <c r="O472" s="33">
        <f t="shared" si="39"/>
        <v>47253.47</v>
      </c>
    </row>
    <row r="473" spans="2:15">
      <c r="B473" s="182">
        <f>IF(D473="","",MAX(B$9:B472)+1)</f>
        <v>465</v>
      </c>
      <c r="D473" t="str">
        <f>'[16]Franchise Payments'!$C471</f>
        <v>Sandy Point</v>
      </c>
      <c r="E473" s="7"/>
      <c r="F473" s="129">
        <f>'[16]Franchise Payments'!$E471</f>
        <v>44986</v>
      </c>
      <c r="G473" s="129">
        <f>'[16]Franchise Payments'!$F471</f>
        <v>45016</v>
      </c>
      <c r="H473" s="69">
        <f t="shared" si="35"/>
        <v>-15.5</v>
      </c>
      <c r="I473" s="129">
        <f>'[16]Franchise Payments'!$A471</f>
        <v>44986</v>
      </c>
      <c r="J473" s="129">
        <f>'[16]Franchise Payments'!$B471</f>
        <v>44986</v>
      </c>
      <c r="K473" s="130">
        <f t="shared" si="36"/>
        <v>44986</v>
      </c>
      <c r="L473" s="33">
        <f>'[16]Franchise Payments'!$G471</f>
        <v>3571.19</v>
      </c>
      <c r="M473" s="17">
        <f t="shared" si="37"/>
        <v>30</v>
      </c>
      <c r="N473" s="17">
        <f t="shared" si="38"/>
        <v>14.5</v>
      </c>
      <c r="O473" s="33">
        <f t="shared" si="39"/>
        <v>51782.254999999997</v>
      </c>
    </row>
    <row r="474" spans="2:15">
      <c r="B474" s="182">
        <f>IF(D474="","",MAX(B$9:B473)+1)</f>
        <v>466</v>
      </c>
      <c r="D474" t="str">
        <f>'[16]Franchise Payments'!$C472</f>
        <v>Santa Fe</v>
      </c>
      <c r="E474" s="7"/>
      <c r="F474" s="129">
        <f>'[16]Franchise Payments'!$E472</f>
        <v>44986</v>
      </c>
      <c r="G474" s="129">
        <f>'[16]Franchise Payments'!$F472</f>
        <v>45016</v>
      </c>
      <c r="H474" s="69">
        <f t="shared" si="35"/>
        <v>-15.5</v>
      </c>
      <c r="I474" s="129">
        <f>'[16]Franchise Payments'!$A472</f>
        <v>44986</v>
      </c>
      <c r="J474" s="129">
        <f>'[16]Franchise Payments'!$B472</f>
        <v>44986</v>
      </c>
      <c r="K474" s="130">
        <f t="shared" si="36"/>
        <v>44986</v>
      </c>
      <c r="L474" s="33">
        <f>'[16]Franchise Payments'!$G472</f>
        <v>34029.22</v>
      </c>
      <c r="M474" s="17">
        <f t="shared" si="37"/>
        <v>30</v>
      </c>
      <c r="N474" s="17">
        <f t="shared" si="38"/>
        <v>14.5</v>
      </c>
      <c r="O474" s="33">
        <f t="shared" si="39"/>
        <v>493423.69</v>
      </c>
    </row>
    <row r="475" spans="2:15">
      <c r="B475" s="182">
        <f>IF(D475="","",MAX(B$9:B474)+1)</f>
        <v>467</v>
      </c>
      <c r="D475" t="str">
        <f>'[16]Franchise Payments'!$C473</f>
        <v>Seabrook</v>
      </c>
      <c r="E475" s="7"/>
      <c r="F475" s="129">
        <f>'[16]Franchise Payments'!$E473</f>
        <v>44986</v>
      </c>
      <c r="G475" s="129">
        <f>'[16]Franchise Payments'!$F473</f>
        <v>45016</v>
      </c>
      <c r="H475" s="69">
        <f t="shared" si="35"/>
        <v>-15.5</v>
      </c>
      <c r="I475" s="129">
        <f>'[16]Franchise Payments'!$A473</f>
        <v>44986</v>
      </c>
      <c r="J475" s="129">
        <f>'[16]Franchise Payments'!$B473</f>
        <v>44986</v>
      </c>
      <c r="K475" s="130">
        <f t="shared" si="36"/>
        <v>44986</v>
      </c>
      <c r="L475" s="33">
        <f>'[16]Franchise Payments'!$G473</f>
        <v>33167.65</v>
      </c>
      <c r="M475" s="17">
        <f t="shared" si="37"/>
        <v>30</v>
      </c>
      <c r="N475" s="17">
        <f t="shared" si="38"/>
        <v>14.5</v>
      </c>
      <c r="O475" s="33">
        <f t="shared" si="39"/>
        <v>480930.92500000005</v>
      </c>
    </row>
    <row r="476" spans="2:15">
      <c r="B476" s="182">
        <f>IF(D476="","",MAX(B$9:B475)+1)</f>
        <v>468</v>
      </c>
      <c r="D476" t="str">
        <f>'[16]Franchise Payments'!$C474</f>
        <v>Sealy</v>
      </c>
      <c r="E476" s="7"/>
      <c r="F476" s="129">
        <f>'[16]Franchise Payments'!$E474</f>
        <v>44986</v>
      </c>
      <c r="G476" s="129">
        <f>'[16]Franchise Payments'!$F474</f>
        <v>45016</v>
      </c>
      <c r="H476" s="69">
        <f t="shared" si="35"/>
        <v>-15.5</v>
      </c>
      <c r="I476" s="129">
        <f>'[16]Franchise Payments'!$A474</f>
        <v>44986</v>
      </c>
      <c r="J476" s="129">
        <f>'[16]Franchise Payments'!$B474</f>
        <v>44986</v>
      </c>
      <c r="K476" s="130">
        <f t="shared" si="36"/>
        <v>44986</v>
      </c>
      <c r="L476" s="33">
        <f>'[16]Franchise Payments'!$G474</f>
        <v>24821.279999999999</v>
      </c>
      <c r="M476" s="17">
        <f t="shared" si="37"/>
        <v>30</v>
      </c>
      <c r="N476" s="17">
        <f t="shared" si="38"/>
        <v>14.5</v>
      </c>
      <c r="O476" s="33">
        <f t="shared" si="39"/>
        <v>359908.56</v>
      </c>
    </row>
    <row r="477" spans="2:15">
      <c r="B477" s="182">
        <f>IF(D477="","",MAX(B$9:B476)+1)</f>
        <v>469</v>
      </c>
      <c r="D477" t="str">
        <f>'[16]Franchise Payments'!$C475</f>
        <v>Simonton</v>
      </c>
      <c r="E477" s="7"/>
      <c r="F477" s="129">
        <f>'[16]Franchise Payments'!$E475</f>
        <v>44986</v>
      </c>
      <c r="G477" s="129">
        <f>'[16]Franchise Payments'!$F475</f>
        <v>45016</v>
      </c>
      <c r="H477" s="69">
        <f t="shared" si="35"/>
        <v>-15.5</v>
      </c>
      <c r="I477" s="129">
        <f>'[16]Franchise Payments'!$A475</f>
        <v>44986</v>
      </c>
      <c r="J477" s="129">
        <f>'[16]Franchise Payments'!$B475</f>
        <v>44986</v>
      </c>
      <c r="K477" s="130">
        <f t="shared" si="36"/>
        <v>44986</v>
      </c>
      <c r="L477" s="33">
        <f>'[16]Franchise Payments'!$G475</f>
        <v>2750.93</v>
      </c>
      <c r="M477" s="17">
        <f t="shared" si="37"/>
        <v>30</v>
      </c>
      <c r="N477" s="17">
        <f t="shared" si="38"/>
        <v>14.5</v>
      </c>
      <c r="O477" s="33">
        <f t="shared" si="39"/>
        <v>39888.485000000001</v>
      </c>
    </row>
    <row r="478" spans="2:15">
      <c r="B478" s="182">
        <f>IF(D478="","",MAX(B$9:B477)+1)</f>
        <v>470</v>
      </c>
      <c r="D478" t="str">
        <f>'[16]Franchise Payments'!$C476</f>
        <v>South Houston</v>
      </c>
      <c r="E478" s="7"/>
      <c r="F478" s="129">
        <f>'[16]Franchise Payments'!$E476</f>
        <v>44986</v>
      </c>
      <c r="G478" s="129">
        <f>'[16]Franchise Payments'!$F476</f>
        <v>45016</v>
      </c>
      <c r="H478" s="69">
        <f t="shared" si="35"/>
        <v>-15.5</v>
      </c>
      <c r="I478" s="129">
        <f>'[16]Franchise Payments'!$A476</f>
        <v>44986</v>
      </c>
      <c r="J478" s="129">
        <f>'[16]Franchise Payments'!$B476</f>
        <v>44986</v>
      </c>
      <c r="K478" s="130">
        <f t="shared" si="36"/>
        <v>44986</v>
      </c>
      <c r="L478" s="33">
        <f>'[16]Franchise Payments'!$G476</f>
        <v>35348.080000000002</v>
      </c>
      <c r="M478" s="17">
        <f t="shared" si="37"/>
        <v>30</v>
      </c>
      <c r="N478" s="17">
        <f t="shared" si="38"/>
        <v>14.5</v>
      </c>
      <c r="O478" s="33">
        <f t="shared" si="39"/>
        <v>512547.16000000003</v>
      </c>
    </row>
    <row r="479" spans="2:15">
      <c r="B479" s="182">
        <f>IF(D479="","",MAX(B$9:B478)+1)</f>
        <v>471</v>
      </c>
      <c r="D479" t="str">
        <f>'[16]Franchise Payments'!$C477</f>
        <v>Southside</v>
      </c>
      <c r="E479" s="7"/>
      <c r="F479" s="129">
        <f>'[16]Franchise Payments'!$E477</f>
        <v>44986</v>
      </c>
      <c r="G479" s="129">
        <f>'[16]Franchise Payments'!$F477</f>
        <v>45016</v>
      </c>
      <c r="H479" s="69">
        <f t="shared" si="35"/>
        <v>-15.5</v>
      </c>
      <c r="I479" s="129">
        <f>'[16]Franchise Payments'!$A477</f>
        <v>44986</v>
      </c>
      <c r="J479" s="129">
        <f>'[16]Franchise Payments'!$B477</f>
        <v>44986</v>
      </c>
      <c r="K479" s="130">
        <f t="shared" si="36"/>
        <v>44986</v>
      </c>
      <c r="L479" s="33">
        <f>'[16]Franchise Payments'!$G477</f>
        <v>8140.3</v>
      </c>
      <c r="M479" s="17">
        <f t="shared" si="37"/>
        <v>30</v>
      </c>
      <c r="N479" s="17">
        <f t="shared" si="38"/>
        <v>14.5</v>
      </c>
      <c r="O479" s="33">
        <f t="shared" si="39"/>
        <v>118034.35</v>
      </c>
    </row>
    <row r="480" spans="2:15">
      <c r="B480" s="182">
        <f>IF(D480="","",MAX(B$9:B479)+1)</f>
        <v>472</v>
      </c>
      <c r="D480" t="str">
        <f>'[16]Franchise Payments'!$C478</f>
        <v>Spring Valley</v>
      </c>
      <c r="E480" s="7"/>
      <c r="F480" s="129">
        <f>'[16]Franchise Payments'!$E478</f>
        <v>44986</v>
      </c>
      <c r="G480" s="129">
        <f>'[16]Franchise Payments'!$F478</f>
        <v>45016</v>
      </c>
      <c r="H480" s="69">
        <f t="shared" si="35"/>
        <v>-15.5</v>
      </c>
      <c r="I480" s="129">
        <f>'[16]Franchise Payments'!$A478</f>
        <v>44986</v>
      </c>
      <c r="J480" s="129">
        <f>'[16]Franchise Payments'!$B478</f>
        <v>44986</v>
      </c>
      <c r="K480" s="130">
        <f t="shared" si="36"/>
        <v>44986</v>
      </c>
      <c r="L480" s="33">
        <f>'[16]Franchise Payments'!$G478</f>
        <v>15294.71</v>
      </c>
      <c r="M480" s="17">
        <f t="shared" si="37"/>
        <v>30</v>
      </c>
      <c r="N480" s="17">
        <f t="shared" si="38"/>
        <v>14.5</v>
      </c>
      <c r="O480" s="33">
        <f t="shared" si="39"/>
        <v>221773.29499999998</v>
      </c>
    </row>
    <row r="481" spans="2:15">
      <c r="B481" s="182">
        <f>IF(D481="","",MAX(B$9:B480)+1)</f>
        <v>473</v>
      </c>
      <c r="D481" t="str">
        <f>'[16]Franchise Payments'!$C479</f>
        <v>Stafford</v>
      </c>
      <c r="E481" s="7"/>
      <c r="F481" s="129">
        <f>'[16]Franchise Payments'!$E479</f>
        <v>44986</v>
      </c>
      <c r="G481" s="129">
        <f>'[16]Franchise Payments'!$F479</f>
        <v>45016</v>
      </c>
      <c r="H481" s="69">
        <f t="shared" si="35"/>
        <v>-15.5</v>
      </c>
      <c r="I481" s="129">
        <f>'[16]Franchise Payments'!$A479</f>
        <v>44986</v>
      </c>
      <c r="J481" s="129">
        <f>'[16]Franchise Payments'!$B479</f>
        <v>44986</v>
      </c>
      <c r="K481" s="130">
        <f t="shared" si="36"/>
        <v>44986</v>
      </c>
      <c r="L481" s="33">
        <f>'[16]Franchise Payments'!$G479</f>
        <v>114359.22</v>
      </c>
      <c r="M481" s="17">
        <f t="shared" si="37"/>
        <v>30</v>
      </c>
      <c r="N481" s="17">
        <f t="shared" si="38"/>
        <v>14.5</v>
      </c>
      <c r="O481" s="33">
        <f t="shared" si="39"/>
        <v>1658208.69</v>
      </c>
    </row>
    <row r="482" spans="2:15">
      <c r="B482" s="182">
        <f>IF(D482="","",MAX(B$9:B481)+1)</f>
        <v>474</v>
      </c>
      <c r="D482" t="str">
        <f>'[16]Franchise Payments'!$C480</f>
        <v>Stagecoach</v>
      </c>
      <c r="E482" s="7"/>
      <c r="F482" s="129">
        <f>'[16]Franchise Payments'!$E480</f>
        <v>44986</v>
      </c>
      <c r="G482" s="129">
        <f>'[16]Franchise Payments'!$F480</f>
        <v>45016</v>
      </c>
      <c r="H482" s="69">
        <f t="shared" si="35"/>
        <v>-15.5</v>
      </c>
      <c r="I482" s="129">
        <f>'[16]Franchise Payments'!$A480</f>
        <v>44986</v>
      </c>
      <c r="J482" s="129">
        <f>'[16]Franchise Payments'!$B480</f>
        <v>44986</v>
      </c>
      <c r="K482" s="130">
        <f t="shared" si="36"/>
        <v>44986</v>
      </c>
      <c r="L482" s="33">
        <f>'[16]Franchise Payments'!$G480</f>
        <v>2853.04</v>
      </c>
      <c r="M482" s="17">
        <f t="shared" si="37"/>
        <v>30</v>
      </c>
      <c r="N482" s="17">
        <f t="shared" si="38"/>
        <v>14.5</v>
      </c>
      <c r="O482" s="33">
        <f t="shared" si="39"/>
        <v>41369.08</v>
      </c>
    </row>
    <row r="483" spans="2:15">
      <c r="B483" s="182">
        <f>IF(D483="","",MAX(B$9:B482)+1)</f>
        <v>475</v>
      </c>
      <c r="D483" t="str">
        <f>'[16]Franchise Payments'!$C481</f>
        <v>Sugar Land</v>
      </c>
      <c r="E483" s="7"/>
      <c r="F483" s="129">
        <f>'[16]Franchise Payments'!$E481</f>
        <v>44986</v>
      </c>
      <c r="G483" s="129">
        <f>'[16]Franchise Payments'!$F481</f>
        <v>45016</v>
      </c>
      <c r="H483" s="69">
        <f t="shared" si="35"/>
        <v>-15.5</v>
      </c>
      <c r="I483" s="129">
        <f>'[16]Franchise Payments'!$A481</f>
        <v>44986</v>
      </c>
      <c r="J483" s="129">
        <f>'[16]Franchise Payments'!$B481</f>
        <v>44986</v>
      </c>
      <c r="K483" s="130">
        <f t="shared" si="36"/>
        <v>44986</v>
      </c>
      <c r="L483" s="33">
        <f>'[16]Franchise Payments'!$G481</f>
        <v>338062.87</v>
      </c>
      <c r="M483" s="17">
        <f t="shared" si="37"/>
        <v>30</v>
      </c>
      <c r="N483" s="17">
        <f t="shared" si="38"/>
        <v>14.5</v>
      </c>
      <c r="O483" s="33">
        <f t="shared" si="39"/>
        <v>4901911.6150000002</v>
      </c>
    </row>
    <row r="484" spans="2:15">
      <c r="B484" s="182">
        <f>IF(D484="","",MAX(B$9:B483)+1)</f>
        <v>476</v>
      </c>
      <c r="D484" t="str">
        <f>'[16]Franchise Payments'!$C482</f>
        <v>Surfside Beach</v>
      </c>
      <c r="E484" s="7"/>
      <c r="F484" s="129">
        <f>'[16]Franchise Payments'!$E482</f>
        <v>44986</v>
      </c>
      <c r="G484" s="129">
        <f>'[16]Franchise Payments'!$F482</f>
        <v>45016</v>
      </c>
      <c r="H484" s="69">
        <f t="shared" si="35"/>
        <v>-15.5</v>
      </c>
      <c r="I484" s="129">
        <f>'[16]Franchise Payments'!$A482</f>
        <v>44986</v>
      </c>
      <c r="J484" s="129">
        <f>'[16]Franchise Payments'!$B482</f>
        <v>44986</v>
      </c>
      <c r="K484" s="130">
        <f t="shared" si="36"/>
        <v>44986</v>
      </c>
      <c r="L484" s="33">
        <f>'[16]Franchise Payments'!$G482</f>
        <v>5660.79</v>
      </c>
      <c r="M484" s="17">
        <f t="shared" si="37"/>
        <v>30</v>
      </c>
      <c r="N484" s="17">
        <f t="shared" si="38"/>
        <v>14.5</v>
      </c>
      <c r="O484" s="33">
        <f t="shared" si="39"/>
        <v>82081.455000000002</v>
      </c>
    </row>
    <row r="485" spans="2:15">
      <c r="B485" s="182">
        <f>IF(D485="","",MAX(B$9:B484)+1)</f>
        <v>477</v>
      </c>
      <c r="D485" t="str">
        <f>'[16]Franchise Payments'!$C483</f>
        <v>Thompsons</v>
      </c>
      <c r="E485" s="7"/>
      <c r="F485" s="129">
        <f>'[16]Franchise Payments'!$E483</f>
        <v>44986</v>
      </c>
      <c r="G485" s="129">
        <f>'[16]Franchise Payments'!$F483</f>
        <v>45016</v>
      </c>
      <c r="H485" s="69">
        <f t="shared" si="35"/>
        <v>-15.5</v>
      </c>
      <c r="I485" s="129">
        <f>'[16]Franchise Payments'!$A483</f>
        <v>44986</v>
      </c>
      <c r="J485" s="129">
        <f>'[16]Franchise Payments'!$B483</f>
        <v>44986</v>
      </c>
      <c r="K485" s="130">
        <f t="shared" si="36"/>
        <v>44986</v>
      </c>
      <c r="L485" s="33">
        <f>'[16]Franchise Payments'!$G483</f>
        <v>2150.79</v>
      </c>
      <c r="M485" s="17">
        <f t="shared" si="37"/>
        <v>30</v>
      </c>
      <c r="N485" s="17">
        <f t="shared" si="38"/>
        <v>14.5</v>
      </c>
      <c r="O485" s="33">
        <f t="shared" si="39"/>
        <v>31186.454999999998</v>
      </c>
    </row>
    <row r="486" spans="2:15">
      <c r="B486" s="182">
        <f>IF(D486="","",MAX(B$9:B485)+1)</f>
        <v>478</v>
      </c>
      <c r="D486" t="str">
        <f>'[16]Franchise Payments'!$C484</f>
        <v>Tiki Island</v>
      </c>
      <c r="E486" s="7"/>
      <c r="F486" s="129">
        <f>'[16]Franchise Payments'!$E484</f>
        <v>44986</v>
      </c>
      <c r="G486" s="129">
        <f>'[16]Franchise Payments'!$F484</f>
        <v>45016</v>
      </c>
      <c r="H486" s="69">
        <f t="shared" si="35"/>
        <v>-15.5</v>
      </c>
      <c r="I486" s="129">
        <f>'[16]Franchise Payments'!$A484</f>
        <v>44986</v>
      </c>
      <c r="J486" s="129">
        <f>'[16]Franchise Payments'!$B484</f>
        <v>44986</v>
      </c>
      <c r="K486" s="130">
        <f t="shared" si="36"/>
        <v>44986</v>
      </c>
      <c r="L486" s="33">
        <f>'[16]Franchise Payments'!$G484</f>
        <v>6207.74</v>
      </c>
      <c r="M486" s="17">
        <f t="shared" si="37"/>
        <v>30</v>
      </c>
      <c r="N486" s="17">
        <f t="shared" si="38"/>
        <v>14.5</v>
      </c>
      <c r="O486" s="33">
        <f t="shared" si="39"/>
        <v>90012.23</v>
      </c>
    </row>
    <row r="487" spans="2:15">
      <c r="B487" s="182">
        <f>IF(D487="","",MAX(B$9:B486)+1)</f>
        <v>479</v>
      </c>
      <c r="D487" t="str">
        <f>'[16]Franchise Payments'!$C485</f>
        <v>Tomball</v>
      </c>
      <c r="E487" s="7"/>
      <c r="F487" s="129">
        <f>'[16]Franchise Payments'!$E485</f>
        <v>44986</v>
      </c>
      <c r="G487" s="129">
        <f>'[16]Franchise Payments'!$F485</f>
        <v>45016</v>
      </c>
      <c r="H487" s="69">
        <f t="shared" si="35"/>
        <v>-15.5</v>
      </c>
      <c r="I487" s="129">
        <f>'[16]Franchise Payments'!$A485</f>
        <v>44986</v>
      </c>
      <c r="J487" s="129">
        <f>'[16]Franchise Payments'!$B485</f>
        <v>44986</v>
      </c>
      <c r="K487" s="130">
        <f t="shared" si="36"/>
        <v>44986</v>
      </c>
      <c r="L487" s="33">
        <f>'[16]Franchise Payments'!$G485</f>
        <v>59558.85</v>
      </c>
      <c r="M487" s="17">
        <f t="shared" si="37"/>
        <v>30</v>
      </c>
      <c r="N487" s="17">
        <f t="shared" si="38"/>
        <v>14.5</v>
      </c>
      <c r="O487" s="33">
        <f t="shared" si="39"/>
        <v>863603.32499999995</v>
      </c>
    </row>
    <row r="488" spans="2:15">
      <c r="B488" s="182">
        <f>IF(D488="","",MAX(B$9:B487)+1)</f>
        <v>480</v>
      </c>
      <c r="D488" t="str">
        <f>'[16]Franchise Payments'!$C486</f>
        <v>Waller</v>
      </c>
      <c r="E488" s="7"/>
      <c r="F488" s="129">
        <f>'[16]Franchise Payments'!$E486</f>
        <v>44986</v>
      </c>
      <c r="G488" s="129">
        <f>'[16]Franchise Payments'!$F486</f>
        <v>45016</v>
      </c>
      <c r="H488" s="69">
        <f t="shared" si="35"/>
        <v>-15.5</v>
      </c>
      <c r="I488" s="129">
        <f>'[16]Franchise Payments'!$A486</f>
        <v>44986</v>
      </c>
      <c r="J488" s="129">
        <f>'[16]Franchise Payments'!$B486</f>
        <v>44986</v>
      </c>
      <c r="K488" s="130">
        <f t="shared" si="36"/>
        <v>44986</v>
      </c>
      <c r="L488" s="33">
        <f>'[16]Franchise Payments'!$G486</f>
        <v>10545.53</v>
      </c>
      <c r="M488" s="17">
        <f t="shared" si="37"/>
        <v>30</v>
      </c>
      <c r="N488" s="17">
        <f t="shared" si="38"/>
        <v>14.5</v>
      </c>
      <c r="O488" s="33">
        <f t="shared" si="39"/>
        <v>152910.185</v>
      </c>
    </row>
    <row r="489" spans="2:15">
      <c r="B489" s="182">
        <f>IF(D489="","",MAX(B$9:B488)+1)</f>
        <v>481</v>
      </c>
      <c r="D489" t="str">
        <f>'[16]Franchise Payments'!$C487</f>
        <v>Wallis</v>
      </c>
      <c r="E489" s="7"/>
      <c r="F489" s="129">
        <f>'[16]Franchise Payments'!$E487</f>
        <v>44986</v>
      </c>
      <c r="G489" s="129">
        <f>'[16]Franchise Payments'!$F487</f>
        <v>45016</v>
      </c>
      <c r="H489" s="69">
        <f t="shared" si="35"/>
        <v>-15.5</v>
      </c>
      <c r="I489" s="129">
        <f>'[16]Franchise Payments'!$A487</f>
        <v>44986</v>
      </c>
      <c r="J489" s="129">
        <f>'[16]Franchise Payments'!$B487</f>
        <v>44986</v>
      </c>
      <c r="K489" s="130">
        <f t="shared" si="36"/>
        <v>44986</v>
      </c>
      <c r="L489" s="33">
        <f>'[16]Franchise Payments'!$G487</f>
        <v>3324.32</v>
      </c>
      <c r="M489" s="17">
        <f t="shared" si="37"/>
        <v>30</v>
      </c>
      <c r="N489" s="17">
        <f t="shared" si="38"/>
        <v>14.5</v>
      </c>
      <c r="O489" s="33">
        <f t="shared" si="39"/>
        <v>48202.64</v>
      </c>
    </row>
    <row r="490" spans="2:15">
      <c r="B490" s="182">
        <f>IF(D490="","",MAX(B$9:B489)+1)</f>
        <v>482</v>
      </c>
      <c r="D490" t="str">
        <f>'[16]Franchise Payments'!$C488</f>
        <v>Webster</v>
      </c>
      <c r="E490" s="7"/>
      <c r="F490" s="129">
        <f>'[16]Franchise Payments'!$E488</f>
        <v>44986</v>
      </c>
      <c r="G490" s="129">
        <f>'[16]Franchise Payments'!$F488</f>
        <v>45016</v>
      </c>
      <c r="H490" s="69">
        <f t="shared" si="35"/>
        <v>-15.5</v>
      </c>
      <c r="I490" s="129">
        <f>'[16]Franchise Payments'!$A488</f>
        <v>44986</v>
      </c>
      <c r="J490" s="129">
        <f>'[16]Franchise Payments'!$B488</f>
        <v>44986</v>
      </c>
      <c r="K490" s="130">
        <f t="shared" si="36"/>
        <v>44986</v>
      </c>
      <c r="L490" s="33">
        <f>'[16]Franchise Payments'!$G488</f>
        <v>80352.25</v>
      </c>
      <c r="M490" s="17">
        <f t="shared" si="37"/>
        <v>30</v>
      </c>
      <c r="N490" s="17">
        <f t="shared" si="38"/>
        <v>14.5</v>
      </c>
      <c r="O490" s="33">
        <f t="shared" si="39"/>
        <v>1165107.625</v>
      </c>
    </row>
    <row r="491" spans="2:15">
      <c r="B491" s="182">
        <f>IF(D491="","",MAX(B$9:B490)+1)</f>
        <v>483</v>
      </c>
      <c r="D491" t="str">
        <f>'[16]Franchise Payments'!$C489</f>
        <v>West University</v>
      </c>
      <c r="E491" s="7"/>
      <c r="F491" s="129">
        <f>'[16]Franchise Payments'!$E489</f>
        <v>44986</v>
      </c>
      <c r="G491" s="129">
        <f>'[16]Franchise Payments'!$F489</f>
        <v>45016</v>
      </c>
      <c r="H491" s="69">
        <f t="shared" si="35"/>
        <v>-15.5</v>
      </c>
      <c r="I491" s="129">
        <f>'[16]Franchise Payments'!$A489</f>
        <v>44986</v>
      </c>
      <c r="J491" s="129">
        <f>'[16]Franchise Payments'!$B489</f>
        <v>44986</v>
      </c>
      <c r="K491" s="130">
        <f t="shared" si="36"/>
        <v>44986</v>
      </c>
      <c r="L491" s="33">
        <f>'[16]Franchise Payments'!$G489</f>
        <v>45180.32</v>
      </c>
      <c r="M491" s="17">
        <f t="shared" si="37"/>
        <v>30</v>
      </c>
      <c r="N491" s="17">
        <f t="shared" si="38"/>
        <v>14.5</v>
      </c>
      <c r="O491" s="33">
        <f t="shared" si="39"/>
        <v>655114.64</v>
      </c>
    </row>
    <row r="492" spans="2:15">
      <c r="B492" s="182">
        <f>IF(D492="","",MAX(B$9:B491)+1)</f>
        <v>484</v>
      </c>
      <c r="D492" t="str">
        <f>'[16]Franchise Payments'!$C490</f>
        <v>Weston Lakes</v>
      </c>
      <c r="E492" s="7"/>
      <c r="F492" s="129">
        <f>'[16]Franchise Payments'!$E490</f>
        <v>44986</v>
      </c>
      <c r="G492" s="129">
        <f>'[16]Franchise Payments'!$F490</f>
        <v>45016</v>
      </c>
      <c r="H492" s="69">
        <f t="shared" si="35"/>
        <v>-15.5</v>
      </c>
      <c r="I492" s="129">
        <f>'[16]Franchise Payments'!$A490</f>
        <v>44986</v>
      </c>
      <c r="J492" s="129">
        <f>'[16]Franchise Payments'!$B490</f>
        <v>44986</v>
      </c>
      <c r="K492" s="130">
        <f t="shared" si="36"/>
        <v>44986</v>
      </c>
      <c r="L492" s="33">
        <f>'[16]Franchise Payments'!$G490</f>
        <v>9471.86</v>
      </c>
      <c r="M492" s="17">
        <f t="shared" si="37"/>
        <v>30</v>
      </c>
      <c r="N492" s="17">
        <f t="shared" si="38"/>
        <v>14.5</v>
      </c>
      <c r="O492" s="33">
        <f t="shared" si="39"/>
        <v>137341.97</v>
      </c>
    </row>
    <row r="493" spans="2:15">
      <c r="B493" s="182">
        <f>IF(D493="","",MAX(B$9:B492)+1)</f>
        <v>485</v>
      </c>
      <c r="D493" t="str">
        <f>'[16]Franchise Payments'!$C491</f>
        <v>Wharton</v>
      </c>
      <c r="E493" s="7"/>
      <c r="F493" s="129">
        <f>'[16]Franchise Payments'!$E491</f>
        <v>44986</v>
      </c>
      <c r="G493" s="129">
        <f>'[16]Franchise Payments'!$F491</f>
        <v>45016</v>
      </c>
      <c r="H493" s="69">
        <f t="shared" si="35"/>
        <v>-15.5</v>
      </c>
      <c r="I493" s="129">
        <f>'[16]Franchise Payments'!$A491</f>
        <v>44986</v>
      </c>
      <c r="J493" s="129">
        <f>'[16]Franchise Payments'!$B491</f>
        <v>44986</v>
      </c>
      <c r="K493" s="130">
        <f t="shared" si="36"/>
        <v>44986</v>
      </c>
      <c r="L493" s="33">
        <f>'[16]Franchise Payments'!$G491</f>
        <v>41705.86</v>
      </c>
      <c r="M493" s="17">
        <f t="shared" si="37"/>
        <v>30</v>
      </c>
      <c r="N493" s="17">
        <f t="shared" si="38"/>
        <v>14.5</v>
      </c>
      <c r="O493" s="33">
        <f t="shared" si="39"/>
        <v>604734.97</v>
      </c>
    </row>
    <row r="494" spans="2:15">
      <c r="B494" s="182">
        <f>IF(D494="","",MAX(B$9:B493)+1)</f>
        <v>486</v>
      </c>
      <c r="D494" t="str">
        <f>'[16]Franchise Payments'!$C492</f>
        <v>Needville</v>
      </c>
      <c r="E494" s="7"/>
      <c r="F494" s="129">
        <f>'[16]Franchise Payments'!$E492</f>
        <v>44958</v>
      </c>
      <c r="G494" s="129">
        <f>'[16]Franchise Payments'!$F492</f>
        <v>44985</v>
      </c>
      <c r="H494" s="69">
        <f t="shared" si="35"/>
        <v>-14</v>
      </c>
      <c r="I494" s="129">
        <f>'[16]Franchise Payments'!$A492</f>
        <v>44988</v>
      </c>
      <c r="J494" s="129">
        <f>'[16]Franchise Payments'!$B492</f>
        <v>44958</v>
      </c>
      <c r="K494" s="130">
        <f t="shared" si="36"/>
        <v>44988</v>
      </c>
      <c r="L494" s="33">
        <f>'[16]Franchise Payments'!$G492</f>
        <v>7859.66</v>
      </c>
      <c r="M494" s="17">
        <f t="shared" si="37"/>
        <v>-3</v>
      </c>
      <c r="N494" s="17">
        <f t="shared" si="38"/>
        <v>-17</v>
      </c>
      <c r="O494" s="33">
        <f t="shared" si="39"/>
        <v>-133614.22</v>
      </c>
    </row>
    <row r="495" spans="2:15">
      <c r="B495" s="182">
        <f>IF(D495="","",MAX(B$9:B494)+1)</f>
        <v>487</v>
      </c>
      <c r="D495" t="str">
        <f>'[16]Franchise Payments'!$C493</f>
        <v>Alvin</v>
      </c>
      <c r="E495" s="7"/>
      <c r="F495" s="129">
        <f>'[16]Franchise Payments'!$E493</f>
        <v>44562</v>
      </c>
      <c r="G495" s="129">
        <f>'[16]Franchise Payments'!$F493</f>
        <v>44926</v>
      </c>
      <c r="H495" s="69">
        <f t="shared" si="35"/>
        <v>-182.5</v>
      </c>
      <c r="I495" s="129">
        <f>'[16]Franchise Payments'!$A493</f>
        <v>44999</v>
      </c>
      <c r="J495" s="129">
        <f>'[16]Franchise Payments'!$B493</f>
        <v>44971</v>
      </c>
      <c r="K495" s="130">
        <f t="shared" si="36"/>
        <v>44999</v>
      </c>
      <c r="L495" s="33">
        <f>'[16]Franchise Payments'!$G493</f>
        <v>16890.560000000001</v>
      </c>
      <c r="M495" s="17">
        <f t="shared" si="37"/>
        <v>-73</v>
      </c>
      <c r="N495" s="17">
        <f t="shared" si="38"/>
        <v>-255.5</v>
      </c>
      <c r="O495" s="33">
        <f t="shared" si="39"/>
        <v>-4315538.08</v>
      </c>
    </row>
    <row r="496" spans="2:15">
      <c r="B496" s="182">
        <f>IF(D496="","",MAX(B$9:B495)+1)</f>
        <v>488</v>
      </c>
      <c r="D496" t="str">
        <f>'[16]Franchise Payments'!$C494</f>
        <v>Needville</v>
      </c>
      <c r="E496" s="7"/>
      <c r="F496" s="129">
        <f>'[16]Franchise Payments'!$E494</f>
        <v>44986</v>
      </c>
      <c r="G496" s="129">
        <f>'[16]Franchise Payments'!$F494</f>
        <v>45016</v>
      </c>
      <c r="H496" s="69">
        <f t="shared" si="35"/>
        <v>-15.5</v>
      </c>
      <c r="I496" s="129">
        <f>'[16]Franchise Payments'!$A494</f>
        <v>45016</v>
      </c>
      <c r="J496" s="129">
        <f>'[16]Franchise Payments'!$B494</f>
        <v>44986</v>
      </c>
      <c r="K496" s="130">
        <f t="shared" si="36"/>
        <v>45016</v>
      </c>
      <c r="L496" s="33">
        <f>'[16]Franchise Payments'!$G494</f>
        <v>7859.66</v>
      </c>
      <c r="M496" s="17">
        <f t="shared" si="37"/>
        <v>0</v>
      </c>
      <c r="N496" s="17">
        <f t="shared" si="38"/>
        <v>-15.5</v>
      </c>
      <c r="O496" s="33">
        <f t="shared" si="39"/>
        <v>-121824.73</v>
      </c>
    </row>
    <row r="497" spans="2:15">
      <c r="B497" s="182">
        <f>IF(D497="","",MAX(B$9:B496)+1)</f>
        <v>489</v>
      </c>
      <c r="D497" t="str">
        <f>'[16]Franchise Payments'!$C495</f>
        <v>Bayou Vista</v>
      </c>
      <c r="E497" s="7"/>
      <c r="F497" s="129">
        <f>'[16]Franchise Payments'!$E495</f>
        <v>45017</v>
      </c>
      <c r="G497" s="129">
        <f>'[16]Franchise Payments'!$F495</f>
        <v>45046</v>
      </c>
      <c r="H497" s="69">
        <f t="shared" si="35"/>
        <v>-15</v>
      </c>
      <c r="I497" s="129">
        <f>'[16]Franchise Payments'!$A495</f>
        <v>45017</v>
      </c>
      <c r="J497" s="129">
        <f>'[16]Franchise Payments'!$B495</f>
        <v>45017</v>
      </c>
      <c r="K497" s="130">
        <f t="shared" si="36"/>
        <v>45017</v>
      </c>
      <c r="L497" s="33">
        <f>'[16]Franchise Payments'!$G495</f>
        <v>5049.38</v>
      </c>
      <c r="M497" s="17">
        <f t="shared" si="37"/>
        <v>29</v>
      </c>
      <c r="N497" s="17">
        <f t="shared" si="38"/>
        <v>14</v>
      </c>
      <c r="O497" s="33">
        <f t="shared" si="39"/>
        <v>70691.320000000007</v>
      </c>
    </row>
    <row r="498" spans="2:15">
      <c r="B498" s="182">
        <f>IF(D498="","",MAX(B$9:B497)+1)</f>
        <v>490</v>
      </c>
      <c r="D498" t="str">
        <f>'[16]Franchise Payments'!$C496</f>
        <v>Baytown</v>
      </c>
      <c r="E498" s="7"/>
      <c r="F498" s="129">
        <f>'[16]Franchise Payments'!$E496</f>
        <v>45017</v>
      </c>
      <c r="G498" s="129">
        <f>'[16]Franchise Payments'!$F496</f>
        <v>45046</v>
      </c>
      <c r="H498" s="69">
        <f t="shared" si="35"/>
        <v>-15</v>
      </c>
      <c r="I498" s="129">
        <f>'[16]Franchise Payments'!$A496</f>
        <v>45017</v>
      </c>
      <c r="J498" s="129">
        <f>'[16]Franchise Payments'!$B496</f>
        <v>45017</v>
      </c>
      <c r="K498" s="130">
        <f t="shared" si="36"/>
        <v>45017</v>
      </c>
      <c r="L498" s="33">
        <f>'[16]Franchise Payments'!$G496</f>
        <v>209325.97</v>
      </c>
      <c r="M498" s="17">
        <f t="shared" si="37"/>
        <v>29</v>
      </c>
      <c r="N498" s="17">
        <f t="shared" si="38"/>
        <v>14</v>
      </c>
      <c r="O498" s="33">
        <f t="shared" si="39"/>
        <v>2930563.58</v>
      </c>
    </row>
    <row r="499" spans="2:15">
      <c r="B499" s="182">
        <f>IF(D499="","",MAX(B$9:B498)+1)</f>
        <v>491</v>
      </c>
      <c r="D499" t="str">
        <f>'[16]Franchise Payments'!$C497</f>
        <v>Beach City</v>
      </c>
      <c r="E499" s="7"/>
      <c r="F499" s="129">
        <f>'[16]Franchise Payments'!$E497</f>
        <v>45017</v>
      </c>
      <c r="G499" s="129">
        <f>'[16]Franchise Payments'!$F497</f>
        <v>45046</v>
      </c>
      <c r="H499" s="69">
        <f t="shared" si="35"/>
        <v>-15</v>
      </c>
      <c r="I499" s="129">
        <f>'[16]Franchise Payments'!$A497</f>
        <v>45017</v>
      </c>
      <c r="J499" s="129">
        <f>'[16]Franchise Payments'!$B497</f>
        <v>45017</v>
      </c>
      <c r="K499" s="130">
        <f t="shared" si="36"/>
        <v>45017</v>
      </c>
      <c r="L499" s="33">
        <f>'[16]Franchise Payments'!$G497</f>
        <v>7942</v>
      </c>
      <c r="M499" s="17">
        <f t="shared" si="37"/>
        <v>29</v>
      </c>
      <c r="N499" s="17">
        <f t="shared" si="38"/>
        <v>14</v>
      </c>
      <c r="O499" s="33">
        <f t="shared" si="39"/>
        <v>111188</v>
      </c>
    </row>
    <row r="500" spans="2:15">
      <c r="B500" s="182">
        <f>IF(D500="","",MAX(B$9:B499)+1)</f>
        <v>492</v>
      </c>
      <c r="D500" t="str">
        <f>'[16]Franchise Payments'!$C498</f>
        <v>Beasley</v>
      </c>
      <c r="E500" s="7"/>
      <c r="F500" s="129">
        <f>'[16]Franchise Payments'!$E498</f>
        <v>45017</v>
      </c>
      <c r="G500" s="129">
        <f>'[16]Franchise Payments'!$F498</f>
        <v>45046</v>
      </c>
      <c r="H500" s="69">
        <f t="shared" si="35"/>
        <v>-15</v>
      </c>
      <c r="I500" s="129">
        <f>'[16]Franchise Payments'!$A498</f>
        <v>45017</v>
      </c>
      <c r="J500" s="129">
        <f>'[16]Franchise Payments'!$B498</f>
        <v>45017</v>
      </c>
      <c r="K500" s="130">
        <f t="shared" si="36"/>
        <v>45017</v>
      </c>
      <c r="L500" s="33">
        <f>'[16]Franchise Payments'!$G498</f>
        <v>1843.23</v>
      </c>
      <c r="M500" s="17">
        <f t="shared" si="37"/>
        <v>29</v>
      </c>
      <c r="N500" s="17">
        <f t="shared" si="38"/>
        <v>14</v>
      </c>
      <c r="O500" s="33">
        <f t="shared" si="39"/>
        <v>25805.22</v>
      </c>
    </row>
    <row r="501" spans="2:15">
      <c r="B501" s="182">
        <f>IF(D501="","",MAX(B$9:B500)+1)</f>
        <v>493</v>
      </c>
      <c r="D501" t="str">
        <f>'[16]Franchise Payments'!$C499</f>
        <v>Bellaire</v>
      </c>
      <c r="E501" s="7"/>
      <c r="F501" s="129">
        <f>'[16]Franchise Payments'!$E499</f>
        <v>45017</v>
      </c>
      <c r="G501" s="129">
        <f>'[16]Franchise Payments'!$F499</f>
        <v>45046</v>
      </c>
      <c r="H501" s="69">
        <f t="shared" si="35"/>
        <v>-15</v>
      </c>
      <c r="I501" s="129">
        <f>'[16]Franchise Payments'!$A499</f>
        <v>45017</v>
      </c>
      <c r="J501" s="129">
        <f>'[16]Franchise Payments'!$B499</f>
        <v>45017</v>
      </c>
      <c r="K501" s="130">
        <f t="shared" si="36"/>
        <v>45017</v>
      </c>
      <c r="L501" s="33">
        <f>'[16]Franchise Payments'!$G499</f>
        <v>67148.89</v>
      </c>
      <c r="M501" s="17">
        <f t="shared" si="37"/>
        <v>29</v>
      </c>
      <c r="N501" s="17">
        <f t="shared" si="38"/>
        <v>14</v>
      </c>
      <c r="O501" s="33">
        <f t="shared" si="39"/>
        <v>940084.46</v>
      </c>
    </row>
    <row r="502" spans="2:15">
      <c r="B502" s="182">
        <f>IF(D502="","",MAX(B$9:B501)+1)</f>
        <v>494</v>
      </c>
      <c r="D502" t="str">
        <f>'[16]Franchise Payments'!$C500</f>
        <v>Bonney Village</v>
      </c>
      <c r="E502" s="7"/>
      <c r="F502" s="129">
        <f>'[16]Franchise Payments'!$E500</f>
        <v>45017</v>
      </c>
      <c r="G502" s="129">
        <f>'[16]Franchise Payments'!$F500</f>
        <v>45046</v>
      </c>
      <c r="H502" s="69">
        <f t="shared" si="35"/>
        <v>-15</v>
      </c>
      <c r="I502" s="129">
        <f>'[16]Franchise Payments'!$A500</f>
        <v>45017</v>
      </c>
      <c r="J502" s="129">
        <f>'[16]Franchise Payments'!$B500</f>
        <v>45017</v>
      </c>
      <c r="K502" s="130">
        <f t="shared" si="36"/>
        <v>45017</v>
      </c>
      <c r="L502" s="33">
        <f>'[16]Franchise Payments'!$G500</f>
        <v>1207.0899999999999</v>
      </c>
      <c r="M502" s="17">
        <f t="shared" si="37"/>
        <v>29</v>
      </c>
      <c r="N502" s="17">
        <f t="shared" si="38"/>
        <v>14</v>
      </c>
      <c r="O502" s="33">
        <f t="shared" si="39"/>
        <v>16899.259999999998</v>
      </c>
    </row>
    <row r="503" spans="2:15">
      <c r="B503" s="182">
        <f>IF(D503="","",MAX(B$9:B502)+1)</f>
        <v>495</v>
      </c>
      <c r="D503" t="str">
        <f>'[16]Franchise Payments'!$C501</f>
        <v>Brazos</v>
      </c>
      <c r="E503" s="7"/>
      <c r="F503" s="129">
        <f>'[16]Franchise Payments'!$E501</f>
        <v>45017</v>
      </c>
      <c r="G503" s="129">
        <f>'[16]Franchise Payments'!$F501</f>
        <v>45046</v>
      </c>
      <c r="H503" s="69">
        <f t="shared" si="35"/>
        <v>-15</v>
      </c>
      <c r="I503" s="129">
        <f>'[16]Franchise Payments'!$A501</f>
        <v>45017</v>
      </c>
      <c r="J503" s="129">
        <f>'[16]Franchise Payments'!$B501</f>
        <v>45017</v>
      </c>
      <c r="K503" s="130">
        <f t="shared" si="36"/>
        <v>45017</v>
      </c>
      <c r="L503" s="33">
        <f>'[16]Franchise Payments'!$G501</f>
        <v>1544.67</v>
      </c>
      <c r="M503" s="17">
        <f t="shared" si="37"/>
        <v>29</v>
      </c>
      <c r="N503" s="17">
        <f t="shared" si="38"/>
        <v>14</v>
      </c>
      <c r="O503" s="33">
        <f t="shared" si="39"/>
        <v>21625.38</v>
      </c>
    </row>
    <row r="504" spans="2:15">
      <c r="B504" s="182">
        <f>IF(D504="","",MAX(B$9:B503)+1)</f>
        <v>496</v>
      </c>
      <c r="D504" t="str">
        <f>'[16]Franchise Payments'!$C502</f>
        <v>Brookshire</v>
      </c>
      <c r="E504" s="7"/>
      <c r="F504" s="129">
        <f>'[16]Franchise Payments'!$E502</f>
        <v>45017</v>
      </c>
      <c r="G504" s="129">
        <f>'[16]Franchise Payments'!$F502</f>
        <v>45046</v>
      </c>
      <c r="H504" s="69">
        <f t="shared" si="35"/>
        <v>-15</v>
      </c>
      <c r="I504" s="129">
        <f>'[16]Franchise Payments'!$A502</f>
        <v>45017</v>
      </c>
      <c r="J504" s="129">
        <f>'[16]Franchise Payments'!$B502</f>
        <v>45017</v>
      </c>
      <c r="K504" s="130">
        <f t="shared" si="36"/>
        <v>45017</v>
      </c>
      <c r="L504" s="33">
        <f>'[16]Franchise Payments'!$G502</f>
        <v>14993.04</v>
      </c>
      <c r="M504" s="17">
        <f t="shared" si="37"/>
        <v>29</v>
      </c>
      <c r="N504" s="17">
        <f t="shared" si="38"/>
        <v>14</v>
      </c>
      <c r="O504" s="33">
        <f t="shared" si="39"/>
        <v>209902.56</v>
      </c>
    </row>
    <row r="505" spans="2:15">
      <c r="B505" s="182">
        <f>IF(D505="","",MAX(B$9:B504)+1)</f>
        <v>497</v>
      </c>
      <c r="D505" t="str">
        <f>'[16]Franchise Payments'!$C503</f>
        <v>Brookside Village</v>
      </c>
      <c r="E505" s="7"/>
      <c r="F505" s="129">
        <f>'[16]Franchise Payments'!$E503</f>
        <v>45017</v>
      </c>
      <c r="G505" s="129">
        <f>'[16]Franchise Payments'!$F503</f>
        <v>45046</v>
      </c>
      <c r="H505" s="69">
        <f t="shared" si="35"/>
        <v>-15</v>
      </c>
      <c r="I505" s="129">
        <f>'[16]Franchise Payments'!$A503</f>
        <v>45017</v>
      </c>
      <c r="J505" s="129">
        <f>'[16]Franchise Payments'!$B503</f>
        <v>45017</v>
      </c>
      <c r="K505" s="130">
        <f t="shared" si="36"/>
        <v>45017</v>
      </c>
      <c r="L505" s="33">
        <f>'[16]Franchise Payments'!$G503</f>
        <v>3392.93</v>
      </c>
      <c r="M505" s="17">
        <f t="shared" si="37"/>
        <v>29</v>
      </c>
      <c r="N505" s="17">
        <f t="shared" si="38"/>
        <v>14</v>
      </c>
      <c r="O505" s="33">
        <f t="shared" si="39"/>
        <v>47501.02</v>
      </c>
    </row>
    <row r="506" spans="2:15">
      <c r="B506" s="182">
        <f>IF(D506="","",MAX(B$9:B505)+1)</f>
        <v>498</v>
      </c>
      <c r="D506" t="str">
        <f>'[16]Franchise Payments'!$C504</f>
        <v>Bunker Hill Village</v>
      </c>
      <c r="E506" s="7"/>
      <c r="F506" s="129">
        <f>'[16]Franchise Payments'!$E504</f>
        <v>45017</v>
      </c>
      <c r="G506" s="129">
        <f>'[16]Franchise Payments'!$F504</f>
        <v>45046</v>
      </c>
      <c r="H506" s="69">
        <f t="shared" si="35"/>
        <v>-15</v>
      </c>
      <c r="I506" s="129">
        <f>'[16]Franchise Payments'!$A504</f>
        <v>45017</v>
      </c>
      <c r="J506" s="129">
        <f>'[16]Franchise Payments'!$B504</f>
        <v>45017</v>
      </c>
      <c r="K506" s="130">
        <f t="shared" si="36"/>
        <v>45017</v>
      </c>
      <c r="L506" s="33">
        <f>'[16]Franchise Payments'!$G504</f>
        <v>14924.73</v>
      </c>
      <c r="M506" s="17">
        <f t="shared" si="37"/>
        <v>29</v>
      </c>
      <c r="N506" s="17">
        <f t="shared" si="38"/>
        <v>14</v>
      </c>
      <c r="O506" s="33">
        <f t="shared" si="39"/>
        <v>208946.22</v>
      </c>
    </row>
    <row r="507" spans="2:15">
      <c r="B507" s="182">
        <f>IF(D507="","",MAX(B$9:B506)+1)</f>
        <v>499</v>
      </c>
      <c r="D507" t="str">
        <f>'[16]Franchise Payments'!$C505</f>
        <v>Clear Lake Shores</v>
      </c>
      <c r="E507" s="7"/>
      <c r="F507" s="129">
        <f>'[16]Franchise Payments'!$E505</f>
        <v>45017</v>
      </c>
      <c r="G507" s="129">
        <f>'[16]Franchise Payments'!$F505</f>
        <v>45046</v>
      </c>
      <c r="H507" s="69">
        <f t="shared" si="35"/>
        <v>-15</v>
      </c>
      <c r="I507" s="129">
        <f>'[16]Franchise Payments'!$A505</f>
        <v>45017</v>
      </c>
      <c r="J507" s="129">
        <f>'[16]Franchise Payments'!$B505</f>
        <v>45017</v>
      </c>
      <c r="K507" s="130">
        <f t="shared" si="36"/>
        <v>45017</v>
      </c>
      <c r="L507" s="33">
        <f>'[16]Franchise Payments'!$G505</f>
        <v>10027.219999999999</v>
      </c>
      <c r="M507" s="17">
        <f t="shared" si="37"/>
        <v>29</v>
      </c>
      <c r="N507" s="17">
        <f t="shared" si="38"/>
        <v>14</v>
      </c>
      <c r="O507" s="33">
        <f t="shared" si="39"/>
        <v>140381.07999999999</v>
      </c>
    </row>
    <row r="508" spans="2:15">
      <c r="B508" s="182">
        <f>IF(D508="","",MAX(B$9:B507)+1)</f>
        <v>500</v>
      </c>
      <c r="D508" t="str">
        <f>'[16]Franchise Payments'!$C506</f>
        <v>Clute</v>
      </c>
      <c r="E508" s="7"/>
      <c r="F508" s="129">
        <f>'[16]Franchise Payments'!$E506</f>
        <v>45017</v>
      </c>
      <c r="G508" s="129">
        <f>'[16]Franchise Payments'!$F506</f>
        <v>45046</v>
      </c>
      <c r="H508" s="69">
        <f t="shared" si="35"/>
        <v>-15</v>
      </c>
      <c r="I508" s="129">
        <f>'[16]Franchise Payments'!$A506</f>
        <v>45017</v>
      </c>
      <c r="J508" s="129">
        <f>'[16]Franchise Payments'!$B506</f>
        <v>45017</v>
      </c>
      <c r="K508" s="130">
        <f t="shared" si="36"/>
        <v>45017</v>
      </c>
      <c r="L508" s="33">
        <f>'[16]Franchise Payments'!$G506</f>
        <v>28695.98</v>
      </c>
      <c r="M508" s="17">
        <f t="shared" si="37"/>
        <v>29</v>
      </c>
      <c r="N508" s="17">
        <f t="shared" si="38"/>
        <v>14</v>
      </c>
      <c r="O508" s="33">
        <f t="shared" si="39"/>
        <v>401743.72</v>
      </c>
    </row>
    <row r="509" spans="2:15">
      <c r="B509" s="182">
        <f>IF(D509="","",MAX(B$9:B508)+1)</f>
        <v>501</v>
      </c>
      <c r="D509" t="str">
        <f>'[16]Franchise Payments'!$C507</f>
        <v>Cove</v>
      </c>
      <c r="E509" s="7"/>
      <c r="F509" s="129">
        <f>'[16]Franchise Payments'!$E507</f>
        <v>45017</v>
      </c>
      <c r="G509" s="129">
        <f>'[16]Franchise Payments'!$F507</f>
        <v>45046</v>
      </c>
      <c r="H509" s="69">
        <f t="shared" si="35"/>
        <v>-15</v>
      </c>
      <c r="I509" s="129">
        <f>'[16]Franchise Payments'!$A507</f>
        <v>45017</v>
      </c>
      <c r="J509" s="129">
        <f>'[16]Franchise Payments'!$B507</f>
        <v>45017</v>
      </c>
      <c r="K509" s="130">
        <f t="shared" si="36"/>
        <v>45017</v>
      </c>
      <c r="L509" s="33">
        <f>'[16]Franchise Payments'!$G507</f>
        <v>3707.58</v>
      </c>
      <c r="M509" s="17">
        <f t="shared" si="37"/>
        <v>29</v>
      </c>
      <c r="N509" s="17">
        <f t="shared" si="38"/>
        <v>14</v>
      </c>
      <c r="O509" s="33">
        <f t="shared" si="39"/>
        <v>51906.119999999995</v>
      </c>
    </row>
    <row r="510" spans="2:15">
      <c r="B510" s="182">
        <f>IF(D510="","",MAX(B$9:B509)+1)</f>
        <v>502</v>
      </c>
      <c r="D510" t="str">
        <f>'[16]Franchise Payments'!$C508</f>
        <v>Danbury</v>
      </c>
      <c r="E510" s="7"/>
      <c r="F510" s="129">
        <f>'[16]Franchise Payments'!$E508</f>
        <v>45017</v>
      </c>
      <c r="G510" s="129">
        <f>'[16]Franchise Payments'!$F508</f>
        <v>45046</v>
      </c>
      <c r="H510" s="69">
        <f t="shared" si="35"/>
        <v>-15</v>
      </c>
      <c r="I510" s="129">
        <f>'[16]Franchise Payments'!$A508</f>
        <v>45017</v>
      </c>
      <c r="J510" s="129">
        <f>'[16]Franchise Payments'!$B508</f>
        <v>45017</v>
      </c>
      <c r="K510" s="130">
        <f t="shared" si="36"/>
        <v>45017</v>
      </c>
      <c r="L510" s="33">
        <f>'[16]Franchise Payments'!$G508</f>
        <v>3816.33</v>
      </c>
      <c r="M510" s="17">
        <f t="shared" si="37"/>
        <v>29</v>
      </c>
      <c r="N510" s="17">
        <f t="shared" si="38"/>
        <v>14</v>
      </c>
      <c r="O510" s="33">
        <f t="shared" si="39"/>
        <v>53428.619999999995</v>
      </c>
    </row>
    <row r="511" spans="2:15">
      <c r="B511" s="182">
        <f>IF(D511="","",MAX(B$9:B510)+1)</f>
        <v>503</v>
      </c>
      <c r="D511" t="str">
        <f>'[16]Franchise Payments'!$C509</f>
        <v>Deer Park</v>
      </c>
      <c r="E511" s="7"/>
      <c r="F511" s="129">
        <f>'[16]Franchise Payments'!$E509</f>
        <v>45017</v>
      </c>
      <c r="G511" s="129">
        <f>'[16]Franchise Payments'!$F509</f>
        <v>45046</v>
      </c>
      <c r="H511" s="69">
        <f t="shared" si="35"/>
        <v>-15</v>
      </c>
      <c r="I511" s="129">
        <f>'[16]Franchise Payments'!$A509</f>
        <v>45017</v>
      </c>
      <c r="J511" s="129">
        <f>'[16]Franchise Payments'!$B509</f>
        <v>45017</v>
      </c>
      <c r="K511" s="130">
        <f t="shared" si="36"/>
        <v>45017</v>
      </c>
      <c r="L511" s="33">
        <f>'[16]Franchise Payments'!$G509</f>
        <v>88416.21</v>
      </c>
      <c r="M511" s="17">
        <f t="shared" si="37"/>
        <v>29</v>
      </c>
      <c r="N511" s="17">
        <f t="shared" si="38"/>
        <v>14</v>
      </c>
      <c r="O511" s="33">
        <f t="shared" si="39"/>
        <v>1237826.9400000002</v>
      </c>
    </row>
    <row r="512" spans="2:15">
      <c r="B512" s="182">
        <f>IF(D512="","",MAX(B$9:B511)+1)</f>
        <v>504</v>
      </c>
      <c r="D512" t="str">
        <f>'[16]Franchise Payments'!$C510</f>
        <v>East Bernard</v>
      </c>
      <c r="E512" s="7"/>
      <c r="F512" s="129">
        <f>'[16]Franchise Payments'!$E510</f>
        <v>45017</v>
      </c>
      <c r="G512" s="129">
        <f>'[16]Franchise Payments'!$F510</f>
        <v>45046</v>
      </c>
      <c r="H512" s="69">
        <f t="shared" si="35"/>
        <v>-15</v>
      </c>
      <c r="I512" s="129">
        <f>'[16]Franchise Payments'!$A510</f>
        <v>45017</v>
      </c>
      <c r="J512" s="129">
        <f>'[16]Franchise Payments'!$B510</f>
        <v>45017</v>
      </c>
      <c r="K512" s="130">
        <f t="shared" si="36"/>
        <v>45017</v>
      </c>
      <c r="L512" s="33">
        <f>'[16]Franchise Payments'!$G510</f>
        <v>6738.8</v>
      </c>
      <c r="M512" s="17">
        <f t="shared" si="37"/>
        <v>29</v>
      </c>
      <c r="N512" s="17">
        <f t="shared" si="38"/>
        <v>14</v>
      </c>
      <c r="O512" s="33">
        <f t="shared" si="39"/>
        <v>94343.2</v>
      </c>
    </row>
    <row r="513" spans="2:15">
      <c r="B513" s="182">
        <f>IF(D513="","",MAX(B$9:B512)+1)</f>
        <v>505</v>
      </c>
      <c r="D513" t="str">
        <f>'[16]Franchise Payments'!$C511</f>
        <v>Fairchilds</v>
      </c>
      <c r="E513" s="7"/>
      <c r="F513" s="129">
        <f>'[16]Franchise Payments'!$E511</f>
        <v>45017</v>
      </c>
      <c r="G513" s="129">
        <f>'[16]Franchise Payments'!$F511</f>
        <v>45046</v>
      </c>
      <c r="H513" s="69">
        <f t="shared" si="35"/>
        <v>-15</v>
      </c>
      <c r="I513" s="129">
        <f>'[16]Franchise Payments'!$A511</f>
        <v>45017</v>
      </c>
      <c r="J513" s="129">
        <f>'[16]Franchise Payments'!$B511</f>
        <v>45017</v>
      </c>
      <c r="K513" s="130">
        <f t="shared" si="36"/>
        <v>45017</v>
      </c>
      <c r="L513" s="33">
        <f>'[16]Franchise Payments'!$G511</f>
        <v>2255.25</v>
      </c>
      <c r="M513" s="17">
        <f t="shared" si="37"/>
        <v>29</v>
      </c>
      <c r="N513" s="17">
        <f t="shared" si="38"/>
        <v>14</v>
      </c>
      <c r="O513" s="33">
        <f t="shared" si="39"/>
        <v>31573.5</v>
      </c>
    </row>
    <row r="514" spans="2:15">
      <c r="B514" s="182">
        <f>IF(D514="","",MAX(B$9:B513)+1)</f>
        <v>506</v>
      </c>
      <c r="D514" t="str">
        <f>'[16]Franchise Payments'!$C512</f>
        <v>Freeport</v>
      </c>
      <c r="E514" s="7"/>
      <c r="F514" s="129">
        <f>'[16]Franchise Payments'!$E512</f>
        <v>45017</v>
      </c>
      <c r="G514" s="129">
        <f>'[16]Franchise Payments'!$F512</f>
        <v>45046</v>
      </c>
      <c r="H514" s="69">
        <f t="shared" si="35"/>
        <v>-15</v>
      </c>
      <c r="I514" s="129">
        <f>'[16]Franchise Payments'!$A512</f>
        <v>45017</v>
      </c>
      <c r="J514" s="129">
        <f>'[16]Franchise Payments'!$B512</f>
        <v>45017</v>
      </c>
      <c r="K514" s="130">
        <f t="shared" si="36"/>
        <v>45017</v>
      </c>
      <c r="L514" s="33">
        <f>'[16]Franchise Payments'!$G512</f>
        <v>43362.28</v>
      </c>
      <c r="M514" s="17">
        <f t="shared" si="37"/>
        <v>29</v>
      </c>
      <c r="N514" s="17">
        <f t="shared" si="38"/>
        <v>14</v>
      </c>
      <c r="O514" s="33">
        <f t="shared" si="39"/>
        <v>607071.91999999993</v>
      </c>
    </row>
    <row r="515" spans="2:15">
      <c r="B515" s="182">
        <f>IF(D515="","",MAX(B$9:B514)+1)</f>
        <v>507</v>
      </c>
      <c r="D515" t="str">
        <f>'[16]Franchise Payments'!$C513</f>
        <v>Friendswood</v>
      </c>
      <c r="E515" s="7"/>
      <c r="F515" s="129">
        <f>'[16]Franchise Payments'!$E513</f>
        <v>45017</v>
      </c>
      <c r="G515" s="129">
        <f>'[16]Franchise Payments'!$F513</f>
        <v>45046</v>
      </c>
      <c r="H515" s="69">
        <f t="shared" si="35"/>
        <v>-15</v>
      </c>
      <c r="I515" s="129">
        <f>'[16]Franchise Payments'!$A513</f>
        <v>45017</v>
      </c>
      <c r="J515" s="129">
        <f>'[16]Franchise Payments'!$B513</f>
        <v>45017</v>
      </c>
      <c r="K515" s="130">
        <f t="shared" si="36"/>
        <v>45017</v>
      </c>
      <c r="L515" s="33">
        <f>'[16]Franchise Payments'!$G513</f>
        <v>11521.25</v>
      </c>
      <c r="M515" s="17">
        <f t="shared" si="37"/>
        <v>29</v>
      </c>
      <c r="N515" s="17">
        <f t="shared" si="38"/>
        <v>14</v>
      </c>
      <c r="O515" s="33">
        <f t="shared" si="39"/>
        <v>161297.5</v>
      </c>
    </row>
    <row r="516" spans="2:15">
      <c r="B516" s="182">
        <f>IF(D516="","",MAX(B$9:B515)+1)</f>
        <v>508</v>
      </c>
      <c r="D516" t="str">
        <f>'[16]Franchise Payments'!$C514</f>
        <v>Fulshear</v>
      </c>
      <c r="E516" s="7"/>
      <c r="F516" s="129">
        <f>'[16]Franchise Payments'!$E514</f>
        <v>45017</v>
      </c>
      <c r="G516" s="129">
        <f>'[16]Franchise Payments'!$F514</f>
        <v>45046</v>
      </c>
      <c r="H516" s="69">
        <f t="shared" si="35"/>
        <v>-15</v>
      </c>
      <c r="I516" s="129">
        <f>'[16]Franchise Payments'!$A514</f>
        <v>45017</v>
      </c>
      <c r="J516" s="129">
        <f>'[16]Franchise Payments'!$B514</f>
        <v>45017</v>
      </c>
      <c r="K516" s="130">
        <f t="shared" si="36"/>
        <v>45017</v>
      </c>
      <c r="L516" s="33">
        <f>'[16]Franchise Payments'!$G514</f>
        <v>55788.51</v>
      </c>
      <c r="M516" s="17">
        <f t="shared" si="37"/>
        <v>29</v>
      </c>
      <c r="N516" s="17">
        <f t="shared" si="38"/>
        <v>14</v>
      </c>
      <c r="O516" s="33">
        <f t="shared" si="39"/>
        <v>781039.14</v>
      </c>
    </row>
    <row r="517" spans="2:15">
      <c r="B517" s="182">
        <f>IF(D517="","",MAX(B$9:B516)+1)</f>
        <v>509</v>
      </c>
      <c r="D517" t="str">
        <f>'[16]Franchise Payments'!$C515</f>
        <v>Galena Park</v>
      </c>
      <c r="E517" s="7"/>
      <c r="F517" s="129">
        <f>'[16]Franchise Payments'!$E515</f>
        <v>45017</v>
      </c>
      <c r="G517" s="129">
        <f>'[16]Franchise Payments'!$F515</f>
        <v>45046</v>
      </c>
      <c r="H517" s="69">
        <f t="shared" si="35"/>
        <v>-15</v>
      </c>
      <c r="I517" s="129">
        <f>'[16]Franchise Payments'!$A515</f>
        <v>45017</v>
      </c>
      <c r="J517" s="129">
        <f>'[16]Franchise Payments'!$B515</f>
        <v>45017</v>
      </c>
      <c r="K517" s="130">
        <f t="shared" si="36"/>
        <v>45017</v>
      </c>
      <c r="L517" s="33">
        <f>'[16]Franchise Payments'!$G515</f>
        <v>52229.09</v>
      </c>
      <c r="M517" s="17">
        <f t="shared" si="37"/>
        <v>29</v>
      </c>
      <c r="N517" s="17">
        <f t="shared" si="38"/>
        <v>14</v>
      </c>
      <c r="O517" s="33">
        <f t="shared" si="39"/>
        <v>731207.26</v>
      </c>
    </row>
    <row r="518" spans="2:15">
      <c r="B518" s="182">
        <f>IF(D518="","",MAX(B$9:B517)+1)</f>
        <v>510</v>
      </c>
      <c r="D518" t="str">
        <f>'[16]Franchise Payments'!$C516</f>
        <v>Galveston</v>
      </c>
      <c r="E518" s="7"/>
      <c r="F518" s="129">
        <f>'[16]Franchise Payments'!$E516</f>
        <v>45017</v>
      </c>
      <c r="G518" s="129">
        <f>'[16]Franchise Payments'!$F516</f>
        <v>45046</v>
      </c>
      <c r="H518" s="69">
        <f t="shared" si="35"/>
        <v>-15</v>
      </c>
      <c r="I518" s="129">
        <f>'[16]Franchise Payments'!$A516</f>
        <v>45017</v>
      </c>
      <c r="J518" s="129">
        <f>'[16]Franchise Payments'!$B516</f>
        <v>45017</v>
      </c>
      <c r="K518" s="130">
        <f t="shared" si="36"/>
        <v>45017</v>
      </c>
      <c r="L518" s="33">
        <f>'[16]Franchise Payments'!$G516</f>
        <v>253979.93</v>
      </c>
      <c r="M518" s="17">
        <f t="shared" si="37"/>
        <v>29</v>
      </c>
      <c r="N518" s="17">
        <f t="shared" si="38"/>
        <v>14</v>
      </c>
      <c r="O518" s="33">
        <f t="shared" si="39"/>
        <v>3555719.02</v>
      </c>
    </row>
    <row r="519" spans="2:15">
      <c r="B519" s="182">
        <f>IF(D519="","",MAX(B$9:B518)+1)</f>
        <v>511</v>
      </c>
      <c r="D519" t="str">
        <f>'[16]Franchise Payments'!$C517</f>
        <v>Hedwig</v>
      </c>
      <c r="E519" s="7"/>
      <c r="F519" s="129">
        <f>'[16]Franchise Payments'!$E517</f>
        <v>45017</v>
      </c>
      <c r="G519" s="129">
        <f>'[16]Franchise Payments'!$F517</f>
        <v>45046</v>
      </c>
      <c r="H519" s="69">
        <f t="shared" si="35"/>
        <v>-15</v>
      </c>
      <c r="I519" s="129">
        <f>'[16]Franchise Payments'!$A517</f>
        <v>45017</v>
      </c>
      <c r="J519" s="129">
        <f>'[16]Franchise Payments'!$B517</f>
        <v>45017</v>
      </c>
      <c r="K519" s="130">
        <f t="shared" si="36"/>
        <v>45017</v>
      </c>
      <c r="L519" s="33">
        <f>'[16]Franchise Payments'!$G517</f>
        <v>21406.06</v>
      </c>
      <c r="M519" s="17">
        <f t="shared" si="37"/>
        <v>29</v>
      </c>
      <c r="N519" s="17">
        <f t="shared" si="38"/>
        <v>14</v>
      </c>
      <c r="O519" s="33">
        <f t="shared" si="39"/>
        <v>299684.84000000003</v>
      </c>
    </row>
    <row r="520" spans="2:15">
      <c r="B520" s="182">
        <f>IF(D520="","",MAX(B$9:B519)+1)</f>
        <v>512</v>
      </c>
      <c r="D520" t="str">
        <f>'[16]Franchise Payments'!$C518</f>
        <v>Hilcrest Village</v>
      </c>
      <c r="E520" s="7"/>
      <c r="F520" s="129">
        <f>'[16]Franchise Payments'!$E518</f>
        <v>45017</v>
      </c>
      <c r="G520" s="129">
        <f>'[16]Franchise Payments'!$F518</f>
        <v>45046</v>
      </c>
      <c r="H520" s="69">
        <f t="shared" si="35"/>
        <v>-15</v>
      </c>
      <c r="I520" s="129">
        <f>'[16]Franchise Payments'!$A518</f>
        <v>45017</v>
      </c>
      <c r="J520" s="129">
        <f>'[16]Franchise Payments'!$B518</f>
        <v>45017</v>
      </c>
      <c r="K520" s="130">
        <f t="shared" si="36"/>
        <v>45017</v>
      </c>
      <c r="L520" s="33">
        <f>'[16]Franchise Payments'!$G518</f>
        <v>1817.2</v>
      </c>
      <c r="M520" s="17">
        <f t="shared" si="37"/>
        <v>29</v>
      </c>
      <c r="N520" s="17">
        <f t="shared" si="38"/>
        <v>14</v>
      </c>
      <c r="O520" s="33">
        <f t="shared" si="39"/>
        <v>25440.799999999999</v>
      </c>
    </row>
    <row r="521" spans="2:15">
      <c r="B521" s="182">
        <f>IF(D521="","",MAX(B$9:B520)+1)</f>
        <v>513</v>
      </c>
      <c r="D521" t="str">
        <f>'[16]Franchise Payments'!$C519</f>
        <v>Hilshire Village</v>
      </c>
      <c r="E521" s="7"/>
      <c r="F521" s="129">
        <f>'[16]Franchise Payments'!$E519</f>
        <v>45017</v>
      </c>
      <c r="G521" s="129">
        <f>'[16]Franchise Payments'!$F519</f>
        <v>45046</v>
      </c>
      <c r="H521" s="69">
        <f t="shared" si="35"/>
        <v>-15</v>
      </c>
      <c r="I521" s="129">
        <f>'[16]Franchise Payments'!$A519</f>
        <v>45017</v>
      </c>
      <c r="J521" s="129">
        <f>'[16]Franchise Payments'!$B519</f>
        <v>45017</v>
      </c>
      <c r="K521" s="130">
        <f t="shared" si="36"/>
        <v>45017</v>
      </c>
      <c r="L521" s="33">
        <f>'[16]Franchise Payments'!$G519</f>
        <v>2969.93</v>
      </c>
      <c r="M521" s="17">
        <f t="shared" si="37"/>
        <v>29</v>
      </c>
      <c r="N521" s="17">
        <f t="shared" si="38"/>
        <v>14</v>
      </c>
      <c r="O521" s="33">
        <f t="shared" si="39"/>
        <v>41579.019999999997</v>
      </c>
    </row>
    <row r="522" spans="2:15">
      <c r="B522" s="182">
        <f>IF(D522="","",MAX(B$9:B521)+1)</f>
        <v>514</v>
      </c>
      <c r="D522" t="str">
        <f>'[16]Franchise Payments'!$C520</f>
        <v>Hitchcock</v>
      </c>
      <c r="E522" s="7"/>
      <c r="F522" s="129">
        <f>'[16]Franchise Payments'!$E520</f>
        <v>45017</v>
      </c>
      <c r="G522" s="129">
        <f>'[16]Franchise Payments'!$F520</f>
        <v>45046</v>
      </c>
      <c r="H522" s="69">
        <f t="shared" ref="H522:H585" si="40">(F522-G522-1)/2</f>
        <v>-15</v>
      </c>
      <c r="I522" s="129">
        <f>'[16]Franchise Payments'!$A520</f>
        <v>45017</v>
      </c>
      <c r="J522" s="129">
        <f>'[16]Franchise Payments'!$B520</f>
        <v>45017</v>
      </c>
      <c r="K522" s="130">
        <f t="shared" ref="K522:K585" si="41">IF(J522-I522&gt;0,J522,I522)</f>
        <v>45017</v>
      </c>
      <c r="L522" s="33">
        <f>'[16]Franchise Payments'!$G520</f>
        <v>18444.689999999999</v>
      </c>
      <c r="M522" s="17">
        <f t="shared" ref="M522:M585" si="42">G522-K522</f>
        <v>29</v>
      </c>
      <c r="N522" s="17">
        <f t="shared" ref="N522:N585" si="43">M522+H522</f>
        <v>14</v>
      </c>
      <c r="O522" s="33">
        <f t="shared" ref="O522:O585" si="44">L522*N522</f>
        <v>258225.65999999997</v>
      </c>
    </row>
    <row r="523" spans="2:15">
      <c r="B523" s="182">
        <f>IF(D523="","",MAX(B$9:B522)+1)</f>
        <v>515</v>
      </c>
      <c r="D523" t="str">
        <f>'[16]Franchise Payments'!$C521</f>
        <v>Houston</v>
      </c>
      <c r="E523" s="7"/>
      <c r="F523" s="129">
        <f>'[16]Franchise Payments'!$E521</f>
        <v>45017</v>
      </c>
      <c r="G523" s="129">
        <f>'[16]Franchise Payments'!$F521</f>
        <v>45046</v>
      </c>
      <c r="H523" s="69">
        <f t="shared" si="40"/>
        <v>-15</v>
      </c>
      <c r="I523" s="129">
        <f>'[16]Franchise Payments'!$A521</f>
        <v>45017</v>
      </c>
      <c r="J523" s="129">
        <f>'[16]Franchise Payments'!$B521</f>
        <v>45017</v>
      </c>
      <c r="K523" s="130">
        <f t="shared" si="41"/>
        <v>45017</v>
      </c>
      <c r="L523" s="33">
        <f>'[16]Franchise Payments'!$G521</f>
        <v>7882580.9900000002</v>
      </c>
      <c r="M523" s="17">
        <f t="shared" si="42"/>
        <v>29</v>
      </c>
      <c r="N523" s="17">
        <f t="shared" si="43"/>
        <v>14</v>
      </c>
      <c r="O523" s="33">
        <f t="shared" si="44"/>
        <v>110356133.86</v>
      </c>
    </row>
    <row r="524" spans="2:15">
      <c r="B524" s="182">
        <f>IF(D524="","",MAX(B$9:B523)+1)</f>
        <v>516</v>
      </c>
      <c r="D524" t="str">
        <f>'[16]Franchise Payments'!$C522</f>
        <v>Humble</v>
      </c>
      <c r="E524" s="7"/>
      <c r="F524" s="129">
        <f>'[16]Franchise Payments'!$E522</f>
        <v>45017</v>
      </c>
      <c r="G524" s="129">
        <f>'[16]Franchise Payments'!$F522</f>
        <v>45046</v>
      </c>
      <c r="H524" s="69">
        <f t="shared" si="40"/>
        <v>-15</v>
      </c>
      <c r="I524" s="129">
        <f>'[16]Franchise Payments'!$A522</f>
        <v>45017</v>
      </c>
      <c r="J524" s="129">
        <f>'[16]Franchise Payments'!$B522</f>
        <v>45017</v>
      </c>
      <c r="K524" s="130">
        <f t="shared" si="41"/>
        <v>45017</v>
      </c>
      <c r="L524" s="33">
        <f>'[16]Franchise Payments'!$G522</f>
        <v>83080.429999999993</v>
      </c>
      <c r="M524" s="17">
        <f t="shared" si="42"/>
        <v>29</v>
      </c>
      <c r="N524" s="17">
        <f t="shared" si="43"/>
        <v>14</v>
      </c>
      <c r="O524" s="33">
        <f t="shared" si="44"/>
        <v>1163126.02</v>
      </c>
    </row>
    <row r="525" spans="2:15">
      <c r="B525" s="182">
        <f>IF(D525="","",MAX(B$9:B524)+1)</f>
        <v>517</v>
      </c>
      <c r="D525" t="str">
        <f>'[16]Franchise Payments'!$C523</f>
        <v>Hunter Creek Village</v>
      </c>
      <c r="E525" s="7"/>
      <c r="F525" s="129">
        <f>'[16]Franchise Payments'!$E523</f>
        <v>45017</v>
      </c>
      <c r="G525" s="129">
        <f>'[16]Franchise Payments'!$F523</f>
        <v>45046</v>
      </c>
      <c r="H525" s="69">
        <f t="shared" si="40"/>
        <v>-15</v>
      </c>
      <c r="I525" s="129">
        <f>'[16]Franchise Payments'!$A523</f>
        <v>45017</v>
      </c>
      <c r="J525" s="129">
        <f>'[16]Franchise Payments'!$B523</f>
        <v>45017</v>
      </c>
      <c r="K525" s="130">
        <f t="shared" si="41"/>
        <v>45017</v>
      </c>
      <c r="L525" s="33">
        <f>'[16]Franchise Payments'!$G523</f>
        <v>20387.419999999998</v>
      </c>
      <c r="M525" s="17">
        <f t="shared" si="42"/>
        <v>29</v>
      </c>
      <c r="N525" s="17">
        <f t="shared" si="43"/>
        <v>14</v>
      </c>
      <c r="O525" s="33">
        <f t="shared" si="44"/>
        <v>285423.88</v>
      </c>
    </row>
    <row r="526" spans="2:15">
      <c r="B526" s="182">
        <f>IF(D526="","",MAX(B$9:B525)+1)</f>
        <v>518</v>
      </c>
      <c r="D526" t="str">
        <f>'[16]Franchise Payments'!$C524</f>
        <v>Jacinto City</v>
      </c>
      <c r="E526" s="7"/>
      <c r="F526" s="129">
        <f>'[16]Franchise Payments'!$E524</f>
        <v>45017</v>
      </c>
      <c r="G526" s="129">
        <f>'[16]Franchise Payments'!$F524</f>
        <v>45046</v>
      </c>
      <c r="H526" s="69">
        <f t="shared" si="40"/>
        <v>-15</v>
      </c>
      <c r="I526" s="129">
        <f>'[16]Franchise Payments'!$A524</f>
        <v>45017</v>
      </c>
      <c r="J526" s="129">
        <f>'[16]Franchise Payments'!$B524</f>
        <v>45017</v>
      </c>
      <c r="K526" s="130">
        <f t="shared" si="41"/>
        <v>45017</v>
      </c>
      <c r="L526" s="33">
        <f>'[16]Franchise Payments'!$G524</f>
        <v>34167.620000000003</v>
      </c>
      <c r="M526" s="17">
        <f t="shared" si="42"/>
        <v>29</v>
      </c>
      <c r="N526" s="17">
        <f t="shared" si="43"/>
        <v>14</v>
      </c>
      <c r="O526" s="33">
        <f t="shared" si="44"/>
        <v>478346.68000000005</v>
      </c>
    </row>
    <row r="527" spans="2:15">
      <c r="B527" s="182">
        <f>IF(D527="","",MAX(B$9:B526)+1)</f>
        <v>519</v>
      </c>
      <c r="D527" t="str">
        <f>'[16]Franchise Payments'!$C525</f>
        <v>Jamaica Beach</v>
      </c>
      <c r="E527" s="7"/>
      <c r="F527" s="129">
        <f>'[16]Franchise Payments'!$E525</f>
        <v>45017</v>
      </c>
      <c r="G527" s="129">
        <f>'[16]Franchise Payments'!$F525</f>
        <v>45046</v>
      </c>
      <c r="H527" s="69">
        <f t="shared" si="40"/>
        <v>-15</v>
      </c>
      <c r="I527" s="129">
        <f>'[16]Franchise Payments'!$A525</f>
        <v>45017</v>
      </c>
      <c r="J527" s="129">
        <f>'[16]Franchise Payments'!$B525</f>
        <v>45017</v>
      </c>
      <c r="K527" s="130">
        <f t="shared" si="41"/>
        <v>45017</v>
      </c>
      <c r="L527" s="33">
        <f>'[16]Franchise Payments'!$G525</f>
        <v>5431.68</v>
      </c>
      <c r="M527" s="17">
        <f t="shared" si="42"/>
        <v>29</v>
      </c>
      <c r="N527" s="17">
        <f t="shared" si="43"/>
        <v>14</v>
      </c>
      <c r="O527" s="33">
        <f t="shared" si="44"/>
        <v>76043.520000000004</v>
      </c>
    </row>
    <row r="528" spans="2:15">
      <c r="B528" s="182">
        <f>IF(D528="","",MAX(B$9:B527)+1)</f>
        <v>520</v>
      </c>
      <c r="D528" t="str">
        <f>'[16]Franchise Payments'!$C526</f>
        <v>Jersey Village</v>
      </c>
      <c r="E528" s="7"/>
      <c r="F528" s="129">
        <f>'[16]Franchise Payments'!$E526</f>
        <v>45017</v>
      </c>
      <c r="G528" s="129">
        <f>'[16]Franchise Payments'!$F526</f>
        <v>45046</v>
      </c>
      <c r="H528" s="69">
        <f t="shared" si="40"/>
        <v>-15</v>
      </c>
      <c r="I528" s="129">
        <f>'[16]Franchise Payments'!$A526</f>
        <v>45017</v>
      </c>
      <c r="J528" s="129">
        <f>'[16]Franchise Payments'!$B526</f>
        <v>45017</v>
      </c>
      <c r="K528" s="130">
        <f t="shared" si="41"/>
        <v>45017</v>
      </c>
      <c r="L528" s="33">
        <f>'[16]Franchise Payments'!$G526</f>
        <v>29044.19</v>
      </c>
      <c r="M528" s="17">
        <f t="shared" si="42"/>
        <v>29</v>
      </c>
      <c r="N528" s="17">
        <f t="shared" si="43"/>
        <v>14</v>
      </c>
      <c r="O528" s="33">
        <f t="shared" si="44"/>
        <v>406618.66</v>
      </c>
    </row>
    <row r="529" spans="2:15">
      <c r="B529" s="182">
        <f>IF(D529="","",MAX(B$9:B528)+1)</f>
        <v>521</v>
      </c>
      <c r="D529" t="str">
        <f>'[16]Franchise Payments'!$C527</f>
        <v>Jones Creek</v>
      </c>
      <c r="E529" s="7"/>
      <c r="F529" s="129">
        <f>'[16]Franchise Payments'!$E527</f>
        <v>45017</v>
      </c>
      <c r="G529" s="129">
        <f>'[16]Franchise Payments'!$F527</f>
        <v>45046</v>
      </c>
      <c r="H529" s="69">
        <f t="shared" si="40"/>
        <v>-15</v>
      </c>
      <c r="I529" s="129">
        <f>'[16]Franchise Payments'!$A527</f>
        <v>45017</v>
      </c>
      <c r="J529" s="129">
        <f>'[16]Franchise Payments'!$B527</f>
        <v>45017</v>
      </c>
      <c r="K529" s="130">
        <f t="shared" si="41"/>
        <v>45017</v>
      </c>
      <c r="L529" s="33">
        <f>'[16]Franchise Payments'!$G527</f>
        <v>4633.8900000000003</v>
      </c>
      <c r="M529" s="17">
        <f t="shared" si="42"/>
        <v>29</v>
      </c>
      <c r="N529" s="17">
        <f t="shared" si="43"/>
        <v>14</v>
      </c>
      <c r="O529" s="33">
        <f t="shared" si="44"/>
        <v>64874.460000000006</v>
      </c>
    </row>
    <row r="530" spans="2:15">
      <c r="B530" s="182">
        <f>IF(D530="","",MAX(B$9:B529)+1)</f>
        <v>522</v>
      </c>
      <c r="D530" t="str">
        <f>'[16]Franchise Payments'!$C528</f>
        <v>Katy</v>
      </c>
      <c r="E530" s="7"/>
      <c r="F530" s="129">
        <f>'[16]Franchise Payments'!$E528</f>
        <v>45017</v>
      </c>
      <c r="G530" s="129">
        <f>'[16]Franchise Payments'!$F528</f>
        <v>45046</v>
      </c>
      <c r="H530" s="69">
        <f t="shared" si="40"/>
        <v>-15</v>
      </c>
      <c r="I530" s="129">
        <f>'[16]Franchise Payments'!$A528</f>
        <v>45017</v>
      </c>
      <c r="J530" s="129">
        <f>'[16]Franchise Payments'!$B528</f>
        <v>45017</v>
      </c>
      <c r="K530" s="130">
        <f t="shared" si="41"/>
        <v>45017</v>
      </c>
      <c r="L530" s="33">
        <f>'[16]Franchise Payments'!$G528</f>
        <v>88012.03</v>
      </c>
      <c r="M530" s="17">
        <f t="shared" si="42"/>
        <v>29</v>
      </c>
      <c r="N530" s="17">
        <f t="shared" si="43"/>
        <v>14</v>
      </c>
      <c r="O530" s="33">
        <f t="shared" si="44"/>
        <v>1232168.42</v>
      </c>
    </row>
    <row r="531" spans="2:15">
      <c r="B531" s="182">
        <f>IF(D531="","",MAX(B$9:B530)+1)</f>
        <v>523</v>
      </c>
      <c r="D531" t="str">
        <f>'[16]Franchise Payments'!$C529</f>
        <v>Kemah</v>
      </c>
      <c r="E531" s="7"/>
      <c r="F531" s="129">
        <f>'[16]Franchise Payments'!$E529</f>
        <v>45017</v>
      </c>
      <c r="G531" s="129">
        <f>'[16]Franchise Payments'!$F529</f>
        <v>45046</v>
      </c>
      <c r="H531" s="69">
        <f t="shared" si="40"/>
        <v>-15</v>
      </c>
      <c r="I531" s="129">
        <f>'[16]Franchise Payments'!$A529</f>
        <v>45017</v>
      </c>
      <c r="J531" s="129">
        <f>'[16]Franchise Payments'!$B529</f>
        <v>45017</v>
      </c>
      <c r="K531" s="130">
        <f t="shared" si="41"/>
        <v>45017</v>
      </c>
      <c r="L531" s="33">
        <f>'[16]Franchise Payments'!$G529</f>
        <v>11858.01</v>
      </c>
      <c r="M531" s="17">
        <f t="shared" si="42"/>
        <v>29</v>
      </c>
      <c r="N531" s="17">
        <f t="shared" si="43"/>
        <v>14</v>
      </c>
      <c r="O531" s="33">
        <f t="shared" si="44"/>
        <v>166012.14000000001</v>
      </c>
    </row>
    <row r="532" spans="2:15">
      <c r="B532" s="182">
        <f>IF(D532="","",MAX(B$9:B531)+1)</f>
        <v>524</v>
      </c>
      <c r="D532" t="str">
        <f>'[16]Franchise Payments'!$C530</f>
        <v>Kendleton</v>
      </c>
      <c r="E532" s="7"/>
      <c r="F532" s="129">
        <f>'[16]Franchise Payments'!$E530</f>
        <v>45017</v>
      </c>
      <c r="G532" s="129">
        <f>'[16]Franchise Payments'!$F530</f>
        <v>45046</v>
      </c>
      <c r="H532" s="69">
        <f t="shared" si="40"/>
        <v>-15</v>
      </c>
      <c r="I532" s="129">
        <f>'[16]Franchise Payments'!$A530</f>
        <v>45017</v>
      </c>
      <c r="J532" s="129">
        <f>'[16]Franchise Payments'!$B530</f>
        <v>45017</v>
      </c>
      <c r="K532" s="130">
        <f t="shared" si="41"/>
        <v>45017</v>
      </c>
      <c r="L532" s="33">
        <f>'[16]Franchise Payments'!$G530</f>
        <v>1754.09</v>
      </c>
      <c r="M532" s="17">
        <f t="shared" si="42"/>
        <v>29</v>
      </c>
      <c r="N532" s="17">
        <f t="shared" si="43"/>
        <v>14</v>
      </c>
      <c r="O532" s="33">
        <f t="shared" si="44"/>
        <v>24557.26</v>
      </c>
    </row>
    <row r="533" spans="2:15">
      <c r="B533" s="182">
        <f>IF(D533="","",MAX(B$9:B532)+1)</f>
        <v>525</v>
      </c>
      <c r="D533" t="str">
        <f>'[16]Franchise Payments'!$C531</f>
        <v>La Porte</v>
      </c>
      <c r="E533" s="7"/>
      <c r="F533" s="129">
        <f>'[16]Franchise Payments'!$E531</f>
        <v>45017</v>
      </c>
      <c r="G533" s="129">
        <f>'[16]Franchise Payments'!$F531</f>
        <v>45046</v>
      </c>
      <c r="H533" s="69">
        <f t="shared" si="40"/>
        <v>-15</v>
      </c>
      <c r="I533" s="129">
        <f>'[16]Franchise Payments'!$A531</f>
        <v>45017</v>
      </c>
      <c r="J533" s="129">
        <f>'[16]Franchise Payments'!$B531</f>
        <v>45017</v>
      </c>
      <c r="K533" s="130">
        <f t="shared" si="41"/>
        <v>45017</v>
      </c>
      <c r="L533" s="33">
        <f>'[16]Franchise Payments'!$G531</f>
        <v>213297.99</v>
      </c>
      <c r="M533" s="17">
        <f t="shared" si="42"/>
        <v>29</v>
      </c>
      <c r="N533" s="17">
        <f t="shared" si="43"/>
        <v>14</v>
      </c>
      <c r="O533" s="33">
        <f t="shared" si="44"/>
        <v>2986171.86</v>
      </c>
    </row>
    <row r="534" spans="2:15">
      <c r="B534" s="182">
        <f>IF(D534="","",MAX(B$9:B533)+1)</f>
        <v>526</v>
      </c>
      <c r="D534" t="str">
        <f>'[16]Franchise Payments'!$C532</f>
        <v>Lake Jackson</v>
      </c>
      <c r="E534" s="7"/>
      <c r="F534" s="129">
        <f>'[16]Franchise Payments'!$E532</f>
        <v>45017</v>
      </c>
      <c r="G534" s="129">
        <f>'[16]Franchise Payments'!$F532</f>
        <v>45046</v>
      </c>
      <c r="H534" s="69">
        <f t="shared" si="40"/>
        <v>-15</v>
      </c>
      <c r="I534" s="129">
        <f>'[16]Franchise Payments'!$A532</f>
        <v>45017</v>
      </c>
      <c r="J534" s="129">
        <f>'[16]Franchise Payments'!$B532</f>
        <v>45017</v>
      </c>
      <c r="K534" s="130">
        <f t="shared" si="41"/>
        <v>45017</v>
      </c>
      <c r="L534" s="33">
        <f>'[16]Franchise Payments'!$G532</f>
        <v>87181.4</v>
      </c>
      <c r="M534" s="17">
        <f t="shared" si="42"/>
        <v>29</v>
      </c>
      <c r="N534" s="17">
        <f t="shared" si="43"/>
        <v>14</v>
      </c>
      <c r="O534" s="33">
        <f t="shared" si="44"/>
        <v>1220539.5999999999</v>
      </c>
    </row>
    <row r="535" spans="2:15">
      <c r="B535" s="182">
        <f>IF(D535="","",MAX(B$9:B534)+1)</f>
        <v>527</v>
      </c>
      <c r="D535" t="str">
        <f>'[16]Franchise Payments'!$C533</f>
        <v>Liverpool</v>
      </c>
      <c r="E535" s="7"/>
      <c r="F535" s="129">
        <f>'[16]Franchise Payments'!$E533</f>
        <v>45017</v>
      </c>
      <c r="G535" s="129">
        <f>'[16]Franchise Payments'!$F533</f>
        <v>45046</v>
      </c>
      <c r="H535" s="69">
        <f t="shared" si="40"/>
        <v>-15</v>
      </c>
      <c r="I535" s="129">
        <f>'[16]Franchise Payments'!$A533</f>
        <v>45017</v>
      </c>
      <c r="J535" s="129">
        <f>'[16]Franchise Payments'!$B533</f>
        <v>45017</v>
      </c>
      <c r="K535" s="130">
        <f t="shared" si="41"/>
        <v>45017</v>
      </c>
      <c r="L535" s="33">
        <f>'[16]Franchise Payments'!$G533</f>
        <v>1989.12</v>
      </c>
      <c r="M535" s="17">
        <f t="shared" si="42"/>
        <v>29</v>
      </c>
      <c r="N535" s="17">
        <f t="shared" si="43"/>
        <v>14</v>
      </c>
      <c r="O535" s="33">
        <f t="shared" si="44"/>
        <v>27847.68</v>
      </c>
    </row>
    <row r="536" spans="2:15">
      <c r="B536" s="182">
        <f>IF(D536="","",MAX(B$9:B535)+1)</f>
        <v>528</v>
      </c>
      <c r="D536" t="str">
        <f>'[16]Franchise Payments'!$C534</f>
        <v>Magnolia</v>
      </c>
      <c r="E536" s="7"/>
      <c r="F536" s="129">
        <f>'[16]Franchise Payments'!$E534</f>
        <v>45017</v>
      </c>
      <c r="G536" s="129">
        <f>'[16]Franchise Payments'!$F534</f>
        <v>45046</v>
      </c>
      <c r="H536" s="69">
        <f t="shared" si="40"/>
        <v>-15</v>
      </c>
      <c r="I536" s="129">
        <f>'[16]Franchise Payments'!$A534</f>
        <v>45017</v>
      </c>
      <c r="J536" s="129">
        <f>'[16]Franchise Payments'!$B534</f>
        <v>45017</v>
      </c>
      <c r="K536" s="130">
        <f t="shared" si="41"/>
        <v>45017</v>
      </c>
      <c r="L536" s="33">
        <f>'[16]Franchise Payments'!$G534</f>
        <v>11903.01</v>
      </c>
      <c r="M536" s="17">
        <f t="shared" si="42"/>
        <v>29</v>
      </c>
      <c r="N536" s="17">
        <f t="shared" si="43"/>
        <v>14</v>
      </c>
      <c r="O536" s="33">
        <f t="shared" si="44"/>
        <v>166642.14000000001</v>
      </c>
    </row>
    <row r="537" spans="2:15">
      <c r="B537" s="182">
        <f>IF(D537="","",MAX(B$9:B536)+1)</f>
        <v>529</v>
      </c>
      <c r="D537" t="str">
        <f>'[16]Franchise Payments'!$C535</f>
        <v>Meadows Place</v>
      </c>
      <c r="E537" s="7"/>
      <c r="F537" s="129">
        <f>'[16]Franchise Payments'!$E535</f>
        <v>45017</v>
      </c>
      <c r="G537" s="129">
        <f>'[16]Franchise Payments'!$F535</f>
        <v>45046</v>
      </c>
      <c r="H537" s="69">
        <f t="shared" si="40"/>
        <v>-15</v>
      </c>
      <c r="I537" s="129">
        <f>'[16]Franchise Payments'!$A535</f>
        <v>45017</v>
      </c>
      <c r="J537" s="129">
        <f>'[16]Franchise Payments'!$B535</f>
        <v>45017</v>
      </c>
      <c r="K537" s="130">
        <f t="shared" si="41"/>
        <v>45017</v>
      </c>
      <c r="L537" s="33">
        <f>'[16]Franchise Payments'!$G535</f>
        <v>13462.82</v>
      </c>
      <c r="M537" s="17">
        <f t="shared" si="42"/>
        <v>29</v>
      </c>
      <c r="N537" s="17">
        <f t="shared" si="43"/>
        <v>14</v>
      </c>
      <c r="O537" s="33">
        <f t="shared" si="44"/>
        <v>188479.47999999998</v>
      </c>
    </row>
    <row r="538" spans="2:15">
      <c r="B538" s="182">
        <f>IF(D538="","",MAX(B$9:B537)+1)</f>
        <v>530</v>
      </c>
      <c r="D538" t="str">
        <f>'[16]Franchise Payments'!$C536</f>
        <v>Missouri City</v>
      </c>
      <c r="E538" s="7"/>
      <c r="F538" s="129">
        <f>'[16]Franchise Payments'!$E536</f>
        <v>45017</v>
      </c>
      <c r="G538" s="129">
        <f>'[16]Franchise Payments'!$F536</f>
        <v>45046</v>
      </c>
      <c r="H538" s="69">
        <f t="shared" si="40"/>
        <v>-15</v>
      </c>
      <c r="I538" s="129">
        <f>'[16]Franchise Payments'!$A536</f>
        <v>45017</v>
      </c>
      <c r="J538" s="129">
        <f>'[16]Franchise Payments'!$B536</f>
        <v>45017</v>
      </c>
      <c r="K538" s="130">
        <f t="shared" si="41"/>
        <v>45017</v>
      </c>
      <c r="L538" s="33">
        <f>'[16]Franchise Payments'!$G536</f>
        <v>196896.93</v>
      </c>
      <c r="M538" s="17">
        <f t="shared" si="42"/>
        <v>29</v>
      </c>
      <c r="N538" s="17">
        <f t="shared" si="43"/>
        <v>14</v>
      </c>
      <c r="O538" s="33">
        <f t="shared" si="44"/>
        <v>2756557.02</v>
      </c>
    </row>
    <row r="539" spans="2:15">
      <c r="B539" s="182">
        <f>IF(D539="","",MAX(B$9:B538)+1)</f>
        <v>531</v>
      </c>
      <c r="D539" t="str">
        <f>'[16]Franchise Payments'!$C537</f>
        <v>Mont Belvieu</v>
      </c>
      <c r="E539" s="7"/>
      <c r="F539" s="129">
        <f>'[16]Franchise Payments'!$E537</f>
        <v>45017</v>
      </c>
      <c r="G539" s="129">
        <f>'[16]Franchise Payments'!$F537</f>
        <v>45046</v>
      </c>
      <c r="H539" s="69">
        <f t="shared" si="40"/>
        <v>-15</v>
      </c>
      <c r="I539" s="129">
        <f>'[16]Franchise Payments'!$A537</f>
        <v>45017</v>
      </c>
      <c r="J539" s="129">
        <f>'[16]Franchise Payments'!$B537</f>
        <v>45017</v>
      </c>
      <c r="K539" s="130">
        <f t="shared" si="41"/>
        <v>45017</v>
      </c>
      <c r="L539" s="33">
        <f>'[16]Franchise Payments'!$G537</f>
        <v>568597.68999999994</v>
      </c>
      <c r="M539" s="17">
        <f t="shared" si="42"/>
        <v>29</v>
      </c>
      <c r="N539" s="17">
        <f t="shared" si="43"/>
        <v>14</v>
      </c>
      <c r="O539" s="33">
        <f t="shared" si="44"/>
        <v>7960367.6599999992</v>
      </c>
    </row>
    <row r="540" spans="2:15">
      <c r="B540" s="182">
        <f>IF(D540="","",MAX(B$9:B539)+1)</f>
        <v>532</v>
      </c>
      <c r="D540" t="str">
        <f>'[16]Franchise Payments'!$C538</f>
        <v>Morgans Point</v>
      </c>
      <c r="E540" s="7"/>
      <c r="F540" s="129">
        <f>'[16]Franchise Payments'!$E538</f>
        <v>45017</v>
      </c>
      <c r="G540" s="129">
        <f>'[16]Franchise Payments'!$F538</f>
        <v>45046</v>
      </c>
      <c r="H540" s="69">
        <f t="shared" si="40"/>
        <v>-15</v>
      </c>
      <c r="I540" s="129">
        <f>'[16]Franchise Payments'!$A538</f>
        <v>45017</v>
      </c>
      <c r="J540" s="129">
        <f>'[16]Franchise Payments'!$B538</f>
        <v>45017</v>
      </c>
      <c r="K540" s="130">
        <f t="shared" si="41"/>
        <v>45017</v>
      </c>
      <c r="L540" s="33">
        <f>'[16]Franchise Payments'!$G538</f>
        <v>20275.330000000002</v>
      </c>
      <c r="M540" s="17">
        <f t="shared" si="42"/>
        <v>29</v>
      </c>
      <c r="N540" s="17">
        <f t="shared" si="43"/>
        <v>14</v>
      </c>
      <c r="O540" s="33">
        <f t="shared" si="44"/>
        <v>283854.62</v>
      </c>
    </row>
    <row r="541" spans="2:15">
      <c r="B541" s="182">
        <f>IF(D541="","",MAX(B$9:B540)+1)</f>
        <v>533</v>
      </c>
      <c r="D541" t="str">
        <f>'[16]Franchise Payments'!$C539</f>
        <v>Nassau Bay</v>
      </c>
      <c r="E541" s="7"/>
      <c r="F541" s="129">
        <f>'[16]Franchise Payments'!$E539</f>
        <v>45017</v>
      </c>
      <c r="G541" s="129">
        <f>'[16]Franchise Payments'!$F539</f>
        <v>45046</v>
      </c>
      <c r="H541" s="69">
        <f t="shared" si="40"/>
        <v>-15</v>
      </c>
      <c r="I541" s="129">
        <f>'[16]Franchise Payments'!$A539</f>
        <v>45017</v>
      </c>
      <c r="J541" s="129">
        <f>'[16]Franchise Payments'!$B539</f>
        <v>45017</v>
      </c>
      <c r="K541" s="130">
        <f t="shared" si="41"/>
        <v>45017</v>
      </c>
      <c r="L541" s="33">
        <f>'[16]Franchise Payments'!$G539</f>
        <v>26643.09</v>
      </c>
      <c r="M541" s="17">
        <f t="shared" si="42"/>
        <v>29</v>
      </c>
      <c r="N541" s="17">
        <f t="shared" si="43"/>
        <v>14</v>
      </c>
      <c r="O541" s="33">
        <f t="shared" si="44"/>
        <v>373003.26</v>
      </c>
    </row>
    <row r="542" spans="2:15">
      <c r="B542" s="182">
        <f>IF(D542="","",MAX(B$9:B541)+1)</f>
        <v>534</v>
      </c>
      <c r="D542" t="str">
        <f>'[16]Franchise Payments'!$C540</f>
        <v>Old River Winfree</v>
      </c>
      <c r="E542" s="7"/>
      <c r="F542" s="129">
        <f>'[16]Franchise Payments'!$E540</f>
        <v>45017</v>
      </c>
      <c r="G542" s="129">
        <f>'[16]Franchise Payments'!$F540</f>
        <v>45046</v>
      </c>
      <c r="H542" s="69">
        <f t="shared" si="40"/>
        <v>-15</v>
      </c>
      <c r="I542" s="129">
        <f>'[16]Franchise Payments'!$A540</f>
        <v>45017</v>
      </c>
      <c r="J542" s="129">
        <f>'[16]Franchise Payments'!$B540</f>
        <v>45017</v>
      </c>
      <c r="K542" s="130">
        <f t="shared" si="41"/>
        <v>45017</v>
      </c>
      <c r="L542" s="33">
        <f>'[16]Franchise Payments'!$G540</f>
        <v>3633.81</v>
      </c>
      <c r="M542" s="17">
        <f t="shared" si="42"/>
        <v>29</v>
      </c>
      <c r="N542" s="17">
        <f t="shared" si="43"/>
        <v>14</v>
      </c>
      <c r="O542" s="33">
        <f t="shared" si="44"/>
        <v>50873.34</v>
      </c>
    </row>
    <row r="543" spans="2:15">
      <c r="B543" s="182">
        <f>IF(D543="","",MAX(B$9:B542)+1)</f>
        <v>535</v>
      </c>
      <c r="D543" t="str">
        <f>'[16]Franchise Payments'!$C541</f>
        <v>Orchard</v>
      </c>
      <c r="E543" s="7"/>
      <c r="F543" s="129">
        <f>'[16]Franchise Payments'!$E541</f>
        <v>45017</v>
      </c>
      <c r="G543" s="129">
        <f>'[16]Franchise Payments'!$F541</f>
        <v>45046</v>
      </c>
      <c r="H543" s="69">
        <f t="shared" si="40"/>
        <v>-15</v>
      </c>
      <c r="I543" s="129">
        <f>'[16]Franchise Payments'!$A541</f>
        <v>45017</v>
      </c>
      <c r="J543" s="129">
        <f>'[16]Franchise Payments'!$B541</f>
        <v>45017</v>
      </c>
      <c r="K543" s="130">
        <f t="shared" si="41"/>
        <v>45017</v>
      </c>
      <c r="L543" s="33">
        <f>'[16]Franchise Payments'!$G541</f>
        <v>986.75</v>
      </c>
      <c r="M543" s="17">
        <f t="shared" si="42"/>
        <v>29</v>
      </c>
      <c r="N543" s="17">
        <f t="shared" si="43"/>
        <v>14</v>
      </c>
      <c r="O543" s="33">
        <f t="shared" si="44"/>
        <v>13814.5</v>
      </c>
    </row>
    <row r="544" spans="2:15">
      <c r="B544" s="182">
        <f>IF(D544="","",MAX(B$9:B543)+1)</f>
        <v>536</v>
      </c>
      <c r="D544" t="str">
        <f>'[16]Franchise Payments'!$C542</f>
        <v>Oyster Creek</v>
      </c>
      <c r="E544" s="7"/>
      <c r="F544" s="129">
        <f>'[16]Franchise Payments'!$E542</f>
        <v>45017</v>
      </c>
      <c r="G544" s="129">
        <f>'[16]Franchise Payments'!$F542</f>
        <v>45046</v>
      </c>
      <c r="H544" s="69">
        <f t="shared" si="40"/>
        <v>-15</v>
      </c>
      <c r="I544" s="129">
        <f>'[16]Franchise Payments'!$A542</f>
        <v>45017</v>
      </c>
      <c r="J544" s="129">
        <f>'[16]Franchise Payments'!$B542</f>
        <v>45017</v>
      </c>
      <c r="K544" s="130">
        <f t="shared" si="41"/>
        <v>45017</v>
      </c>
      <c r="L544" s="33">
        <f>'[16]Franchise Payments'!$G542</f>
        <v>51834.36</v>
      </c>
      <c r="M544" s="17">
        <f t="shared" si="42"/>
        <v>29</v>
      </c>
      <c r="N544" s="17">
        <f t="shared" si="43"/>
        <v>14</v>
      </c>
      <c r="O544" s="33">
        <f t="shared" si="44"/>
        <v>725681.04</v>
      </c>
    </row>
    <row r="545" spans="2:15">
      <c r="B545" s="182">
        <f>IF(D545="","",MAX(B$9:B544)+1)</f>
        <v>537</v>
      </c>
      <c r="D545" t="str">
        <f>'[16]Franchise Payments'!$C543</f>
        <v>Pasadena</v>
      </c>
      <c r="E545" s="7"/>
      <c r="F545" s="129">
        <f>'[16]Franchise Payments'!$E543</f>
        <v>45017</v>
      </c>
      <c r="G545" s="129">
        <f>'[16]Franchise Payments'!$F543</f>
        <v>45046</v>
      </c>
      <c r="H545" s="69">
        <f t="shared" si="40"/>
        <v>-15</v>
      </c>
      <c r="I545" s="129">
        <f>'[16]Franchise Payments'!$A543</f>
        <v>45017</v>
      </c>
      <c r="J545" s="129">
        <f>'[16]Franchise Payments'!$B543</f>
        <v>45017</v>
      </c>
      <c r="K545" s="130">
        <f t="shared" si="41"/>
        <v>45017</v>
      </c>
      <c r="L545" s="33">
        <f>'[16]Franchise Payments'!$G543</f>
        <v>383635.71</v>
      </c>
      <c r="M545" s="17">
        <f t="shared" si="42"/>
        <v>29</v>
      </c>
      <c r="N545" s="17">
        <f t="shared" si="43"/>
        <v>14</v>
      </c>
      <c r="O545" s="33">
        <f t="shared" si="44"/>
        <v>5370899.9400000004</v>
      </c>
    </row>
    <row r="546" spans="2:15">
      <c r="B546" s="182">
        <f>IF(D546="","",MAX(B$9:B545)+1)</f>
        <v>538</v>
      </c>
      <c r="D546" t="str">
        <f>'[16]Franchise Payments'!$C544</f>
        <v>Pine Island</v>
      </c>
      <c r="E546" s="7"/>
      <c r="F546" s="129">
        <f>'[16]Franchise Payments'!$E544</f>
        <v>45017</v>
      </c>
      <c r="G546" s="129">
        <f>'[16]Franchise Payments'!$F544</f>
        <v>45046</v>
      </c>
      <c r="H546" s="69">
        <f t="shared" si="40"/>
        <v>-15</v>
      </c>
      <c r="I546" s="129">
        <f>'[16]Franchise Payments'!$A544</f>
        <v>45017</v>
      </c>
      <c r="J546" s="129">
        <f>'[16]Franchise Payments'!$B544</f>
        <v>45017</v>
      </c>
      <c r="K546" s="130">
        <f t="shared" si="41"/>
        <v>45017</v>
      </c>
      <c r="L546" s="33">
        <f>'[16]Franchise Payments'!$G544</f>
        <v>2484.59</v>
      </c>
      <c r="M546" s="17">
        <f t="shared" si="42"/>
        <v>29</v>
      </c>
      <c r="N546" s="17">
        <f t="shared" si="43"/>
        <v>14</v>
      </c>
      <c r="O546" s="33">
        <f t="shared" si="44"/>
        <v>34784.26</v>
      </c>
    </row>
    <row r="547" spans="2:15">
      <c r="B547" s="182">
        <f>IF(D547="","",MAX(B$9:B546)+1)</f>
        <v>539</v>
      </c>
      <c r="D547" t="str">
        <f>'[16]Franchise Payments'!$C545</f>
        <v>Piney Point Village</v>
      </c>
      <c r="E547" s="7"/>
      <c r="F547" s="129">
        <f>'[16]Franchise Payments'!$E545</f>
        <v>45017</v>
      </c>
      <c r="G547" s="129">
        <f>'[16]Franchise Payments'!$F545</f>
        <v>45046</v>
      </c>
      <c r="H547" s="69">
        <f t="shared" si="40"/>
        <v>-15</v>
      </c>
      <c r="I547" s="129">
        <f>'[16]Franchise Payments'!$A545</f>
        <v>45017</v>
      </c>
      <c r="J547" s="129">
        <f>'[16]Franchise Payments'!$B545</f>
        <v>45017</v>
      </c>
      <c r="K547" s="130">
        <f t="shared" si="41"/>
        <v>45017</v>
      </c>
      <c r="L547" s="33">
        <f>'[16]Franchise Payments'!$G545</f>
        <v>22701.599999999999</v>
      </c>
      <c r="M547" s="17">
        <f t="shared" si="42"/>
        <v>29</v>
      </c>
      <c r="N547" s="17">
        <f t="shared" si="43"/>
        <v>14</v>
      </c>
      <c r="O547" s="33">
        <f t="shared" si="44"/>
        <v>317822.39999999997</v>
      </c>
    </row>
    <row r="548" spans="2:15">
      <c r="B548" s="182">
        <f>IF(D548="","",MAX(B$9:B547)+1)</f>
        <v>540</v>
      </c>
      <c r="D548" t="str">
        <f>'[16]Franchise Payments'!$C546</f>
        <v>Pleak</v>
      </c>
      <c r="E548" s="7"/>
      <c r="F548" s="129">
        <f>'[16]Franchise Payments'!$E546</f>
        <v>45017</v>
      </c>
      <c r="G548" s="129">
        <f>'[16]Franchise Payments'!$F546</f>
        <v>45046</v>
      </c>
      <c r="H548" s="69">
        <f t="shared" si="40"/>
        <v>-15</v>
      </c>
      <c r="I548" s="129">
        <f>'[16]Franchise Payments'!$A546</f>
        <v>45017</v>
      </c>
      <c r="J548" s="129">
        <f>'[16]Franchise Payments'!$B546</f>
        <v>45017</v>
      </c>
      <c r="K548" s="130">
        <f t="shared" si="41"/>
        <v>45017</v>
      </c>
      <c r="L548" s="33">
        <f>'[16]Franchise Payments'!$G546</f>
        <v>2940.66</v>
      </c>
      <c r="M548" s="17">
        <f t="shared" si="42"/>
        <v>29</v>
      </c>
      <c r="N548" s="17">
        <f t="shared" si="43"/>
        <v>14</v>
      </c>
      <c r="O548" s="33">
        <f t="shared" si="44"/>
        <v>41169.24</v>
      </c>
    </row>
    <row r="549" spans="2:15">
      <c r="B549" s="182">
        <f>IF(D549="","",MAX(B$9:B548)+1)</f>
        <v>541</v>
      </c>
      <c r="D549" t="str">
        <f>'[16]Franchise Payments'!$C547</f>
        <v>Quintana</v>
      </c>
      <c r="E549" s="7"/>
      <c r="F549" s="129">
        <f>'[16]Franchise Payments'!$E547</f>
        <v>45017</v>
      </c>
      <c r="G549" s="129">
        <f>'[16]Franchise Payments'!$F547</f>
        <v>45046</v>
      </c>
      <c r="H549" s="69">
        <f t="shared" si="40"/>
        <v>-15</v>
      </c>
      <c r="I549" s="129">
        <f>'[16]Franchise Payments'!$A547</f>
        <v>45017</v>
      </c>
      <c r="J549" s="129">
        <f>'[16]Franchise Payments'!$B547</f>
        <v>45017</v>
      </c>
      <c r="K549" s="130">
        <f t="shared" si="41"/>
        <v>45017</v>
      </c>
      <c r="L549" s="33">
        <f>'[16]Franchise Payments'!$G547</f>
        <v>1464.57</v>
      </c>
      <c r="M549" s="17">
        <f t="shared" si="42"/>
        <v>29</v>
      </c>
      <c r="N549" s="17">
        <f t="shared" si="43"/>
        <v>14</v>
      </c>
      <c r="O549" s="33">
        <f t="shared" si="44"/>
        <v>20503.98</v>
      </c>
    </row>
    <row r="550" spans="2:15">
      <c r="B550" s="182">
        <f>IF(D550="","",MAX(B$9:B549)+1)</f>
        <v>542</v>
      </c>
      <c r="D550" t="str">
        <f>'[16]Franchise Payments'!$C548</f>
        <v>Richmond</v>
      </c>
      <c r="E550" s="7"/>
      <c r="F550" s="129">
        <f>'[16]Franchise Payments'!$E548</f>
        <v>45017</v>
      </c>
      <c r="G550" s="129">
        <f>'[16]Franchise Payments'!$F548</f>
        <v>45046</v>
      </c>
      <c r="H550" s="69">
        <f t="shared" si="40"/>
        <v>-15</v>
      </c>
      <c r="I550" s="129">
        <f>'[16]Franchise Payments'!$A548</f>
        <v>45017</v>
      </c>
      <c r="J550" s="129">
        <f>'[16]Franchise Payments'!$B548</f>
        <v>45017</v>
      </c>
      <c r="K550" s="130">
        <f t="shared" si="41"/>
        <v>45017</v>
      </c>
      <c r="L550" s="33">
        <f>'[16]Franchise Payments'!$G548</f>
        <v>34910.480000000003</v>
      </c>
      <c r="M550" s="17">
        <f t="shared" si="42"/>
        <v>29</v>
      </c>
      <c r="N550" s="17">
        <f t="shared" si="43"/>
        <v>14</v>
      </c>
      <c r="O550" s="33">
        <f t="shared" si="44"/>
        <v>488746.72000000003</v>
      </c>
    </row>
    <row r="551" spans="2:15">
      <c r="B551" s="182">
        <f>IF(D551="","",MAX(B$9:B550)+1)</f>
        <v>543</v>
      </c>
      <c r="D551" t="str">
        <f>'[16]Franchise Payments'!$C549</f>
        <v>Richwood</v>
      </c>
      <c r="E551" s="7"/>
      <c r="F551" s="129">
        <f>'[16]Franchise Payments'!$E549</f>
        <v>45017</v>
      </c>
      <c r="G551" s="129">
        <f>'[16]Franchise Payments'!$F549</f>
        <v>45046</v>
      </c>
      <c r="H551" s="69">
        <f t="shared" si="40"/>
        <v>-15</v>
      </c>
      <c r="I551" s="129">
        <f>'[16]Franchise Payments'!$A549</f>
        <v>45017</v>
      </c>
      <c r="J551" s="129">
        <f>'[16]Franchise Payments'!$B549</f>
        <v>45017</v>
      </c>
      <c r="K551" s="130">
        <f t="shared" si="41"/>
        <v>45017</v>
      </c>
      <c r="L551" s="33">
        <f>'[16]Franchise Payments'!$G549</f>
        <v>9560.18</v>
      </c>
      <c r="M551" s="17">
        <f t="shared" si="42"/>
        <v>29</v>
      </c>
      <c r="N551" s="17">
        <f t="shared" si="43"/>
        <v>14</v>
      </c>
      <c r="O551" s="33">
        <f t="shared" si="44"/>
        <v>133842.52000000002</v>
      </c>
    </row>
    <row r="552" spans="2:15">
      <c r="B552" s="182">
        <f>IF(D552="","",MAX(B$9:B551)+1)</f>
        <v>544</v>
      </c>
      <c r="D552" t="str">
        <f>'[16]Franchise Payments'!$C550</f>
        <v>Rosenberg</v>
      </c>
      <c r="E552" s="7"/>
      <c r="F552" s="129">
        <f>'[16]Franchise Payments'!$E550</f>
        <v>45017</v>
      </c>
      <c r="G552" s="129">
        <f>'[16]Franchise Payments'!$F550</f>
        <v>45046</v>
      </c>
      <c r="H552" s="69">
        <f t="shared" si="40"/>
        <v>-15</v>
      </c>
      <c r="I552" s="129">
        <f>'[16]Franchise Payments'!$A550</f>
        <v>45017</v>
      </c>
      <c r="J552" s="129">
        <f>'[16]Franchise Payments'!$B550</f>
        <v>45017</v>
      </c>
      <c r="K552" s="130">
        <f t="shared" si="41"/>
        <v>45017</v>
      </c>
      <c r="L552" s="33">
        <f>'[16]Franchise Payments'!$G550</f>
        <v>122621.97</v>
      </c>
      <c r="M552" s="17">
        <f t="shared" si="42"/>
        <v>29</v>
      </c>
      <c r="N552" s="17">
        <f t="shared" si="43"/>
        <v>14</v>
      </c>
      <c r="O552" s="33">
        <f t="shared" si="44"/>
        <v>1716707.58</v>
      </c>
    </row>
    <row r="553" spans="2:15">
      <c r="B553" s="182">
        <f>IF(D553="","",MAX(B$9:B552)+1)</f>
        <v>545</v>
      </c>
      <c r="D553" t="str">
        <f>'[16]Franchise Payments'!$C551</f>
        <v>San Felipe</v>
      </c>
      <c r="E553" s="7"/>
      <c r="F553" s="129">
        <f>'[16]Franchise Payments'!$E551</f>
        <v>45017</v>
      </c>
      <c r="G553" s="129">
        <f>'[16]Franchise Payments'!$F551</f>
        <v>45046</v>
      </c>
      <c r="H553" s="69">
        <f t="shared" si="40"/>
        <v>-15</v>
      </c>
      <c r="I553" s="129">
        <f>'[16]Franchise Payments'!$A551</f>
        <v>45017</v>
      </c>
      <c r="J553" s="129">
        <f>'[16]Franchise Payments'!$B551</f>
        <v>45017</v>
      </c>
      <c r="K553" s="130">
        <f t="shared" si="41"/>
        <v>45017</v>
      </c>
      <c r="L553" s="33">
        <f>'[16]Franchise Payments'!$G551</f>
        <v>3258.86</v>
      </c>
      <c r="M553" s="17">
        <f t="shared" si="42"/>
        <v>29</v>
      </c>
      <c r="N553" s="17">
        <f t="shared" si="43"/>
        <v>14</v>
      </c>
      <c r="O553" s="33">
        <f t="shared" si="44"/>
        <v>45624.04</v>
      </c>
    </row>
    <row r="554" spans="2:15">
      <c r="B554" s="182">
        <f>IF(D554="","",MAX(B$9:B553)+1)</f>
        <v>546</v>
      </c>
      <c r="D554" t="str">
        <f>'[16]Franchise Payments'!$C552</f>
        <v>Sandy Point</v>
      </c>
      <c r="E554" s="7"/>
      <c r="F554" s="129">
        <f>'[16]Franchise Payments'!$E552</f>
        <v>45017</v>
      </c>
      <c r="G554" s="129">
        <f>'[16]Franchise Payments'!$F552</f>
        <v>45046</v>
      </c>
      <c r="H554" s="69">
        <f t="shared" si="40"/>
        <v>-15</v>
      </c>
      <c r="I554" s="129">
        <f>'[16]Franchise Payments'!$A552</f>
        <v>45017</v>
      </c>
      <c r="J554" s="129">
        <f>'[16]Franchise Payments'!$B552</f>
        <v>45017</v>
      </c>
      <c r="K554" s="130">
        <f t="shared" si="41"/>
        <v>45017</v>
      </c>
      <c r="L554" s="33">
        <f>'[16]Franchise Payments'!$G552</f>
        <v>3571.19</v>
      </c>
      <c r="M554" s="17">
        <f t="shared" si="42"/>
        <v>29</v>
      </c>
      <c r="N554" s="17">
        <f t="shared" si="43"/>
        <v>14</v>
      </c>
      <c r="O554" s="33">
        <f t="shared" si="44"/>
        <v>49996.66</v>
      </c>
    </row>
    <row r="555" spans="2:15">
      <c r="B555" s="182">
        <f>IF(D555="","",MAX(B$9:B554)+1)</f>
        <v>547</v>
      </c>
      <c r="D555" t="str">
        <f>'[16]Franchise Payments'!$C553</f>
        <v>Santa Fe</v>
      </c>
      <c r="E555" s="7"/>
      <c r="F555" s="129">
        <f>'[16]Franchise Payments'!$E553</f>
        <v>45017</v>
      </c>
      <c r="G555" s="129">
        <f>'[16]Franchise Payments'!$F553</f>
        <v>45046</v>
      </c>
      <c r="H555" s="69">
        <f t="shared" si="40"/>
        <v>-15</v>
      </c>
      <c r="I555" s="129">
        <f>'[16]Franchise Payments'!$A553</f>
        <v>45017</v>
      </c>
      <c r="J555" s="129">
        <f>'[16]Franchise Payments'!$B553</f>
        <v>45017</v>
      </c>
      <c r="K555" s="130">
        <f t="shared" si="41"/>
        <v>45017</v>
      </c>
      <c r="L555" s="33">
        <f>'[16]Franchise Payments'!$G553</f>
        <v>34029.22</v>
      </c>
      <c r="M555" s="17">
        <f t="shared" si="42"/>
        <v>29</v>
      </c>
      <c r="N555" s="17">
        <f t="shared" si="43"/>
        <v>14</v>
      </c>
      <c r="O555" s="33">
        <f t="shared" si="44"/>
        <v>476409.08</v>
      </c>
    </row>
    <row r="556" spans="2:15">
      <c r="B556" s="182">
        <f>IF(D556="","",MAX(B$9:B555)+1)</f>
        <v>548</v>
      </c>
      <c r="D556" t="str">
        <f>'[16]Franchise Payments'!$C554</f>
        <v>Seabrook</v>
      </c>
      <c r="E556" s="7"/>
      <c r="F556" s="129">
        <f>'[16]Franchise Payments'!$E554</f>
        <v>45017</v>
      </c>
      <c r="G556" s="129">
        <f>'[16]Franchise Payments'!$F554</f>
        <v>45046</v>
      </c>
      <c r="H556" s="69">
        <f t="shared" si="40"/>
        <v>-15</v>
      </c>
      <c r="I556" s="129">
        <f>'[16]Franchise Payments'!$A554</f>
        <v>45017</v>
      </c>
      <c r="J556" s="129">
        <f>'[16]Franchise Payments'!$B554</f>
        <v>45017</v>
      </c>
      <c r="K556" s="130">
        <f t="shared" si="41"/>
        <v>45017</v>
      </c>
      <c r="L556" s="33">
        <f>'[16]Franchise Payments'!$G554</f>
        <v>33167.65</v>
      </c>
      <c r="M556" s="17">
        <f t="shared" si="42"/>
        <v>29</v>
      </c>
      <c r="N556" s="17">
        <f t="shared" si="43"/>
        <v>14</v>
      </c>
      <c r="O556" s="33">
        <f t="shared" si="44"/>
        <v>464347.10000000003</v>
      </c>
    </row>
    <row r="557" spans="2:15">
      <c r="B557" s="182">
        <f>IF(D557="","",MAX(B$9:B556)+1)</f>
        <v>549</v>
      </c>
      <c r="D557" t="str">
        <f>'[16]Franchise Payments'!$C555</f>
        <v>Sealy</v>
      </c>
      <c r="E557" s="7"/>
      <c r="F557" s="129">
        <f>'[16]Franchise Payments'!$E555</f>
        <v>45017</v>
      </c>
      <c r="G557" s="129">
        <f>'[16]Franchise Payments'!$F555</f>
        <v>45046</v>
      </c>
      <c r="H557" s="69">
        <f t="shared" si="40"/>
        <v>-15</v>
      </c>
      <c r="I557" s="129">
        <f>'[16]Franchise Payments'!$A555</f>
        <v>45017</v>
      </c>
      <c r="J557" s="129">
        <f>'[16]Franchise Payments'!$B555</f>
        <v>45017</v>
      </c>
      <c r="K557" s="130">
        <f t="shared" si="41"/>
        <v>45017</v>
      </c>
      <c r="L557" s="33">
        <f>'[16]Franchise Payments'!$G555</f>
        <v>24821.279999999999</v>
      </c>
      <c r="M557" s="17">
        <f t="shared" si="42"/>
        <v>29</v>
      </c>
      <c r="N557" s="17">
        <f t="shared" si="43"/>
        <v>14</v>
      </c>
      <c r="O557" s="33">
        <f t="shared" si="44"/>
        <v>347497.92</v>
      </c>
    </row>
    <row r="558" spans="2:15">
      <c r="B558" s="182">
        <f>IF(D558="","",MAX(B$9:B557)+1)</f>
        <v>550</v>
      </c>
      <c r="D558" t="str">
        <f>'[16]Franchise Payments'!$C556</f>
        <v>Simonton</v>
      </c>
      <c r="E558" s="7"/>
      <c r="F558" s="129">
        <f>'[16]Franchise Payments'!$E556</f>
        <v>45017</v>
      </c>
      <c r="G558" s="129">
        <f>'[16]Franchise Payments'!$F556</f>
        <v>45046</v>
      </c>
      <c r="H558" s="69">
        <f t="shared" si="40"/>
        <v>-15</v>
      </c>
      <c r="I558" s="129">
        <f>'[16]Franchise Payments'!$A556</f>
        <v>45017</v>
      </c>
      <c r="J558" s="129">
        <f>'[16]Franchise Payments'!$B556</f>
        <v>45017</v>
      </c>
      <c r="K558" s="130">
        <f t="shared" si="41"/>
        <v>45017</v>
      </c>
      <c r="L558" s="33">
        <f>'[16]Franchise Payments'!$G556</f>
        <v>2750.93</v>
      </c>
      <c r="M558" s="17">
        <f t="shared" si="42"/>
        <v>29</v>
      </c>
      <c r="N558" s="17">
        <f t="shared" si="43"/>
        <v>14</v>
      </c>
      <c r="O558" s="33">
        <f t="shared" si="44"/>
        <v>38513.019999999997</v>
      </c>
    </row>
    <row r="559" spans="2:15">
      <c r="B559" s="182">
        <f>IF(D559="","",MAX(B$9:B558)+1)</f>
        <v>551</v>
      </c>
      <c r="D559" t="str">
        <f>'[16]Franchise Payments'!$C557</f>
        <v>South Houston</v>
      </c>
      <c r="E559" s="7"/>
      <c r="F559" s="129">
        <f>'[16]Franchise Payments'!$E557</f>
        <v>45017</v>
      </c>
      <c r="G559" s="129">
        <f>'[16]Franchise Payments'!$F557</f>
        <v>45046</v>
      </c>
      <c r="H559" s="69">
        <f t="shared" si="40"/>
        <v>-15</v>
      </c>
      <c r="I559" s="129">
        <f>'[16]Franchise Payments'!$A557</f>
        <v>45017</v>
      </c>
      <c r="J559" s="129">
        <f>'[16]Franchise Payments'!$B557</f>
        <v>45017</v>
      </c>
      <c r="K559" s="130">
        <f t="shared" si="41"/>
        <v>45017</v>
      </c>
      <c r="L559" s="33">
        <f>'[16]Franchise Payments'!$G557</f>
        <v>35348.080000000002</v>
      </c>
      <c r="M559" s="17">
        <f t="shared" si="42"/>
        <v>29</v>
      </c>
      <c r="N559" s="17">
        <f t="shared" si="43"/>
        <v>14</v>
      </c>
      <c r="O559" s="33">
        <f t="shared" si="44"/>
        <v>494873.12</v>
      </c>
    </row>
    <row r="560" spans="2:15">
      <c r="B560" s="182">
        <f>IF(D560="","",MAX(B$9:B559)+1)</f>
        <v>552</v>
      </c>
      <c r="D560" t="str">
        <f>'[16]Franchise Payments'!$C558</f>
        <v>Southside</v>
      </c>
      <c r="E560" s="7"/>
      <c r="F560" s="129">
        <f>'[16]Franchise Payments'!$E558</f>
        <v>45017</v>
      </c>
      <c r="G560" s="129">
        <f>'[16]Franchise Payments'!$F558</f>
        <v>45046</v>
      </c>
      <c r="H560" s="69">
        <f t="shared" si="40"/>
        <v>-15</v>
      </c>
      <c r="I560" s="129">
        <f>'[16]Franchise Payments'!$A558</f>
        <v>45017</v>
      </c>
      <c r="J560" s="129">
        <f>'[16]Franchise Payments'!$B558</f>
        <v>45017</v>
      </c>
      <c r="K560" s="130">
        <f t="shared" si="41"/>
        <v>45017</v>
      </c>
      <c r="L560" s="33">
        <f>'[16]Franchise Payments'!$G558</f>
        <v>8140.3</v>
      </c>
      <c r="M560" s="17">
        <f t="shared" si="42"/>
        <v>29</v>
      </c>
      <c r="N560" s="17">
        <f t="shared" si="43"/>
        <v>14</v>
      </c>
      <c r="O560" s="33">
        <f t="shared" si="44"/>
        <v>113964.2</v>
      </c>
    </row>
    <row r="561" spans="2:15">
      <c r="B561" s="182">
        <f>IF(D561="","",MAX(B$9:B560)+1)</f>
        <v>553</v>
      </c>
      <c r="D561" t="str">
        <f>'[16]Franchise Payments'!$C559</f>
        <v>Spring Valley</v>
      </c>
      <c r="E561" s="7"/>
      <c r="F561" s="129">
        <f>'[16]Franchise Payments'!$E559</f>
        <v>45017</v>
      </c>
      <c r="G561" s="129">
        <f>'[16]Franchise Payments'!$F559</f>
        <v>45046</v>
      </c>
      <c r="H561" s="69">
        <f t="shared" si="40"/>
        <v>-15</v>
      </c>
      <c r="I561" s="129">
        <f>'[16]Franchise Payments'!$A559</f>
        <v>45017</v>
      </c>
      <c r="J561" s="129">
        <f>'[16]Franchise Payments'!$B559</f>
        <v>45017</v>
      </c>
      <c r="K561" s="130">
        <f t="shared" si="41"/>
        <v>45017</v>
      </c>
      <c r="L561" s="33">
        <f>'[16]Franchise Payments'!$G559</f>
        <v>15294.71</v>
      </c>
      <c r="M561" s="17">
        <f t="shared" si="42"/>
        <v>29</v>
      </c>
      <c r="N561" s="17">
        <f t="shared" si="43"/>
        <v>14</v>
      </c>
      <c r="O561" s="33">
        <f t="shared" si="44"/>
        <v>214125.94</v>
      </c>
    </row>
    <row r="562" spans="2:15">
      <c r="B562" s="182">
        <f>IF(D562="","",MAX(B$9:B561)+1)</f>
        <v>554</v>
      </c>
      <c r="D562" t="str">
        <f>'[16]Franchise Payments'!$C560</f>
        <v>Stafford</v>
      </c>
      <c r="E562" s="7"/>
      <c r="F562" s="129">
        <f>'[16]Franchise Payments'!$E560</f>
        <v>45017</v>
      </c>
      <c r="G562" s="129">
        <f>'[16]Franchise Payments'!$F560</f>
        <v>45046</v>
      </c>
      <c r="H562" s="69">
        <f t="shared" si="40"/>
        <v>-15</v>
      </c>
      <c r="I562" s="129">
        <f>'[16]Franchise Payments'!$A560</f>
        <v>45017</v>
      </c>
      <c r="J562" s="129">
        <f>'[16]Franchise Payments'!$B560</f>
        <v>45017</v>
      </c>
      <c r="K562" s="130">
        <f t="shared" si="41"/>
        <v>45017</v>
      </c>
      <c r="L562" s="33">
        <f>'[16]Franchise Payments'!$G560</f>
        <v>114359.22</v>
      </c>
      <c r="M562" s="17">
        <f t="shared" si="42"/>
        <v>29</v>
      </c>
      <c r="N562" s="17">
        <f t="shared" si="43"/>
        <v>14</v>
      </c>
      <c r="O562" s="33">
        <f t="shared" si="44"/>
        <v>1601029.08</v>
      </c>
    </row>
    <row r="563" spans="2:15">
      <c r="B563" s="182">
        <f>IF(D563="","",MAX(B$9:B562)+1)</f>
        <v>555</v>
      </c>
      <c r="D563" t="str">
        <f>'[16]Franchise Payments'!$C561</f>
        <v>Stagecoach</v>
      </c>
      <c r="E563" s="7"/>
      <c r="F563" s="129">
        <f>'[16]Franchise Payments'!$E561</f>
        <v>45017</v>
      </c>
      <c r="G563" s="129">
        <f>'[16]Franchise Payments'!$F561</f>
        <v>45046</v>
      </c>
      <c r="H563" s="69">
        <f t="shared" si="40"/>
        <v>-15</v>
      </c>
      <c r="I563" s="129">
        <f>'[16]Franchise Payments'!$A561</f>
        <v>45017</v>
      </c>
      <c r="J563" s="129">
        <f>'[16]Franchise Payments'!$B561</f>
        <v>45017</v>
      </c>
      <c r="K563" s="130">
        <f t="shared" si="41"/>
        <v>45017</v>
      </c>
      <c r="L563" s="33">
        <f>'[16]Franchise Payments'!$G561</f>
        <v>2853.04</v>
      </c>
      <c r="M563" s="17">
        <f t="shared" si="42"/>
        <v>29</v>
      </c>
      <c r="N563" s="17">
        <f t="shared" si="43"/>
        <v>14</v>
      </c>
      <c r="O563" s="33">
        <f t="shared" si="44"/>
        <v>39942.559999999998</v>
      </c>
    </row>
    <row r="564" spans="2:15">
      <c r="B564" s="182">
        <f>IF(D564="","",MAX(B$9:B563)+1)</f>
        <v>556</v>
      </c>
      <c r="D564" t="str">
        <f>'[16]Franchise Payments'!$C562</f>
        <v>Sugar Land</v>
      </c>
      <c r="E564" s="7"/>
      <c r="F564" s="129">
        <f>'[16]Franchise Payments'!$E562</f>
        <v>45017</v>
      </c>
      <c r="G564" s="129">
        <f>'[16]Franchise Payments'!$F562</f>
        <v>45046</v>
      </c>
      <c r="H564" s="69">
        <f t="shared" si="40"/>
        <v>-15</v>
      </c>
      <c r="I564" s="129">
        <f>'[16]Franchise Payments'!$A562</f>
        <v>45017</v>
      </c>
      <c r="J564" s="129">
        <f>'[16]Franchise Payments'!$B562</f>
        <v>45017</v>
      </c>
      <c r="K564" s="130">
        <f t="shared" si="41"/>
        <v>45017</v>
      </c>
      <c r="L564" s="33">
        <f>'[16]Franchise Payments'!$G562</f>
        <v>338062.87</v>
      </c>
      <c r="M564" s="17">
        <f t="shared" si="42"/>
        <v>29</v>
      </c>
      <c r="N564" s="17">
        <f t="shared" si="43"/>
        <v>14</v>
      </c>
      <c r="O564" s="33">
        <f t="shared" si="44"/>
        <v>4732880.18</v>
      </c>
    </row>
    <row r="565" spans="2:15">
      <c r="B565" s="182">
        <f>IF(D565="","",MAX(B$9:B564)+1)</f>
        <v>557</v>
      </c>
      <c r="D565" t="str">
        <f>'[16]Franchise Payments'!$C563</f>
        <v>Surfside Beach</v>
      </c>
      <c r="E565" s="7"/>
      <c r="F565" s="129">
        <f>'[16]Franchise Payments'!$E563</f>
        <v>45017</v>
      </c>
      <c r="G565" s="129">
        <f>'[16]Franchise Payments'!$F563</f>
        <v>45046</v>
      </c>
      <c r="H565" s="69">
        <f t="shared" si="40"/>
        <v>-15</v>
      </c>
      <c r="I565" s="129">
        <f>'[16]Franchise Payments'!$A563</f>
        <v>45017</v>
      </c>
      <c r="J565" s="129">
        <f>'[16]Franchise Payments'!$B563</f>
        <v>45017</v>
      </c>
      <c r="K565" s="130">
        <f t="shared" si="41"/>
        <v>45017</v>
      </c>
      <c r="L565" s="33">
        <f>'[16]Franchise Payments'!$G563</f>
        <v>5660.79</v>
      </c>
      <c r="M565" s="17">
        <f t="shared" si="42"/>
        <v>29</v>
      </c>
      <c r="N565" s="17">
        <f t="shared" si="43"/>
        <v>14</v>
      </c>
      <c r="O565" s="33">
        <f t="shared" si="44"/>
        <v>79251.06</v>
      </c>
    </row>
    <row r="566" spans="2:15">
      <c r="B566" s="182">
        <f>IF(D566="","",MAX(B$9:B565)+1)</f>
        <v>558</v>
      </c>
      <c r="D566" t="str">
        <f>'[16]Franchise Payments'!$C564</f>
        <v>Thompsons</v>
      </c>
      <c r="E566" s="7"/>
      <c r="F566" s="129">
        <f>'[16]Franchise Payments'!$E564</f>
        <v>45017</v>
      </c>
      <c r="G566" s="129">
        <f>'[16]Franchise Payments'!$F564</f>
        <v>45046</v>
      </c>
      <c r="H566" s="69">
        <f t="shared" si="40"/>
        <v>-15</v>
      </c>
      <c r="I566" s="129">
        <f>'[16]Franchise Payments'!$A564</f>
        <v>45017</v>
      </c>
      <c r="J566" s="129">
        <f>'[16]Franchise Payments'!$B564</f>
        <v>45017</v>
      </c>
      <c r="K566" s="130">
        <f t="shared" si="41"/>
        <v>45017</v>
      </c>
      <c r="L566" s="33">
        <f>'[16]Franchise Payments'!$G564</f>
        <v>2150.79</v>
      </c>
      <c r="M566" s="17">
        <f t="shared" si="42"/>
        <v>29</v>
      </c>
      <c r="N566" s="17">
        <f t="shared" si="43"/>
        <v>14</v>
      </c>
      <c r="O566" s="33">
        <f t="shared" si="44"/>
        <v>30111.059999999998</v>
      </c>
    </row>
    <row r="567" spans="2:15">
      <c r="B567" s="182">
        <f>IF(D567="","",MAX(B$9:B566)+1)</f>
        <v>559</v>
      </c>
      <c r="D567" t="str">
        <f>'[16]Franchise Payments'!$C565</f>
        <v>Tiki Island</v>
      </c>
      <c r="E567" s="7"/>
      <c r="F567" s="129">
        <f>'[16]Franchise Payments'!$E565</f>
        <v>45017</v>
      </c>
      <c r="G567" s="129">
        <f>'[16]Franchise Payments'!$F565</f>
        <v>45046</v>
      </c>
      <c r="H567" s="69">
        <f t="shared" si="40"/>
        <v>-15</v>
      </c>
      <c r="I567" s="129">
        <f>'[16]Franchise Payments'!$A565</f>
        <v>45017</v>
      </c>
      <c r="J567" s="129">
        <f>'[16]Franchise Payments'!$B565</f>
        <v>45017</v>
      </c>
      <c r="K567" s="130">
        <f t="shared" si="41"/>
        <v>45017</v>
      </c>
      <c r="L567" s="33">
        <f>'[16]Franchise Payments'!$G565</f>
        <v>6207.74</v>
      </c>
      <c r="M567" s="17">
        <f t="shared" si="42"/>
        <v>29</v>
      </c>
      <c r="N567" s="17">
        <f t="shared" si="43"/>
        <v>14</v>
      </c>
      <c r="O567" s="33">
        <f t="shared" si="44"/>
        <v>86908.36</v>
      </c>
    </row>
    <row r="568" spans="2:15">
      <c r="B568" s="182">
        <f>IF(D568="","",MAX(B$9:B567)+1)</f>
        <v>560</v>
      </c>
      <c r="D568" t="str">
        <f>'[16]Franchise Payments'!$C566</f>
        <v>Tomball</v>
      </c>
      <c r="E568" s="7"/>
      <c r="F568" s="129">
        <f>'[16]Franchise Payments'!$E566</f>
        <v>45017</v>
      </c>
      <c r="G568" s="129">
        <f>'[16]Franchise Payments'!$F566</f>
        <v>45046</v>
      </c>
      <c r="H568" s="69">
        <f t="shared" si="40"/>
        <v>-15</v>
      </c>
      <c r="I568" s="129">
        <f>'[16]Franchise Payments'!$A566</f>
        <v>45017</v>
      </c>
      <c r="J568" s="129">
        <f>'[16]Franchise Payments'!$B566</f>
        <v>45017</v>
      </c>
      <c r="K568" s="130">
        <f t="shared" si="41"/>
        <v>45017</v>
      </c>
      <c r="L568" s="33">
        <f>'[16]Franchise Payments'!$G566</f>
        <v>59558.85</v>
      </c>
      <c r="M568" s="17">
        <f t="shared" si="42"/>
        <v>29</v>
      </c>
      <c r="N568" s="17">
        <f t="shared" si="43"/>
        <v>14</v>
      </c>
      <c r="O568" s="33">
        <f t="shared" si="44"/>
        <v>833823.9</v>
      </c>
    </row>
    <row r="569" spans="2:15">
      <c r="B569" s="182">
        <f>IF(D569="","",MAX(B$9:B568)+1)</f>
        <v>561</v>
      </c>
      <c r="D569" t="str">
        <f>'[16]Franchise Payments'!$C567</f>
        <v>Waller</v>
      </c>
      <c r="E569" s="7"/>
      <c r="F569" s="129">
        <f>'[16]Franchise Payments'!$E567</f>
        <v>45017</v>
      </c>
      <c r="G569" s="129">
        <f>'[16]Franchise Payments'!$F567</f>
        <v>45046</v>
      </c>
      <c r="H569" s="69">
        <f t="shared" si="40"/>
        <v>-15</v>
      </c>
      <c r="I569" s="129">
        <f>'[16]Franchise Payments'!$A567</f>
        <v>45017</v>
      </c>
      <c r="J569" s="129">
        <f>'[16]Franchise Payments'!$B567</f>
        <v>45017</v>
      </c>
      <c r="K569" s="130">
        <f t="shared" si="41"/>
        <v>45017</v>
      </c>
      <c r="L569" s="33">
        <f>'[16]Franchise Payments'!$G567</f>
        <v>10545.53</v>
      </c>
      <c r="M569" s="17">
        <f t="shared" si="42"/>
        <v>29</v>
      </c>
      <c r="N569" s="17">
        <f t="shared" si="43"/>
        <v>14</v>
      </c>
      <c r="O569" s="33">
        <f t="shared" si="44"/>
        <v>147637.42000000001</v>
      </c>
    </row>
    <row r="570" spans="2:15">
      <c r="B570" s="182">
        <f>IF(D570="","",MAX(B$9:B569)+1)</f>
        <v>562</v>
      </c>
      <c r="D570" t="str">
        <f>'[16]Franchise Payments'!$C568</f>
        <v>Wallis</v>
      </c>
      <c r="E570" s="7"/>
      <c r="F570" s="129">
        <f>'[16]Franchise Payments'!$E568</f>
        <v>45017</v>
      </c>
      <c r="G570" s="129">
        <f>'[16]Franchise Payments'!$F568</f>
        <v>45046</v>
      </c>
      <c r="H570" s="69">
        <f t="shared" si="40"/>
        <v>-15</v>
      </c>
      <c r="I570" s="129">
        <f>'[16]Franchise Payments'!$A568</f>
        <v>45017</v>
      </c>
      <c r="J570" s="129">
        <f>'[16]Franchise Payments'!$B568</f>
        <v>45017</v>
      </c>
      <c r="K570" s="130">
        <f t="shared" si="41"/>
        <v>45017</v>
      </c>
      <c r="L570" s="33">
        <f>'[16]Franchise Payments'!$G568</f>
        <v>3324.32</v>
      </c>
      <c r="M570" s="17">
        <f t="shared" si="42"/>
        <v>29</v>
      </c>
      <c r="N570" s="17">
        <f t="shared" si="43"/>
        <v>14</v>
      </c>
      <c r="O570" s="33">
        <f t="shared" si="44"/>
        <v>46540.480000000003</v>
      </c>
    </row>
    <row r="571" spans="2:15">
      <c r="B571" s="182">
        <f>IF(D571="","",MAX(B$9:B570)+1)</f>
        <v>563</v>
      </c>
      <c r="D571" t="str">
        <f>'[16]Franchise Payments'!$C569</f>
        <v>Webster</v>
      </c>
      <c r="E571" s="7"/>
      <c r="F571" s="129">
        <f>'[16]Franchise Payments'!$E569</f>
        <v>45017</v>
      </c>
      <c r="G571" s="129">
        <f>'[16]Franchise Payments'!$F569</f>
        <v>45046</v>
      </c>
      <c r="H571" s="69">
        <f t="shared" si="40"/>
        <v>-15</v>
      </c>
      <c r="I571" s="129">
        <f>'[16]Franchise Payments'!$A569</f>
        <v>45017</v>
      </c>
      <c r="J571" s="129">
        <f>'[16]Franchise Payments'!$B569</f>
        <v>45017</v>
      </c>
      <c r="K571" s="130">
        <f t="shared" si="41"/>
        <v>45017</v>
      </c>
      <c r="L571" s="33">
        <f>'[16]Franchise Payments'!$G569</f>
        <v>80352.25</v>
      </c>
      <c r="M571" s="17">
        <f t="shared" si="42"/>
        <v>29</v>
      </c>
      <c r="N571" s="17">
        <f t="shared" si="43"/>
        <v>14</v>
      </c>
      <c r="O571" s="33">
        <f t="shared" si="44"/>
        <v>1124931.5</v>
      </c>
    </row>
    <row r="572" spans="2:15">
      <c r="B572" s="182">
        <f>IF(D572="","",MAX(B$9:B571)+1)</f>
        <v>564</v>
      </c>
      <c r="D572" t="str">
        <f>'[16]Franchise Payments'!$C570</f>
        <v>West University</v>
      </c>
      <c r="E572" s="7"/>
      <c r="F572" s="129">
        <f>'[16]Franchise Payments'!$E570</f>
        <v>45017</v>
      </c>
      <c r="G572" s="129">
        <f>'[16]Franchise Payments'!$F570</f>
        <v>45046</v>
      </c>
      <c r="H572" s="69">
        <f t="shared" si="40"/>
        <v>-15</v>
      </c>
      <c r="I572" s="129">
        <f>'[16]Franchise Payments'!$A570</f>
        <v>45017</v>
      </c>
      <c r="J572" s="129">
        <f>'[16]Franchise Payments'!$B570</f>
        <v>45017</v>
      </c>
      <c r="K572" s="130">
        <f t="shared" si="41"/>
        <v>45017</v>
      </c>
      <c r="L572" s="33">
        <f>'[16]Franchise Payments'!$G570</f>
        <v>45180.32</v>
      </c>
      <c r="M572" s="17">
        <f t="shared" si="42"/>
        <v>29</v>
      </c>
      <c r="N572" s="17">
        <f t="shared" si="43"/>
        <v>14</v>
      </c>
      <c r="O572" s="33">
        <f t="shared" si="44"/>
        <v>632524.48</v>
      </c>
    </row>
    <row r="573" spans="2:15">
      <c r="B573" s="182">
        <f>IF(D573="","",MAX(B$9:B572)+1)</f>
        <v>565</v>
      </c>
      <c r="D573" t="str">
        <f>'[16]Franchise Payments'!$C571</f>
        <v>Weston Lakes</v>
      </c>
      <c r="E573" s="7"/>
      <c r="F573" s="129">
        <f>'[16]Franchise Payments'!$E571</f>
        <v>45017</v>
      </c>
      <c r="G573" s="129">
        <f>'[16]Franchise Payments'!$F571</f>
        <v>45046</v>
      </c>
      <c r="H573" s="69">
        <f t="shared" si="40"/>
        <v>-15</v>
      </c>
      <c r="I573" s="129">
        <f>'[16]Franchise Payments'!$A571</f>
        <v>45017</v>
      </c>
      <c r="J573" s="129">
        <f>'[16]Franchise Payments'!$B571</f>
        <v>45017</v>
      </c>
      <c r="K573" s="130">
        <f t="shared" si="41"/>
        <v>45017</v>
      </c>
      <c r="L573" s="33">
        <f>'[16]Franchise Payments'!$G571</f>
        <v>9471.86</v>
      </c>
      <c r="M573" s="17">
        <f t="shared" si="42"/>
        <v>29</v>
      </c>
      <c r="N573" s="17">
        <f t="shared" si="43"/>
        <v>14</v>
      </c>
      <c r="O573" s="33">
        <f t="shared" si="44"/>
        <v>132606.04</v>
      </c>
    </row>
    <row r="574" spans="2:15">
      <c r="B574" s="182">
        <f>IF(D574="","",MAX(B$9:B573)+1)</f>
        <v>566</v>
      </c>
      <c r="D574" t="str">
        <f>'[16]Franchise Payments'!$C572</f>
        <v>Wharton</v>
      </c>
      <c r="E574" s="7"/>
      <c r="F574" s="129">
        <f>'[16]Franchise Payments'!$E572</f>
        <v>45017</v>
      </c>
      <c r="G574" s="129">
        <f>'[16]Franchise Payments'!$F572</f>
        <v>45046</v>
      </c>
      <c r="H574" s="69">
        <f t="shared" si="40"/>
        <v>-15</v>
      </c>
      <c r="I574" s="129">
        <f>'[16]Franchise Payments'!$A572</f>
        <v>45017</v>
      </c>
      <c r="J574" s="129">
        <f>'[16]Franchise Payments'!$B572</f>
        <v>45017</v>
      </c>
      <c r="K574" s="130">
        <f t="shared" si="41"/>
        <v>45017</v>
      </c>
      <c r="L574" s="33">
        <f>'[16]Franchise Payments'!$G572</f>
        <v>41705.86</v>
      </c>
      <c r="M574" s="17">
        <f t="shared" si="42"/>
        <v>29</v>
      </c>
      <c r="N574" s="17">
        <f t="shared" si="43"/>
        <v>14</v>
      </c>
      <c r="O574" s="33">
        <f t="shared" si="44"/>
        <v>583882.04</v>
      </c>
    </row>
    <row r="575" spans="2:15">
      <c r="B575" s="182">
        <f>IF(D575="","",MAX(B$9:B574)+1)</f>
        <v>567</v>
      </c>
      <c r="D575" t="str">
        <f>'[16]Franchise Payments'!$C573</f>
        <v>Needville</v>
      </c>
      <c r="E575" s="7"/>
      <c r="F575" s="129">
        <f>'[16]Franchise Payments'!$E573</f>
        <v>45017</v>
      </c>
      <c r="G575" s="129">
        <f>'[16]Franchise Payments'!$F573</f>
        <v>45046</v>
      </c>
      <c r="H575" s="69">
        <f t="shared" si="40"/>
        <v>-15</v>
      </c>
      <c r="I575" s="129">
        <f>'[16]Franchise Payments'!$A573</f>
        <v>45047</v>
      </c>
      <c r="J575" s="129">
        <f>'[16]Franchise Payments'!$B573</f>
        <v>45017</v>
      </c>
      <c r="K575" s="130">
        <f t="shared" si="41"/>
        <v>45047</v>
      </c>
      <c r="L575" s="33">
        <f>'[16]Franchise Payments'!$G573</f>
        <v>7859.66</v>
      </c>
      <c r="M575" s="17">
        <f t="shared" si="42"/>
        <v>-1</v>
      </c>
      <c r="N575" s="17">
        <f t="shared" si="43"/>
        <v>-16</v>
      </c>
      <c r="O575" s="33">
        <f t="shared" si="44"/>
        <v>-125754.56</v>
      </c>
    </row>
    <row r="576" spans="2:15">
      <c r="B576" s="182">
        <f>IF(D576="","",MAX(B$9:B575)+1)</f>
        <v>568</v>
      </c>
      <c r="D576" t="str">
        <f>'[16]Franchise Payments'!$C574</f>
        <v>Bayou Vista</v>
      </c>
      <c r="E576" s="7"/>
      <c r="F576" s="129">
        <f>'[16]Franchise Payments'!$E574</f>
        <v>45047</v>
      </c>
      <c r="G576" s="129">
        <f>'[16]Franchise Payments'!$F574</f>
        <v>45077</v>
      </c>
      <c r="H576" s="69">
        <f t="shared" si="40"/>
        <v>-15.5</v>
      </c>
      <c r="I576" s="129">
        <f>'[16]Franchise Payments'!$A574</f>
        <v>45047</v>
      </c>
      <c r="J576" s="129">
        <f>'[16]Franchise Payments'!$B574</f>
        <v>45047</v>
      </c>
      <c r="K576" s="130">
        <f t="shared" si="41"/>
        <v>45047</v>
      </c>
      <c r="L576" s="33">
        <f>'[16]Franchise Payments'!$G574</f>
        <v>5049.38</v>
      </c>
      <c r="M576" s="17">
        <f t="shared" si="42"/>
        <v>30</v>
      </c>
      <c r="N576" s="17">
        <f t="shared" si="43"/>
        <v>14.5</v>
      </c>
      <c r="O576" s="33">
        <f t="shared" si="44"/>
        <v>73216.009999999995</v>
      </c>
    </row>
    <row r="577" spans="2:15">
      <c r="B577" s="182">
        <f>IF(D577="","",MAX(B$9:B576)+1)</f>
        <v>569</v>
      </c>
      <c r="D577" t="str">
        <f>'[16]Franchise Payments'!$C575</f>
        <v>Baytown</v>
      </c>
      <c r="E577" s="7"/>
      <c r="F577" s="129">
        <f>'[16]Franchise Payments'!$E575</f>
        <v>45047</v>
      </c>
      <c r="G577" s="129">
        <f>'[16]Franchise Payments'!$F575</f>
        <v>45077</v>
      </c>
      <c r="H577" s="69">
        <f t="shared" si="40"/>
        <v>-15.5</v>
      </c>
      <c r="I577" s="129">
        <f>'[16]Franchise Payments'!$A575</f>
        <v>45047</v>
      </c>
      <c r="J577" s="129">
        <f>'[16]Franchise Payments'!$B575</f>
        <v>45047</v>
      </c>
      <c r="K577" s="130">
        <f t="shared" si="41"/>
        <v>45047</v>
      </c>
      <c r="L577" s="33">
        <f>'[16]Franchise Payments'!$G575</f>
        <v>209325.97</v>
      </c>
      <c r="M577" s="17">
        <f t="shared" si="42"/>
        <v>30</v>
      </c>
      <c r="N577" s="17">
        <f t="shared" si="43"/>
        <v>14.5</v>
      </c>
      <c r="O577" s="33">
        <f t="shared" si="44"/>
        <v>3035226.5649999999</v>
      </c>
    </row>
    <row r="578" spans="2:15">
      <c r="B578" s="182">
        <f>IF(D578="","",MAX(B$9:B577)+1)</f>
        <v>570</v>
      </c>
      <c r="D578" t="str">
        <f>'[16]Franchise Payments'!$C576</f>
        <v>Beach City</v>
      </c>
      <c r="E578" s="7"/>
      <c r="F578" s="129">
        <f>'[16]Franchise Payments'!$E576</f>
        <v>45047</v>
      </c>
      <c r="G578" s="129">
        <f>'[16]Franchise Payments'!$F576</f>
        <v>45077</v>
      </c>
      <c r="H578" s="69">
        <f t="shared" si="40"/>
        <v>-15.5</v>
      </c>
      <c r="I578" s="129">
        <f>'[16]Franchise Payments'!$A576</f>
        <v>45047</v>
      </c>
      <c r="J578" s="129">
        <f>'[16]Franchise Payments'!$B576</f>
        <v>45047</v>
      </c>
      <c r="K578" s="130">
        <f t="shared" si="41"/>
        <v>45047</v>
      </c>
      <c r="L578" s="33">
        <f>'[16]Franchise Payments'!$G576</f>
        <v>7942</v>
      </c>
      <c r="M578" s="17">
        <f t="shared" si="42"/>
        <v>30</v>
      </c>
      <c r="N578" s="17">
        <f t="shared" si="43"/>
        <v>14.5</v>
      </c>
      <c r="O578" s="33">
        <f t="shared" si="44"/>
        <v>115159</v>
      </c>
    </row>
    <row r="579" spans="2:15">
      <c r="B579" s="182">
        <f>IF(D579="","",MAX(B$9:B578)+1)</f>
        <v>571</v>
      </c>
      <c r="D579" t="str">
        <f>'[16]Franchise Payments'!$C577</f>
        <v>Beasley</v>
      </c>
      <c r="E579" s="7"/>
      <c r="F579" s="129">
        <f>'[16]Franchise Payments'!$E577</f>
        <v>45047</v>
      </c>
      <c r="G579" s="129">
        <f>'[16]Franchise Payments'!$F577</f>
        <v>45077</v>
      </c>
      <c r="H579" s="69">
        <f t="shared" si="40"/>
        <v>-15.5</v>
      </c>
      <c r="I579" s="129">
        <f>'[16]Franchise Payments'!$A577</f>
        <v>45047</v>
      </c>
      <c r="J579" s="129">
        <f>'[16]Franchise Payments'!$B577</f>
        <v>45047</v>
      </c>
      <c r="K579" s="130">
        <f t="shared" si="41"/>
        <v>45047</v>
      </c>
      <c r="L579" s="33">
        <f>'[16]Franchise Payments'!$G577</f>
        <v>1843.23</v>
      </c>
      <c r="M579" s="17">
        <f t="shared" si="42"/>
        <v>30</v>
      </c>
      <c r="N579" s="17">
        <f t="shared" si="43"/>
        <v>14.5</v>
      </c>
      <c r="O579" s="33">
        <f t="shared" si="44"/>
        <v>26726.834999999999</v>
      </c>
    </row>
    <row r="580" spans="2:15">
      <c r="B580" s="182">
        <f>IF(D580="","",MAX(B$9:B579)+1)</f>
        <v>572</v>
      </c>
      <c r="D580" t="str">
        <f>'[16]Franchise Payments'!$C578</f>
        <v>Bellaire</v>
      </c>
      <c r="E580" s="7"/>
      <c r="F580" s="129">
        <f>'[16]Franchise Payments'!$E578</f>
        <v>45047</v>
      </c>
      <c r="G580" s="129">
        <f>'[16]Franchise Payments'!$F578</f>
        <v>45077</v>
      </c>
      <c r="H580" s="69">
        <f t="shared" si="40"/>
        <v>-15.5</v>
      </c>
      <c r="I580" s="129">
        <f>'[16]Franchise Payments'!$A578</f>
        <v>45047</v>
      </c>
      <c r="J580" s="129">
        <f>'[16]Franchise Payments'!$B578</f>
        <v>45047</v>
      </c>
      <c r="K580" s="130">
        <f t="shared" si="41"/>
        <v>45047</v>
      </c>
      <c r="L580" s="33">
        <f>'[16]Franchise Payments'!$G578</f>
        <v>67148.89</v>
      </c>
      <c r="M580" s="17">
        <f t="shared" si="42"/>
        <v>30</v>
      </c>
      <c r="N580" s="17">
        <f t="shared" si="43"/>
        <v>14.5</v>
      </c>
      <c r="O580" s="33">
        <f t="shared" si="44"/>
        <v>973658.90500000003</v>
      </c>
    </row>
    <row r="581" spans="2:15">
      <c r="B581" s="182">
        <f>IF(D581="","",MAX(B$9:B580)+1)</f>
        <v>573</v>
      </c>
      <c r="D581" t="str">
        <f>'[16]Franchise Payments'!$C579</f>
        <v>Bonney Village</v>
      </c>
      <c r="E581" s="7"/>
      <c r="F581" s="129">
        <f>'[16]Franchise Payments'!$E579</f>
        <v>45047</v>
      </c>
      <c r="G581" s="129">
        <f>'[16]Franchise Payments'!$F579</f>
        <v>45077</v>
      </c>
      <c r="H581" s="69">
        <f t="shared" si="40"/>
        <v>-15.5</v>
      </c>
      <c r="I581" s="129">
        <f>'[16]Franchise Payments'!$A579</f>
        <v>45047</v>
      </c>
      <c r="J581" s="129">
        <f>'[16]Franchise Payments'!$B579</f>
        <v>45047</v>
      </c>
      <c r="K581" s="130">
        <f t="shared" si="41"/>
        <v>45047</v>
      </c>
      <c r="L581" s="33">
        <f>'[16]Franchise Payments'!$G579</f>
        <v>1207.0899999999999</v>
      </c>
      <c r="M581" s="17">
        <f t="shared" si="42"/>
        <v>30</v>
      </c>
      <c r="N581" s="17">
        <f t="shared" si="43"/>
        <v>14.5</v>
      </c>
      <c r="O581" s="33">
        <f t="shared" si="44"/>
        <v>17502.805</v>
      </c>
    </row>
    <row r="582" spans="2:15">
      <c r="B582" s="182">
        <f>IF(D582="","",MAX(B$9:B581)+1)</f>
        <v>574</v>
      </c>
      <c r="D582" t="str">
        <f>'[16]Franchise Payments'!$C580</f>
        <v>Brazos</v>
      </c>
      <c r="E582" s="7"/>
      <c r="F582" s="129">
        <f>'[16]Franchise Payments'!$E580</f>
        <v>45047</v>
      </c>
      <c r="G582" s="129">
        <f>'[16]Franchise Payments'!$F580</f>
        <v>45077</v>
      </c>
      <c r="H582" s="69">
        <f t="shared" si="40"/>
        <v>-15.5</v>
      </c>
      <c r="I582" s="129">
        <f>'[16]Franchise Payments'!$A580</f>
        <v>45047</v>
      </c>
      <c r="J582" s="129">
        <f>'[16]Franchise Payments'!$B580</f>
        <v>45047</v>
      </c>
      <c r="K582" s="130">
        <f t="shared" si="41"/>
        <v>45047</v>
      </c>
      <c r="L582" s="33">
        <f>'[16]Franchise Payments'!$G580</f>
        <v>1544.67</v>
      </c>
      <c r="M582" s="17">
        <f t="shared" si="42"/>
        <v>30</v>
      </c>
      <c r="N582" s="17">
        <f t="shared" si="43"/>
        <v>14.5</v>
      </c>
      <c r="O582" s="33">
        <f t="shared" si="44"/>
        <v>22397.715</v>
      </c>
    </row>
    <row r="583" spans="2:15">
      <c r="B583" s="182">
        <f>IF(D583="","",MAX(B$9:B582)+1)</f>
        <v>575</v>
      </c>
      <c r="D583" t="str">
        <f>'[16]Franchise Payments'!$C581</f>
        <v>Brookshire</v>
      </c>
      <c r="E583" s="7"/>
      <c r="F583" s="129">
        <f>'[16]Franchise Payments'!$E581</f>
        <v>45047</v>
      </c>
      <c r="G583" s="129">
        <f>'[16]Franchise Payments'!$F581</f>
        <v>45077</v>
      </c>
      <c r="H583" s="69">
        <f t="shared" si="40"/>
        <v>-15.5</v>
      </c>
      <c r="I583" s="129">
        <f>'[16]Franchise Payments'!$A581</f>
        <v>45047</v>
      </c>
      <c r="J583" s="129">
        <f>'[16]Franchise Payments'!$B581</f>
        <v>45047</v>
      </c>
      <c r="K583" s="130">
        <f t="shared" si="41"/>
        <v>45047</v>
      </c>
      <c r="L583" s="33">
        <f>'[16]Franchise Payments'!$G581</f>
        <v>14993.04</v>
      </c>
      <c r="M583" s="17">
        <f t="shared" si="42"/>
        <v>30</v>
      </c>
      <c r="N583" s="17">
        <f t="shared" si="43"/>
        <v>14.5</v>
      </c>
      <c r="O583" s="33">
        <f t="shared" si="44"/>
        <v>217399.08000000002</v>
      </c>
    </row>
    <row r="584" spans="2:15">
      <c r="B584" s="182">
        <f>IF(D584="","",MAX(B$9:B583)+1)</f>
        <v>576</v>
      </c>
      <c r="D584" t="str">
        <f>'[16]Franchise Payments'!$C582</f>
        <v>Brookside Village</v>
      </c>
      <c r="E584" s="7"/>
      <c r="F584" s="129">
        <f>'[16]Franchise Payments'!$E582</f>
        <v>45047</v>
      </c>
      <c r="G584" s="129">
        <f>'[16]Franchise Payments'!$F582</f>
        <v>45077</v>
      </c>
      <c r="H584" s="69">
        <f t="shared" si="40"/>
        <v>-15.5</v>
      </c>
      <c r="I584" s="129">
        <f>'[16]Franchise Payments'!$A582</f>
        <v>45047</v>
      </c>
      <c r="J584" s="129">
        <f>'[16]Franchise Payments'!$B582</f>
        <v>45047</v>
      </c>
      <c r="K584" s="130">
        <f t="shared" si="41"/>
        <v>45047</v>
      </c>
      <c r="L584" s="33">
        <f>'[16]Franchise Payments'!$G582</f>
        <v>3392.93</v>
      </c>
      <c r="M584" s="17">
        <f t="shared" si="42"/>
        <v>30</v>
      </c>
      <c r="N584" s="17">
        <f t="shared" si="43"/>
        <v>14.5</v>
      </c>
      <c r="O584" s="33">
        <f t="shared" si="44"/>
        <v>49197.485000000001</v>
      </c>
    </row>
    <row r="585" spans="2:15">
      <c r="B585" s="182">
        <f>IF(D585="","",MAX(B$9:B584)+1)</f>
        <v>577</v>
      </c>
      <c r="D585" t="str">
        <f>'[16]Franchise Payments'!$C583</f>
        <v>Bunker Hill Village</v>
      </c>
      <c r="E585" s="7"/>
      <c r="F585" s="129">
        <f>'[16]Franchise Payments'!$E583</f>
        <v>45047</v>
      </c>
      <c r="G585" s="129">
        <f>'[16]Franchise Payments'!$F583</f>
        <v>45077</v>
      </c>
      <c r="H585" s="69">
        <f t="shared" si="40"/>
        <v>-15.5</v>
      </c>
      <c r="I585" s="129">
        <f>'[16]Franchise Payments'!$A583</f>
        <v>45047</v>
      </c>
      <c r="J585" s="129">
        <f>'[16]Franchise Payments'!$B583</f>
        <v>45047</v>
      </c>
      <c r="K585" s="130">
        <f t="shared" si="41"/>
        <v>45047</v>
      </c>
      <c r="L585" s="33">
        <f>'[16]Franchise Payments'!$G583</f>
        <v>14924.73</v>
      </c>
      <c r="M585" s="17">
        <f t="shared" si="42"/>
        <v>30</v>
      </c>
      <c r="N585" s="17">
        <f t="shared" si="43"/>
        <v>14.5</v>
      </c>
      <c r="O585" s="33">
        <f t="shared" si="44"/>
        <v>216408.58499999999</v>
      </c>
    </row>
    <row r="586" spans="2:15">
      <c r="B586" s="182">
        <f>IF(D586="","",MAX(B$9:B585)+1)</f>
        <v>578</v>
      </c>
      <c r="D586" t="str">
        <f>'[16]Franchise Payments'!$C584</f>
        <v>Clear Lake Shores</v>
      </c>
      <c r="E586" s="7"/>
      <c r="F586" s="129">
        <f>'[16]Franchise Payments'!$E584</f>
        <v>45047</v>
      </c>
      <c r="G586" s="129">
        <f>'[16]Franchise Payments'!$F584</f>
        <v>45077</v>
      </c>
      <c r="H586" s="69">
        <f t="shared" ref="H586:H649" si="45">(F586-G586-1)/2</f>
        <v>-15.5</v>
      </c>
      <c r="I586" s="129">
        <f>'[16]Franchise Payments'!$A584</f>
        <v>45047</v>
      </c>
      <c r="J586" s="129">
        <f>'[16]Franchise Payments'!$B584</f>
        <v>45047</v>
      </c>
      <c r="K586" s="130">
        <f t="shared" ref="K586:K649" si="46">IF(J586-I586&gt;0,J586,I586)</f>
        <v>45047</v>
      </c>
      <c r="L586" s="33">
        <f>'[16]Franchise Payments'!$G584</f>
        <v>10027.219999999999</v>
      </c>
      <c r="M586" s="17">
        <f t="shared" ref="M586:M649" si="47">G586-K586</f>
        <v>30</v>
      </c>
      <c r="N586" s="17">
        <f t="shared" ref="N586:N649" si="48">M586+H586</f>
        <v>14.5</v>
      </c>
      <c r="O586" s="33">
        <f t="shared" ref="O586:O649" si="49">L586*N586</f>
        <v>145394.69</v>
      </c>
    </row>
    <row r="587" spans="2:15">
      <c r="B587" s="182">
        <f>IF(D587="","",MAX(B$9:B586)+1)</f>
        <v>579</v>
      </c>
      <c r="D587" t="str">
        <f>'[16]Franchise Payments'!$C585</f>
        <v>Clute</v>
      </c>
      <c r="E587" s="7"/>
      <c r="F587" s="129">
        <f>'[16]Franchise Payments'!$E585</f>
        <v>45047</v>
      </c>
      <c r="G587" s="129">
        <f>'[16]Franchise Payments'!$F585</f>
        <v>45077</v>
      </c>
      <c r="H587" s="69">
        <f t="shared" si="45"/>
        <v>-15.5</v>
      </c>
      <c r="I587" s="129">
        <f>'[16]Franchise Payments'!$A585</f>
        <v>45047</v>
      </c>
      <c r="J587" s="129">
        <f>'[16]Franchise Payments'!$B585</f>
        <v>45047</v>
      </c>
      <c r="K587" s="130">
        <f t="shared" si="46"/>
        <v>45047</v>
      </c>
      <c r="L587" s="33">
        <f>'[16]Franchise Payments'!$G585</f>
        <v>28695.98</v>
      </c>
      <c r="M587" s="17">
        <f t="shared" si="47"/>
        <v>30</v>
      </c>
      <c r="N587" s="17">
        <f t="shared" si="48"/>
        <v>14.5</v>
      </c>
      <c r="O587" s="33">
        <f t="shared" si="49"/>
        <v>416091.71</v>
      </c>
    </row>
    <row r="588" spans="2:15">
      <c r="B588" s="182">
        <f>IF(D588="","",MAX(B$9:B587)+1)</f>
        <v>580</v>
      </c>
      <c r="D588" t="str">
        <f>'[16]Franchise Payments'!$C586</f>
        <v>Cove</v>
      </c>
      <c r="E588" s="7"/>
      <c r="F588" s="129">
        <f>'[16]Franchise Payments'!$E586</f>
        <v>45047</v>
      </c>
      <c r="G588" s="129">
        <f>'[16]Franchise Payments'!$F586</f>
        <v>45077</v>
      </c>
      <c r="H588" s="69">
        <f t="shared" si="45"/>
        <v>-15.5</v>
      </c>
      <c r="I588" s="129">
        <f>'[16]Franchise Payments'!$A586</f>
        <v>45047</v>
      </c>
      <c r="J588" s="129">
        <f>'[16]Franchise Payments'!$B586</f>
        <v>45047</v>
      </c>
      <c r="K588" s="130">
        <f t="shared" si="46"/>
        <v>45047</v>
      </c>
      <c r="L588" s="33">
        <f>'[16]Franchise Payments'!$G586</f>
        <v>3707.58</v>
      </c>
      <c r="M588" s="17">
        <f t="shared" si="47"/>
        <v>30</v>
      </c>
      <c r="N588" s="17">
        <f t="shared" si="48"/>
        <v>14.5</v>
      </c>
      <c r="O588" s="33">
        <f t="shared" si="49"/>
        <v>53759.909999999996</v>
      </c>
    </row>
    <row r="589" spans="2:15">
      <c r="B589" s="182">
        <f>IF(D589="","",MAX(B$9:B588)+1)</f>
        <v>581</v>
      </c>
      <c r="D589" t="str">
        <f>'[16]Franchise Payments'!$C587</f>
        <v>Danbury</v>
      </c>
      <c r="E589" s="7"/>
      <c r="F589" s="129">
        <f>'[16]Franchise Payments'!$E587</f>
        <v>45047</v>
      </c>
      <c r="G589" s="129">
        <f>'[16]Franchise Payments'!$F587</f>
        <v>45077</v>
      </c>
      <c r="H589" s="69">
        <f t="shared" si="45"/>
        <v>-15.5</v>
      </c>
      <c r="I589" s="129">
        <f>'[16]Franchise Payments'!$A587</f>
        <v>45047</v>
      </c>
      <c r="J589" s="129">
        <f>'[16]Franchise Payments'!$B587</f>
        <v>45047</v>
      </c>
      <c r="K589" s="130">
        <f t="shared" si="46"/>
        <v>45047</v>
      </c>
      <c r="L589" s="33">
        <f>'[16]Franchise Payments'!$G587</f>
        <v>3816.33</v>
      </c>
      <c r="M589" s="17">
        <f t="shared" si="47"/>
        <v>30</v>
      </c>
      <c r="N589" s="17">
        <f t="shared" si="48"/>
        <v>14.5</v>
      </c>
      <c r="O589" s="33">
        <f t="shared" si="49"/>
        <v>55336.784999999996</v>
      </c>
    </row>
    <row r="590" spans="2:15">
      <c r="B590" s="182">
        <f>IF(D590="","",MAX(B$9:B589)+1)</f>
        <v>582</v>
      </c>
      <c r="D590" t="str">
        <f>'[16]Franchise Payments'!$C588</f>
        <v>Deer Park</v>
      </c>
      <c r="E590" s="7"/>
      <c r="F590" s="129">
        <f>'[16]Franchise Payments'!$E588</f>
        <v>45047</v>
      </c>
      <c r="G590" s="129">
        <f>'[16]Franchise Payments'!$F588</f>
        <v>45077</v>
      </c>
      <c r="H590" s="69">
        <f t="shared" si="45"/>
        <v>-15.5</v>
      </c>
      <c r="I590" s="129">
        <f>'[16]Franchise Payments'!$A588</f>
        <v>45047</v>
      </c>
      <c r="J590" s="129">
        <f>'[16]Franchise Payments'!$B588</f>
        <v>45047</v>
      </c>
      <c r="K590" s="130">
        <f t="shared" si="46"/>
        <v>45047</v>
      </c>
      <c r="L590" s="33">
        <f>'[16]Franchise Payments'!$G588</f>
        <v>88416.21</v>
      </c>
      <c r="M590" s="17">
        <f t="shared" si="47"/>
        <v>30</v>
      </c>
      <c r="N590" s="17">
        <f t="shared" si="48"/>
        <v>14.5</v>
      </c>
      <c r="O590" s="33">
        <f t="shared" si="49"/>
        <v>1282035.0450000002</v>
      </c>
    </row>
    <row r="591" spans="2:15">
      <c r="B591" s="182">
        <f>IF(D591="","",MAX(B$9:B590)+1)</f>
        <v>583</v>
      </c>
      <c r="D591" t="str">
        <f>'[16]Franchise Payments'!$C589</f>
        <v>East Bernard</v>
      </c>
      <c r="E591" s="7"/>
      <c r="F591" s="129">
        <f>'[16]Franchise Payments'!$E589</f>
        <v>45047</v>
      </c>
      <c r="G591" s="129">
        <f>'[16]Franchise Payments'!$F589</f>
        <v>45077</v>
      </c>
      <c r="H591" s="69">
        <f t="shared" si="45"/>
        <v>-15.5</v>
      </c>
      <c r="I591" s="129">
        <f>'[16]Franchise Payments'!$A589</f>
        <v>45047</v>
      </c>
      <c r="J591" s="129">
        <f>'[16]Franchise Payments'!$B589</f>
        <v>45047</v>
      </c>
      <c r="K591" s="130">
        <f t="shared" si="46"/>
        <v>45047</v>
      </c>
      <c r="L591" s="33">
        <f>'[16]Franchise Payments'!$G589</f>
        <v>6738.8</v>
      </c>
      <c r="M591" s="17">
        <f t="shared" si="47"/>
        <v>30</v>
      </c>
      <c r="N591" s="17">
        <f t="shared" si="48"/>
        <v>14.5</v>
      </c>
      <c r="O591" s="33">
        <f t="shared" si="49"/>
        <v>97712.6</v>
      </c>
    </row>
    <row r="592" spans="2:15">
      <c r="B592" s="182">
        <f>IF(D592="","",MAX(B$9:B591)+1)</f>
        <v>584</v>
      </c>
      <c r="D592" t="str">
        <f>'[16]Franchise Payments'!$C590</f>
        <v>Fairchilds</v>
      </c>
      <c r="E592" s="7"/>
      <c r="F592" s="129">
        <f>'[16]Franchise Payments'!$E590</f>
        <v>45047</v>
      </c>
      <c r="G592" s="129">
        <f>'[16]Franchise Payments'!$F590</f>
        <v>45077</v>
      </c>
      <c r="H592" s="69">
        <f t="shared" si="45"/>
        <v>-15.5</v>
      </c>
      <c r="I592" s="129">
        <f>'[16]Franchise Payments'!$A590</f>
        <v>45047</v>
      </c>
      <c r="J592" s="129">
        <f>'[16]Franchise Payments'!$B590</f>
        <v>45047</v>
      </c>
      <c r="K592" s="130">
        <f t="shared" si="46"/>
        <v>45047</v>
      </c>
      <c r="L592" s="33">
        <f>'[16]Franchise Payments'!$G590</f>
        <v>2255.25</v>
      </c>
      <c r="M592" s="17">
        <f t="shared" si="47"/>
        <v>30</v>
      </c>
      <c r="N592" s="17">
        <f t="shared" si="48"/>
        <v>14.5</v>
      </c>
      <c r="O592" s="33">
        <f t="shared" si="49"/>
        <v>32701.125</v>
      </c>
    </row>
    <row r="593" spans="2:15">
      <c r="B593" s="182">
        <f>IF(D593="","",MAX(B$9:B592)+1)</f>
        <v>585</v>
      </c>
      <c r="D593" t="str">
        <f>'[16]Franchise Payments'!$C591</f>
        <v>Freeport</v>
      </c>
      <c r="E593" s="7"/>
      <c r="F593" s="129">
        <f>'[16]Franchise Payments'!$E591</f>
        <v>45047</v>
      </c>
      <c r="G593" s="129">
        <f>'[16]Franchise Payments'!$F591</f>
        <v>45077</v>
      </c>
      <c r="H593" s="69">
        <f t="shared" si="45"/>
        <v>-15.5</v>
      </c>
      <c r="I593" s="129">
        <f>'[16]Franchise Payments'!$A591</f>
        <v>45047</v>
      </c>
      <c r="J593" s="129">
        <f>'[16]Franchise Payments'!$B591</f>
        <v>45047</v>
      </c>
      <c r="K593" s="130">
        <f t="shared" si="46"/>
        <v>45047</v>
      </c>
      <c r="L593" s="33">
        <f>'[16]Franchise Payments'!$G591</f>
        <v>43362.28</v>
      </c>
      <c r="M593" s="17">
        <f t="shared" si="47"/>
        <v>30</v>
      </c>
      <c r="N593" s="17">
        <f t="shared" si="48"/>
        <v>14.5</v>
      </c>
      <c r="O593" s="33">
        <f t="shared" si="49"/>
        <v>628753.05999999994</v>
      </c>
    </row>
    <row r="594" spans="2:15">
      <c r="B594" s="182">
        <f>IF(D594="","",MAX(B$9:B593)+1)</f>
        <v>586</v>
      </c>
      <c r="D594" t="str">
        <f>'[16]Franchise Payments'!$C592</f>
        <v>Friendswood</v>
      </c>
      <c r="E594" s="7"/>
      <c r="F594" s="129">
        <f>'[16]Franchise Payments'!$E592</f>
        <v>45047</v>
      </c>
      <c r="G594" s="129">
        <f>'[16]Franchise Payments'!$F592</f>
        <v>45077</v>
      </c>
      <c r="H594" s="69">
        <f t="shared" si="45"/>
        <v>-15.5</v>
      </c>
      <c r="I594" s="129">
        <f>'[16]Franchise Payments'!$A592</f>
        <v>45047</v>
      </c>
      <c r="J594" s="129">
        <f>'[16]Franchise Payments'!$B592</f>
        <v>45047</v>
      </c>
      <c r="K594" s="130">
        <f t="shared" si="46"/>
        <v>45047</v>
      </c>
      <c r="L594" s="33">
        <f>'[16]Franchise Payments'!$G592</f>
        <v>11521.25</v>
      </c>
      <c r="M594" s="17">
        <f t="shared" si="47"/>
        <v>30</v>
      </c>
      <c r="N594" s="17">
        <f t="shared" si="48"/>
        <v>14.5</v>
      </c>
      <c r="O594" s="33">
        <f t="shared" si="49"/>
        <v>167058.125</v>
      </c>
    </row>
    <row r="595" spans="2:15">
      <c r="B595" s="182">
        <f>IF(D595="","",MAX(B$9:B594)+1)</f>
        <v>587</v>
      </c>
      <c r="D595" t="str">
        <f>'[16]Franchise Payments'!$C593</f>
        <v>Fulshear</v>
      </c>
      <c r="E595" s="7"/>
      <c r="F595" s="129">
        <f>'[16]Franchise Payments'!$E593</f>
        <v>45047</v>
      </c>
      <c r="G595" s="129">
        <f>'[16]Franchise Payments'!$F593</f>
        <v>45077</v>
      </c>
      <c r="H595" s="69">
        <f t="shared" si="45"/>
        <v>-15.5</v>
      </c>
      <c r="I595" s="129">
        <f>'[16]Franchise Payments'!$A593</f>
        <v>45047</v>
      </c>
      <c r="J595" s="129">
        <f>'[16]Franchise Payments'!$B593</f>
        <v>45047</v>
      </c>
      <c r="K595" s="130">
        <f t="shared" si="46"/>
        <v>45047</v>
      </c>
      <c r="L595" s="33">
        <f>'[16]Franchise Payments'!$G593</f>
        <v>55788.51</v>
      </c>
      <c r="M595" s="17">
        <f t="shared" si="47"/>
        <v>30</v>
      </c>
      <c r="N595" s="17">
        <f t="shared" si="48"/>
        <v>14.5</v>
      </c>
      <c r="O595" s="33">
        <f t="shared" si="49"/>
        <v>808933.39500000002</v>
      </c>
    </row>
    <row r="596" spans="2:15">
      <c r="B596" s="182">
        <f>IF(D596="","",MAX(B$9:B595)+1)</f>
        <v>588</v>
      </c>
      <c r="D596" t="str">
        <f>'[16]Franchise Payments'!$C594</f>
        <v>Galena Park</v>
      </c>
      <c r="E596" s="7"/>
      <c r="F596" s="129">
        <f>'[16]Franchise Payments'!$E594</f>
        <v>45047</v>
      </c>
      <c r="G596" s="129">
        <f>'[16]Franchise Payments'!$F594</f>
        <v>45077</v>
      </c>
      <c r="H596" s="69">
        <f t="shared" si="45"/>
        <v>-15.5</v>
      </c>
      <c r="I596" s="129">
        <f>'[16]Franchise Payments'!$A594</f>
        <v>45047</v>
      </c>
      <c r="J596" s="129">
        <f>'[16]Franchise Payments'!$B594</f>
        <v>45047</v>
      </c>
      <c r="K596" s="130">
        <f t="shared" si="46"/>
        <v>45047</v>
      </c>
      <c r="L596" s="33">
        <f>'[16]Franchise Payments'!$G594</f>
        <v>52229.09</v>
      </c>
      <c r="M596" s="17">
        <f t="shared" si="47"/>
        <v>30</v>
      </c>
      <c r="N596" s="17">
        <f t="shared" si="48"/>
        <v>14.5</v>
      </c>
      <c r="O596" s="33">
        <f t="shared" si="49"/>
        <v>757321.80499999993</v>
      </c>
    </row>
    <row r="597" spans="2:15">
      <c r="B597" s="182">
        <f>IF(D597="","",MAX(B$9:B596)+1)</f>
        <v>589</v>
      </c>
      <c r="D597" t="str">
        <f>'[16]Franchise Payments'!$C595</f>
        <v>Galveston</v>
      </c>
      <c r="E597" s="7"/>
      <c r="F597" s="129">
        <f>'[16]Franchise Payments'!$E595</f>
        <v>45047</v>
      </c>
      <c r="G597" s="129">
        <f>'[16]Franchise Payments'!$F595</f>
        <v>45077</v>
      </c>
      <c r="H597" s="69">
        <f t="shared" si="45"/>
        <v>-15.5</v>
      </c>
      <c r="I597" s="129">
        <f>'[16]Franchise Payments'!$A595</f>
        <v>45047</v>
      </c>
      <c r="J597" s="129">
        <f>'[16]Franchise Payments'!$B595</f>
        <v>45047</v>
      </c>
      <c r="K597" s="130">
        <f t="shared" si="46"/>
        <v>45047</v>
      </c>
      <c r="L597" s="33">
        <f>'[16]Franchise Payments'!$G595</f>
        <v>253979.93</v>
      </c>
      <c r="M597" s="17">
        <f t="shared" si="47"/>
        <v>30</v>
      </c>
      <c r="N597" s="17">
        <f t="shared" si="48"/>
        <v>14.5</v>
      </c>
      <c r="O597" s="33">
        <f t="shared" si="49"/>
        <v>3682708.9849999999</v>
      </c>
    </row>
    <row r="598" spans="2:15">
      <c r="B598" s="182">
        <f>IF(D598="","",MAX(B$9:B597)+1)</f>
        <v>590</v>
      </c>
      <c r="D598" t="str">
        <f>'[16]Franchise Payments'!$C596</f>
        <v>Hedwig</v>
      </c>
      <c r="E598" s="7"/>
      <c r="F598" s="129">
        <f>'[16]Franchise Payments'!$E596</f>
        <v>45047</v>
      </c>
      <c r="G598" s="129">
        <f>'[16]Franchise Payments'!$F596</f>
        <v>45077</v>
      </c>
      <c r="H598" s="69">
        <f t="shared" si="45"/>
        <v>-15.5</v>
      </c>
      <c r="I598" s="129">
        <f>'[16]Franchise Payments'!$A596</f>
        <v>45047</v>
      </c>
      <c r="J598" s="129">
        <f>'[16]Franchise Payments'!$B596</f>
        <v>45047</v>
      </c>
      <c r="K598" s="130">
        <f t="shared" si="46"/>
        <v>45047</v>
      </c>
      <c r="L598" s="33">
        <f>'[16]Franchise Payments'!$G596</f>
        <v>21406.06</v>
      </c>
      <c r="M598" s="17">
        <f t="shared" si="47"/>
        <v>30</v>
      </c>
      <c r="N598" s="17">
        <f t="shared" si="48"/>
        <v>14.5</v>
      </c>
      <c r="O598" s="33">
        <f t="shared" si="49"/>
        <v>310387.87</v>
      </c>
    </row>
    <row r="599" spans="2:15">
      <c r="B599" s="182">
        <f>IF(D599="","",MAX(B$9:B598)+1)</f>
        <v>591</v>
      </c>
      <c r="D599" t="str">
        <f>'[16]Franchise Payments'!$C597</f>
        <v>Hilcrest Village</v>
      </c>
      <c r="E599" s="7"/>
      <c r="F599" s="129">
        <f>'[16]Franchise Payments'!$E597</f>
        <v>45047</v>
      </c>
      <c r="G599" s="129">
        <f>'[16]Franchise Payments'!$F597</f>
        <v>45077</v>
      </c>
      <c r="H599" s="69">
        <f t="shared" si="45"/>
        <v>-15.5</v>
      </c>
      <c r="I599" s="129">
        <f>'[16]Franchise Payments'!$A597</f>
        <v>45047</v>
      </c>
      <c r="J599" s="129">
        <f>'[16]Franchise Payments'!$B597</f>
        <v>45047</v>
      </c>
      <c r="K599" s="130">
        <f t="shared" si="46"/>
        <v>45047</v>
      </c>
      <c r="L599" s="33">
        <f>'[16]Franchise Payments'!$G597</f>
        <v>1817.2</v>
      </c>
      <c r="M599" s="17">
        <f t="shared" si="47"/>
        <v>30</v>
      </c>
      <c r="N599" s="17">
        <f t="shared" si="48"/>
        <v>14.5</v>
      </c>
      <c r="O599" s="33">
        <f t="shared" si="49"/>
        <v>26349.4</v>
      </c>
    </row>
    <row r="600" spans="2:15">
      <c r="B600" s="182">
        <f>IF(D600="","",MAX(B$9:B599)+1)</f>
        <v>592</v>
      </c>
      <c r="D600" t="str">
        <f>'[16]Franchise Payments'!$C598</f>
        <v>Hilshire Village</v>
      </c>
      <c r="E600" s="7"/>
      <c r="F600" s="129">
        <f>'[16]Franchise Payments'!$E598</f>
        <v>45047</v>
      </c>
      <c r="G600" s="129">
        <f>'[16]Franchise Payments'!$F598</f>
        <v>45077</v>
      </c>
      <c r="H600" s="69">
        <f t="shared" si="45"/>
        <v>-15.5</v>
      </c>
      <c r="I600" s="129">
        <f>'[16]Franchise Payments'!$A598</f>
        <v>45047</v>
      </c>
      <c r="J600" s="129">
        <f>'[16]Franchise Payments'!$B598</f>
        <v>45047</v>
      </c>
      <c r="K600" s="130">
        <f t="shared" si="46"/>
        <v>45047</v>
      </c>
      <c r="L600" s="33">
        <f>'[16]Franchise Payments'!$G598</f>
        <v>2969.93</v>
      </c>
      <c r="M600" s="17">
        <f t="shared" si="47"/>
        <v>30</v>
      </c>
      <c r="N600" s="17">
        <f t="shared" si="48"/>
        <v>14.5</v>
      </c>
      <c r="O600" s="33">
        <f t="shared" si="49"/>
        <v>43063.985000000001</v>
      </c>
    </row>
    <row r="601" spans="2:15">
      <c r="B601" s="182">
        <f>IF(D601="","",MAX(B$9:B600)+1)</f>
        <v>593</v>
      </c>
      <c r="D601" t="str">
        <f>'[16]Franchise Payments'!$C599</f>
        <v>Hitchcock</v>
      </c>
      <c r="E601" s="7"/>
      <c r="F601" s="129">
        <f>'[16]Franchise Payments'!$E599</f>
        <v>45047</v>
      </c>
      <c r="G601" s="129">
        <f>'[16]Franchise Payments'!$F599</f>
        <v>45077</v>
      </c>
      <c r="H601" s="69">
        <f t="shared" si="45"/>
        <v>-15.5</v>
      </c>
      <c r="I601" s="129">
        <f>'[16]Franchise Payments'!$A599</f>
        <v>45047</v>
      </c>
      <c r="J601" s="129">
        <f>'[16]Franchise Payments'!$B599</f>
        <v>45047</v>
      </c>
      <c r="K601" s="130">
        <f t="shared" si="46"/>
        <v>45047</v>
      </c>
      <c r="L601" s="33">
        <f>'[16]Franchise Payments'!$G599</f>
        <v>18444.689999999999</v>
      </c>
      <c r="M601" s="17">
        <f t="shared" si="47"/>
        <v>30</v>
      </c>
      <c r="N601" s="17">
        <f t="shared" si="48"/>
        <v>14.5</v>
      </c>
      <c r="O601" s="33">
        <f t="shared" si="49"/>
        <v>267448.005</v>
      </c>
    </row>
    <row r="602" spans="2:15">
      <c r="B602" s="182">
        <f>IF(D602="","",MAX(B$9:B601)+1)</f>
        <v>594</v>
      </c>
      <c r="D602" t="str">
        <f>'[16]Franchise Payments'!$C600</f>
        <v>Houston</v>
      </c>
      <c r="E602" s="7"/>
      <c r="F602" s="129">
        <f>'[16]Franchise Payments'!$E600</f>
        <v>45047</v>
      </c>
      <c r="G602" s="129">
        <f>'[16]Franchise Payments'!$F600</f>
        <v>45077</v>
      </c>
      <c r="H602" s="69">
        <f t="shared" si="45"/>
        <v>-15.5</v>
      </c>
      <c r="I602" s="129">
        <f>'[16]Franchise Payments'!$A600</f>
        <v>45047</v>
      </c>
      <c r="J602" s="129">
        <f>'[16]Franchise Payments'!$B600</f>
        <v>45047</v>
      </c>
      <c r="K602" s="130">
        <f t="shared" si="46"/>
        <v>45047</v>
      </c>
      <c r="L602" s="33">
        <f>'[16]Franchise Payments'!$G600</f>
        <v>7882580.9900000002</v>
      </c>
      <c r="M602" s="17">
        <f t="shared" si="47"/>
        <v>30</v>
      </c>
      <c r="N602" s="17">
        <f t="shared" si="48"/>
        <v>14.5</v>
      </c>
      <c r="O602" s="33">
        <f t="shared" si="49"/>
        <v>114297424.355</v>
      </c>
    </row>
    <row r="603" spans="2:15">
      <c r="B603" s="182">
        <f>IF(D603="","",MAX(B$9:B602)+1)</f>
        <v>595</v>
      </c>
      <c r="D603" t="str">
        <f>'[16]Franchise Payments'!$C601</f>
        <v>Humble</v>
      </c>
      <c r="E603" s="7"/>
      <c r="F603" s="129">
        <f>'[16]Franchise Payments'!$E601</f>
        <v>45047</v>
      </c>
      <c r="G603" s="129">
        <f>'[16]Franchise Payments'!$F601</f>
        <v>45077</v>
      </c>
      <c r="H603" s="69">
        <f t="shared" si="45"/>
        <v>-15.5</v>
      </c>
      <c r="I603" s="129">
        <f>'[16]Franchise Payments'!$A601</f>
        <v>45047</v>
      </c>
      <c r="J603" s="129">
        <f>'[16]Franchise Payments'!$B601</f>
        <v>45047</v>
      </c>
      <c r="K603" s="130">
        <f t="shared" si="46"/>
        <v>45047</v>
      </c>
      <c r="L603" s="33">
        <f>'[16]Franchise Payments'!$G601</f>
        <v>83080.429999999993</v>
      </c>
      <c r="M603" s="17">
        <f t="shared" si="47"/>
        <v>30</v>
      </c>
      <c r="N603" s="17">
        <f t="shared" si="48"/>
        <v>14.5</v>
      </c>
      <c r="O603" s="33">
        <f t="shared" si="49"/>
        <v>1204666.2349999999</v>
      </c>
    </row>
    <row r="604" spans="2:15">
      <c r="B604" s="182">
        <f>IF(D604="","",MAX(B$9:B603)+1)</f>
        <v>596</v>
      </c>
      <c r="D604" t="str">
        <f>'[16]Franchise Payments'!$C602</f>
        <v>Hunter Creek Village</v>
      </c>
      <c r="E604" s="7"/>
      <c r="F604" s="129">
        <f>'[16]Franchise Payments'!$E602</f>
        <v>45047</v>
      </c>
      <c r="G604" s="129">
        <f>'[16]Franchise Payments'!$F602</f>
        <v>45077</v>
      </c>
      <c r="H604" s="69">
        <f t="shared" si="45"/>
        <v>-15.5</v>
      </c>
      <c r="I604" s="129">
        <f>'[16]Franchise Payments'!$A602</f>
        <v>45047</v>
      </c>
      <c r="J604" s="129">
        <f>'[16]Franchise Payments'!$B602</f>
        <v>45047</v>
      </c>
      <c r="K604" s="130">
        <f t="shared" si="46"/>
        <v>45047</v>
      </c>
      <c r="L604" s="33">
        <f>'[16]Franchise Payments'!$G602</f>
        <v>20387.419999999998</v>
      </c>
      <c r="M604" s="17">
        <f t="shared" si="47"/>
        <v>30</v>
      </c>
      <c r="N604" s="17">
        <f t="shared" si="48"/>
        <v>14.5</v>
      </c>
      <c r="O604" s="33">
        <f t="shared" si="49"/>
        <v>295617.58999999997</v>
      </c>
    </row>
    <row r="605" spans="2:15">
      <c r="B605" s="182">
        <f>IF(D605="","",MAX(B$9:B604)+1)</f>
        <v>597</v>
      </c>
      <c r="D605" t="str">
        <f>'[16]Franchise Payments'!$C603</f>
        <v>Jacinto City</v>
      </c>
      <c r="E605" s="7"/>
      <c r="F605" s="129">
        <f>'[16]Franchise Payments'!$E603</f>
        <v>45047</v>
      </c>
      <c r="G605" s="129">
        <f>'[16]Franchise Payments'!$F603</f>
        <v>45077</v>
      </c>
      <c r="H605" s="69">
        <f t="shared" si="45"/>
        <v>-15.5</v>
      </c>
      <c r="I605" s="129">
        <f>'[16]Franchise Payments'!$A603</f>
        <v>45047</v>
      </c>
      <c r="J605" s="129">
        <f>'[16]Franchise Payments'!$B603</f>
        <v>45047</v>
      </c>
      <c r="K605" s="130">
        <f t="shared" si="46"/>
        <v>45047</v>
      </c>
      <c r="L605" s="33">
        <f>'[16]Franchise Payments'!$G603</f>
        <v>34167.620000000003</v>
      </c>
      <c r="M605" s="17">
        <f t="shared" si="47"/>
        <v>30</v>
      </c>
      <c r="N605" s="17">
        <f t="shared" si="48"/>
        <v>14.5</v>
      </c>
      <c r="O605" s="33">
        <f t="shared" si="49"/>
        <v>495430.49000000005</v>
      </c>
    </row>
    <row r="606" spans="2:15">
      <c r="B606" s="182">
        <f>IF(D606="","",MAX(B$9:B605)+1)</f>
        <v>598</v>
      </c>
      <c r="D606" t="str">
        <f>'[16]Franchise Payments'!$C604</f>
        <v>Jamaica Beach</v>
      </c>
      <c r="E606" s="7"/>
      <c r="F606" s="129">
        <f>'[16]Franchise Payments'!$E604</f>
        <v>45047</v>
      </c>
      <c r="G606" s="129">
        <f>'[16]Franchise Payments'!$F604</f>
        <v>45077</v>
      </c>
      <c r="H606" s="69">
        <f t="shared" si="45"/>
        <v>-15.5</v>
      </c>
      <c r="I606" s="129">
        <f>'[16]Franchise Payments'!$A604</f>
        <v>45047</v>
      </c>
      <c r="J606" s="129">
        <f>'[16]Franchise Payments'!$B604</f>
        <v>45047</v>
      </c>
      <c r="K606" s="130">
        <f t="shared" si="46"/>
        <v>45047</v>
      </c>
      <c r="L606" s="33">
        <f>'[16]Franchise Payments'!$G604</f>
        <v>5431.68</v>
      </c>
      <c r="M606" s="17">
        <f t="shared" si="47"/>
        <v>30</v>
      </c>
      <c r="N606" s="17">
        <f t="shared" si="48"/>
        <v>14.5</v>
      </c>
      <c r="O606" s="33">
        <f t="shared" si="49"/>
        <v>78759.360000000001</v>
      </c>
    </row>
    <row r="607" spans="2:15">
      <c r="B607" s="182">
        <f>IF(D607="","",MAX(B$9:B606)+1)</f>
        <v>599</v>
      </c>
      <c r="D607" t="str">
        <f>'[16]Franchise Payments'!$C605</f>
        <v>Jersey Village</v>
      </c>
      <c r="E607" s="7"/>
      <c r="F607" s="129">
        <f>'[16]Franchise Payments'!$E605</f>
        <v>45047</v>
      </c>
      <c r="G607" s="129">
        <f>'[16]Franchise Payments'!$F605</f>
        <v>45077</v>
      </c>
      <c r="H607" s="69">
        <f t="shared" si="45"/>
        <v>-15.5</v>
      </c>
      <c r="I607" s="129">
        <f>'[16]Franchise Payments'!$A605</f>
        <v>45047</v>
      </c>
      <c r="J607" s="129">
        <f>'[16]Franchise Payments'!$B605</f>
        <v>45047</v>
      </c>
      <c r="K607" s="130">
        <f t="shared" si="46"/>
        <v>45047</v>
      </c>
      <c r="L607" s="33">
        <f>'[16]Franchise Payments'!$G605</f>
        <v>29044.19</v>
      </c>
      <c r="M607" s="17">
        <f t="shared" si="47"/>
        <v>30</v>
      </c>
      <c r="N607" s="17">
        <f t="shared" si="48"/>
        <v>14.5</v>
      </c>
      <c r="O607" s="33">
        <f t="shared" si="49"/>
        <v>421140.755</v>
      </c>
    </row>
    <row r="608" spans="2:15">
      <c r="B608" s="182">
        <f>IF(D608="","",MAX(B$9:B607)+1)</f>
        <v>600</v>
      </c>
      <c r="D608" t="str">
        <f>'[16]Franchise Payments'!$C606</f>
        <v>Jones Creek</v>
      </c>
      <c r="E608" s="7"/>
      <c r="F608" s="129">
        <f>'[16]Franchise Payments'!$E606</f>
        <v>45047</v>
      </c>
      <c r="G608" s="129">
        <f>'[16]Franchise Payments'!$F606</f>
        <v>45077</v>
      </c>
      <c r="H608" s="69">
        <f t="shared" si="45"/>
        <v>-15.5</v>
      </c>
      <c r="I608" s="129">
        <f>'[16]Franchise Payments'!$A606</f>
        <v>45047</v>
      </c>
      <c r="J608" s="129">
        <f>'[16]Franchise Payments'!$B606</f>
        <v>45047</v>
      </c>
      <c r="K608" s="130">
        <f t="shared" si="46"/>
        <v>45047</v>
      </c>
      <c r="L608" s="33">
        <f>'[16]Franchise Payments'!$G606</f>
        <v>4633.8900000000003</v>
      </c>
      <c r="M608" s="17">
        <f t="shared" si="47"/>
        <v>30</v>
      </c>
      <c r="N608" s="17">
        <f t="shared" si="48"/>
        <v>14.5</v>
      </c>
      <c r="O608" s="33">
        <f t="shared" si="49"/>
        <v>67191.404999999999</v>
      </c>
    </row>
    <row r="609" spans="2:15">
      <c r="B609" s="182">
        <f>IF(D609="","",MAX(B$9:B608)+1)</f>
        <v>601</v>
      </c>
      <c r="D609" t="str">
        <f>'[16]Franchise Payments'!$C607</f>
        <v>Katy</v>
      </c>
      <c r="E609" s="7"/>
      <c r="F609" s="129">
        <f>'[16]Franchise Payments'!$E607</f>
        <v>45047</v>
      </c>
      <c r="G609" s="129">
        <f>'[16]Franchise Payments'!$F607</f>
        <v>45077</v>
      </c>
      <c r="H609" s="69">
        <f t="shared" si="45"/>
        <v>-15.5</v>
      </c>
      <c r="I609" s="129">
        <f>'[16]Franchise Payments'!$A607</f>
        <v>45047</v>
      </c>
      <c r="J609" s="129">
        <f>'[16]Franchise Payments'!$B607</f>
        <v>45047</v>
      </c>
      <c r="K609" s="130">
        <f t="shared" si="46"/>
        <v>45047</v>
      </c>
      <c r="L609" s="33">
        <f>'[16]Franchise Payments'!$G607</f>
        <v>88012.03</v>
      </c>
      <c r="M609" s="17">
        <f t="shared" si="47"/>
        <v>30</v>
      </c>
      <c r="N609" s="17">
        <f t="shared" si="48"/>
        <v>14.5</v>
      </c>
      <c r="O609" s="33">
        <f t="shared" si="49"/>
        <v>1276174.4350000001</v>
      </c>
    </row>
    <row r="610" spans="2:15">
      <c r="B610" s="182">
        <f>IF(D610="","",MAX(B$9:B609)+1)</f>
        <v>602</v>
      </c>
      <c r="D610" t="str">
        <f>'[16]Franchise Payments'!$C608</f>
        <v>Kemah</v>
      </c>
      <c r="E610" s="7"/>
      <c r="F610" s="129">
        <f>'[16]Franchise Payments'!$E608</f>
        <v>45047</v>
      </c>
      <c r="G610" s="129">
        <f>'[16]Franchise Payments'!$F608</f>
        <v>45077</v>
      </c>
      <c r="H610" s="69">
        <f t="shared" si="45"/>
        <v>-15.5</v>
      </c>
      <c r="I610" s="129">
        <f>'[16]Franchise Payments'!$A608</f>
        <v>45047</v>
      </c>
      <c r="J610" s="129">
        <f>'[16]Franchise Payments'!$B608</f>
        <v>45047</v>
      </c>
      <c r="K610" s="130">
        <f t="shared" si="46"/>
        <v>45047</v>
      </c>
      <c r="L610" s="33">
        <f>'[16]Franchise Payments'!$G608</f>
        <v>11858.01</v>
      </c>
      <c r="M610" s="17">
        <f t="shared" si="47"/>
        <v>30</v>
      </c>
      <c r="N610" s="17">
        <f t="shared" si="48"/>
        <v>14.5</v>
      </c>
      <c r="O610" s="33">
        <f t="shared" si="49"/>
        <v>171941.14499999999</v>
      </c>
    </row>
    <row r="611" spans="2:15">
      <c r="B611" s="182">
        <f>IF(D611="","",MAX(B$9:B610)+1)</f>
        <v>603</v>
      </c>
      <c r="D611" t="str">
        <f>'[16]Franchise Payments'!$C609</f>
        <v>Kendleton</v>
      </c>
      <c r="E611" s="7"/>
      <c r="F611" s="129">
        <f>'[16]Franchise Payments'!$E609</f>
        <v>45047</v>
      </c>
      <c r="G611" s="129">
        <f>'[16]Franchise Payments'!$F609</f>
        <v>45077</v>
      </c>
      <c r="H611" s="69">
        <f t="shared" si="45"/>
        <v>-15.5</v>
      </c>
      <c r="I611" s="129">
        <f>'[16]Franchise Payments'!$A609</f>
        <v>45047</v>
      </c>
      <c r="J611" s="129">
        <f>'[16]Franchise Payments'!$B609</f>
        <v>45047</v>
      </c>
      <c r="K611" s="130">
        <f t="shared" si="46"/>
        <v>45047</v>
      </c>
      <c r="L611" s="33">
        <f>'[16]Franchise Payments'!$G609</f>
        <v>1754.09</v>
      </c>
      <c r="M611" s="17">
        <f t="shared" si="47"/>
        <v>30</v>
      </c>
      <c r="N611" s="17">
        <f t="shared" si="48"/>
        <v>14.5</v>
      </c>
      <c r="O611" s="33">
        <f t="shared" si="49"/>
        <v>25434.305</v>
      </c>
    </row>
    <row r="612" spans="2:15">
      <c r="B612" s="182">
        <f>IF(D612="","",MAX(B$9:B611)+1)</f>
        <v>604</v>
      </c>
      <c r="D612" t="str">
        <f>'[16]Franchise Payments'!$C610</f>
        <v>La Porte</v>
      </c>
      <c r="E612" s="7"/>
      <c r="F612" s="129">
        <f>'[16]Franchise Payments'!$E610</f>
        <v>45047</v>
      </c>
      <c r="G612" s="129">
        <f>'[16]Franchise Payments'!$F610</f>
        <v>45077</v>
      </c>
      <c r="H612" s="69">
        <f t="shared" si="45"/>
        <v>-15.5</v>
      </c>
      <c r="I612" s="129">
        <f>'[16]Franchise Payments'!$A610</f>
        <v>45047</v>
      </c>
      <c r="J612" s="129">
        <f>'[16]Franchise Payments'!$B610</f>
        <v>45047</v>
      </c>
      <c r="K612" s="130">
        <f t="shared" si="46"/>
        <v>45047</v>
      </c>
      <c r="L612" s="33">
        <f>'[16]Franchise Payments'!$G610</f>
        <v>213297.99</v>
      </c>
      <c r="M612" s="17">
        <f t="shared" si="47"/>
        <v>30</v>
      </c>
      <c r="N612" s="17">
        <f t="shared" si="48"/>
        <v>14.5</v>
      </c>
      <c r="O612" s="33">
        <f t="shared" si="49"/>
        <v>3092820.855</v>
      </c>
    </row>
    <row r="613" spans="2:15">
      <c r="B613" s="182">
        <f>IF(D613="","",MAX(B$9:B612)+1)</f>
        <v>605</v>
      </c>
      <c r="D613" t="str">
        <f>'[16]Franchise Payments'!$C611</f>
        <v>Lake Jackson</v>
      </c>
      <c r="E613" s="7"/>
      <c r="F613" s="129">
        <f>'[16]Franchise Payments'!$E611</f>
        <v>45047</v>
      </c>
      <c r="G613" s="129">
        <f>'[16]Franchise Payments'!$F611</f>
        <v>45077</v>
      </c>
      <c r="H613" s="69">
        <f t="shared" si="45"/>
        <v>-15.5</v>
      </c>
      <c r="I613" s="129">
        <f>'[16]Franchise Payments'!$A611</f>
        <v>45047</v>
      </c>
      <c r="J613" s="129">
        <f>'[16]Franchise Payments'!$B611</f>
        <v>45047</v>
      </c>
      <c r="K613" s="130">
        <f t="shared" si="46"/>
        <v>45047</v>
      </c>
      <c r="L613" s="33">
        <f>'[16]Franchise Payments'!$G611</f>
        <v>87181.4</v>
      </c>
      <c r="M613" s="17">
        <f t="shared" si="47"/>
        <v>30</v>
      </c>
      <c r="N613" s="17">
        <f t="shared" si="48"/>
        <v>14.5</v>
      </c>
      <c r="O613" s="33">
        <f t="shared" si="49"/>
        <v>1264130.2999999998</v>
      </c>
    </row>
    <row r="614" spans="2:15">
      <c r="B614" s="182">
        <f>IF(D614="","",MAX(B$9:B613)+1)</f>
        <v>606</v>
      </c>
      <c r="D614" t="str">
        <f>'[16]Franchise Payments'!$C612</f>
        <v>Liverpool</v>
      </c>
      <c r="E614" s="7"/>
      <c r="F614" s="129">
        <f>'[16]Franchise Payments'!$E612</f>
        <v>45047</v>
      </c>
      <c r="G614" s="129">
        <f>'[16]Franchise Payments'!$F612</f>
        <v>45077</v>
      </c>
      <c r="H614" s="69">
        <f t="shared" si="45"/>
        <v>-15.5</v>
      </c>
      <c r="I614" s="129">
        <f>'[16]Franchise Payments'!$A612</f>
        <v>45047</v>
      </c>
      <c r="J614" s="129">
        <f>'[16]Franchise Payments'!$B612</f>
        <v>45047</v>
      </c>
      <c r="K614" s="130">
        <f t="shared" si="46"/>
        <v>45047</v>
      </c>
      <c r="L614" s="33">
        <f>'[16]Franchise Payments'!$G612</f>
        <v>1989.12</v>
      </c>
      <c r="M614" s="17">
        <f t="shared" si="47"/>
        <v>30</v>
      </c>
      <c r="N614" s="17">
        <f t="shared" si="48"/>
        <v>14.5</v>
      </c>
      <c r="O614" s="33">
        <f t="shared" si="49"/>
        <v>28842.239999999998</v>
      </c>
    </row>
    <row r="615" spans="2:15">
      <c r="B615" s="182">
        <f>IF(D615="","",MAX(B$9:B614)+1)</f>
        <v>607</v>
      </c>
      <c r="D615" t="str">
        <f>'[16]Franchise Payments'!$C613</f>
        <v>Magnolia</v>
      </c>
      <c r="E615" s="7"/>
      <c r="F615" s="129">
        <f>'[16]Franchise Payments'!$E613</f>
        <v>45047</v>
      </c>
      <c r="G615" s="129">
        <f>'[16]Franchise Payments'!$F613</f>
        <v>45077</v>
      </c>
      <c r="H615" s="69">
        <f t="shared" si="45"/>
        <v>-15.5</v>
      </c>
      <c r="I615" s="129">
        <f>'[16]Franchise Payments'!$A613</f>
        <v>45047</v>
      </c>
      <c r="J615" s="129">
        <f>'[16]Franchise Payments'!$B613</f>
        <v>45047</v>
      </c>
      <c r="K615" s="130">
        <f t="shared" si="46"/>
        <v>45047</v>
      </c>
      <c r="L615" s="33">
        <f>'[16]Franchise Payments'!$G613</f>
        <v>11903.01</v>
      </c>
      <c r="M615" s="17">
        <f t="shared" si="47"/>
        <v>30</v>
      </c>
      <c r="N615" s="17">
        <f t="shared" si="48"/>
        <v>14.5</v>
      </c>
      <c r="O615" s="33">
        <f t="shared" si="49"/>
        <v>172593.64499999999</v>
      </c>
    </row>
    <row r="616" spans="2:15">
      <c r="B616" s="182">
        <f>IF(D616="","",MAX(B$9:B615)+1)</f>
        <v>608</v>
      </c>
      <c r="D616" t="str">
        <f>'[16]Franchise Payments'!$C614</f>
        <v>Meadows Place</v>
      </c>
      <c r="E616" s="7"/>
      <c r="F616" s="129">
        <f>'[16]Franchise Payments'!$E614</f>
        <v>45047</v>
      </c>
      <c r="G616" s="129">
        <f>'[16]Franchise Payments'!$F614</f>
        <v>45077</v>
      </c>
      <c r="H616" s="69">
        <f t="shared" si="45"/>
        <v>-15.5</v>
      </c>
      <c r="I616" s="129">
        <f>'[16]Franchise Payments'!$A614</f>
        <v>45047</v>
      </c>
      <c r="J616" s="129">
        <f>'[16]Franchise Payments'!$B614</f>
        <v>45047</v>
      </c>
      <c r="K616" s="130">
        <f t="shared" si="46"/>
        <v>45047</v>
      </c>
      <c r="L616" s="33">
        <f>'[16]Franchise Payments'!$G614</f>
        <v>13462.82</v>
      </c>
      <c r="M616" s="17">
        <f t="shared" si="47"/>
        <v>30</v>
      </c>
      <c r="N616" s="17">
        <f t="shared" si="48"/>
        <v>14.5</v>
      </c>
      <c r="O616" s="33">
        <f t="shared" si="49"/>
        <v>195210.88999999998</v>
      </c>
    </row>
    <row r="617" spans="2:15">
      <c r="B617" s="182">
        <f>IF(D617="","",MAX(B$9:B616)+1)</f>
        <v>609</v>
      </c>
      <c r="D617" t="str">
        <f>'[16]Franchise Payments'!$C615</f>
        <v>Missouri City</v>
      </c>
      <c r="E617" s="7"/>
      <c r="F617" s="129">
        <f>'[16]Franchise Payments'!$E615</f>
        <v>45047</v>
      </c>
      <c r="G617" s="129">
        <f>'[16]Franchise Payments'!$F615</f>
        <v>45077</v>
      </c>
      <c r="H617" s="69">
        <f t="shared" si="45"/>
        <v>-15.5</v>
      </c>
      <c r="I617" s="129">
        <f>'[16]Franchise Payments'!$A615</f>
        <v>45047</v>
      </c>
      <c r="J617" s="129">
        <f>'[16]Franchise Payments'!$B615</f>
        <v>45047</v>
      </c>
      <c r="K617" s="130">
        <f t="shared" si="46"/>
        <v>45047</v>
      </c>
      <c r="L617" s="33">
        <f>'[16]Franchise Payments'!$G615</f>
        <v>196896.93</v>
      </c>
      <c r="M617" s="17">
        <f t="shared" si="47"/>
        <v>30</v>
      </c>
      <c r="N617" s="17">
        <f t="shared" si="48"/>
        <v>14.5</v>
      </c>
      <c r="O617" s="33">
        <f t="shared" si="49"/>
        <v>2855005.4849999999</v>
      </c>
    </row>
    <row r="618" spans="2:15">
      <c r="B618" s="182">
        <f>IF(D618="","",MAX(B$9:B617)+1)</f>
        <v>610</v>
      </c>
      <c r="D618" t="str">
        <f>'[16]Franchise Payments'!$C616</f>
        <v>Mont Belvieu</v>
      </c>
      <c r="E618" s="7"/>
      <c r="F618" s="129">
        <f>'[16]Franchise Payments'!$E616</f>
        <v>45047</v>
      </c>
      <c r="G618" s="129">
        <f>'[16]Franchise Payments'!$F616</f>
        <v>45077</v>
      </c>
      <c r="H618" s="69">
        <f t="shared" si="45"/>
        <v>-15.5</v>
      </c>
      <c r="I618" s="129">
        <f>'[16]Franchise Payments'!$A616</f>
        <v>45047</v>
      </c>
      <c r="J618" s="129">
        <f>'[16]Franchise Payments'!$B616</f>
        <v>45047</v>
      </c>
      <c r="K618" s="130">
        <f t="shared" si="46"/>
        <v>45047</v>
      </c>
      <c r="L618" s="33">
        <f>'[16]Franchise Payments'!$G616</f>
        <v>568597.68999999994</v>
      </c>
      <c r="M618" s="17">
        <f t="shared" si="47"/>
        <v>30</v>
      </c>
      <c r="N618" s="17">
        <f t="shared" si="48"/>
        <v>14.5</v>
      </c>
      <c r="O618" s="33">
        <f t="shared" si="49"/>
        <v>8244666.504999999</v>
      </c>
    </row>
    <row r="619" spans="2:15">
      <c r="B619" s="182">
        <f>IF(D619="","",MAX(B$9:B618)+1)</f>
        <v>611</v>
      </c>
      <c r="D619" t="str">
        <f>'[16]Franchise Payments'!$C617</f>
        <v>Morgans Point</v>
      </c>
      <c r="E619" s="7"/>
      <c r="F619" s="129">
        <f>'[16]Franchise Payments'!$E617</f>
        <v>45047</v>
      </c>
      <c r="G619" s="129">
        <f>'[16]Franchise Payments'!$F617</f>
        <v>45077</v>
      </c>
      <c r="H619" s="69">
        <f t="shared" si="45"/>
        <v>-15.5</v>
      </c>
      <c r="I619" s="129">
        <f>'[16]Franchise Payments'!$A617</f>
        <v>45047</v>
      </c>
      <c r="J619" s="129">
        <f>'[16]Franchise Payments'!$B617</f>
        <v>45047</v>
      </c>
      <c r="K619" s="130">
        <f t="shared" si="46"/>
        <v>45047</v>
      </c>
      <c r="L619" s="33">
        <f>'[16]Franchise Payments'!$G617</f>
        <v>20275.330000000002</v>
      </c>
      <c r="M619" s="17">
        <f t="shared" si="47"/>
        <v>30</v>
      </c>
      <c r="N619" s="17">
        <f t="shared" si="48"/>
        <v>14.5</v>
      </c>
      <c r="O619" s="33">
        <f t="shared" si="49"/>
        <v>293992.28500000003</v>
      </c>
    </row>
    <row r="620" spans="2:15">
      <c r="B620" s="182">
        <f>IF(D620="","",MAX(B$9:B619)+1)</f>
        <v>612</v>
      </c>
      <c r="D620" t="str">
        <f>'[16]Franchise Payments'!$C618</f>
        <v>Nassau Bay</v>
      </c>
      <c r="E620" s="7"/>
      <c r="F620" s="129">
        <f>'[16]Franchise Payments'!$E618</f>
        <v>45047</v>
      </c>
      <c r="G620" s="129">
        <f>'[16]Franchise Payments'!$F618</f>
        <v>45077</v>
      </c>
      <c r="H620" s="69">
        <f t="shared" si="45"/>
        <v>-15.5</v>
      </c>
      <c r="I620" s="129">
        <f>'[16]Franchise Payments'!$A618</f>
        <v>45047</v>
      </c>
      <c r="J620" s="129">
        <f>'[16]Franchise Payments'!$B618</f>
        <v>45047</v>
      </c>
      <c r="K620" s="130">
        <f t="shared" si="46"/>
        <v>45047</v>
      </c>
      <c r="L620" s="33">
        <f>'[16]Franchise Payments'!$G618</f>
        <v>26643.09</v>
      </c>
      <c r="M620" s="17">
        <f t="shared" si="47"/>
        <v>30</v>
      </c>
      <c r="N620" s="17">
        <f t="shared" si="48"/>
        <v>14.5</v>
      </c>
      <c r="O620" s="33">
        <f t="shared" si="49"/>
        <v>386324.80499999999</v>
      </c>
    </row>
    <row r="621" spans="2:15">
      <c r="B621" s="182">
        <f>IF(D621="","",MAX(B$9:B620)+1)</f>
        <v>613</v>
      </c>
      <c r="D621" t="str">
        <f>'[16]Franchise Payments'!$C619</f>
        <v>Old River Winfree</v>
      </c>
      <c r="E621" s="7"/>
      <c r="F621" s="129">
        <f>'[16]Franchise Payments'!$E619</f>
        <v>45047</v>
      </c>
      <c r="G621" s="129">
        <f>'[16]Franchise Payments'!$F619</f>
        <v>45077</v>
      </c>
      <c r="H621" s="69">
        <f t="shared" si="45"/>
        <v>-15.5</v>
      </c>
      <c r="I621" s="129">
        <f>'[16]Franchise Payments'!$A619</f>
        <v>45047</v>
      </c>
      <c r="J621" s="129">
        <f>'[16]Franchise Payments'!$B619</f>
        <v>45047</v>
      </c>
      <c r="K621" s="130">
        <f t="shared" si="46"/>
        <v>45047</v>
      </c>
      <c r="L621" s="33">
        <f>'[16]Franchise Payments'!$G619</f>
        <v>3633.81</v>
      </c>
      <c r="M621" s="17">
        <f t="shared" si="47"/>
        <v>30</v>
      </c>
      <c r="N621" s="17">
        <f t="shared" si="48"/>
        <v>14.5</v>
      </c>
      <c r="O621" s="33">
        <f t="shared" si="49"/>
        <v>52690.245000000003</v>
      </c>
    </row>
    <row r="622" spans="2:15">
      <c r="B622" s="182">
        <f>IF(D622="","",MAX(B$9:B621)+1)</f>
        <v>614</v>
      </c>
      <c r="D622" t="str">
        <f>'[16]Franchise Payments'!$C620</f>
        <v>Orchard</v>
      </c>
      <c r="E622" s="7"/>
      <c r="F622" s="129">
        <f>'[16]Franchise Payments'!$E620</f>
        <v>45047</v>
      </c>
      <c r="G622" s="129">
        <f>'[16]Franchise Payments'!$F620</f>
        <v>45077</v>
      </c>
      <c r="H622" s="69">
        <f t="shared" si="45"/>
        <v>-15.5</v>
      </c>
      <c r="I622" s="129">
        <f>'[16]Franchise Payments'!$A620</f>
        <v>45047</v>
      </c>
      <c r="J622" s="129">
        <f>'[16]Franchise Payments'!$B620</f>
        <v>45047</v>
      </c>
      <c r="K622" s="130">
        <f t="shared" si="46"/>
        <v>45047</v>
      </c>
      <c r="L622" s="33">
        <f>'[16]Franchise Payments'!$G620</f>
        <v>986.75</v>
      </c>
      <c r="M622" s="17">
        <f t="shared" si="47"/>
        <v>30</v>
      </c>
      <c r="N622" s="17">
        <f t="shared" si="48"/>
        <v>14.5</v>
      </c>
      <c r="O622" s="33">
        <f t="shared" si="49"/>
        <v>14307.875</v>
      </c>
    </row>
    <row r="623" spans="2:15">
      <c r="B623" s="182">
        <f>IF(D623="","",MAX(B$9:B622)+1)</f>
        <v>615</v>
      </c>
      <c r="D623" t="str">
        <f>'[16]Franchise Payments'!$C621</f>
        <v>Oyster Creek</v>
      </c>
      <c r="E623" s="7"/>
      <c r="F623" s="129">
        <f>'[16]Franchise Payments'!$E621</f>
        <v>45047</v>
      </c>
      <c r="G623" s="129">
        <f>'[16]Franchise Payments'!$F621</f>
        <v>45077</v>
      </c>
      <c r="H623" s="69">
        <f t="shared" si="45"/>
        <v>-15.5</v>
      </c>
      <c r="I623" s="129">
        <f>'[16]Franchise Payments'!$A621</f>
        <v>45047</v>
      </c>
      <c r="J623" s="129">
        <f>'[16]Franchise Payments'!$B621</f>
        <v>45047</v>
      </c>
      <c r="K623" s="130">
        <f t="shared" si="46"/>
        <v>45047</v>
      </c>
      <c r="L623" s="33">
        <f>'[16]Franchise Payments'!$G621</f>
        <v>51834.36</v>
      </c>
      <c r="M623" s="17">
        <f t="shared" si="47"/>
        <v>30</v>
      </c>
      <c r="N623" s="17">
        <f t="shared" si="48"/>
        <v>14.5</v>
      </c>
      <c r="O623" s="33">
        <f t="shared" si="49"/>
        <v>751598.22</v>
      </c>
    </row>
    <row r="624" spans="2:15">
      <c r="B624" s="182">
        <f>IF(D624="","",MAX(B$9:B623)+1)</f>
        <v>616</v>
      </c>
      <c r="D624" t="str">
        <f>'[16]Franchise Payments'!$C622</f>
        <v>Pasadena</v>
      </c>
      <c r="E624" s="7"/>
      <c r="F624" s="129">
        <f>'[16]Franchise Payments'!$E622</f>
        <v>45047</v>
      </c>
      <c r="G624" s="129">
        <f>'[16]Franchise Payments'!$F622</f>
        <v>45077</v>
      </c>
      <c r="H624" s="69">
        <f t="shared" si="45"/>
        <v>-15.5</v>
      </c>
      <c r="I624" s="129">
        <f>'[16]Franchise Payments'!$A622</f>
        <v>45047</v>
      </c>
      <c r="J624" s="129">
        <f>'[16]Franchise Payments'!$B622</f>
        <v>45047</v>
      </c>
      <c r="K624" s="130">
        <f t="shared" si="46"/>
        <v>45047</v>
      </c>
      <c r="L624" s="33">
        <f>'[16]Franchise Payments'!$G622</f>
        <v>383635.71</v>
      </c>
      <c r="M624" s="17">
        <f t="shared" si="47"/>
        <v>30</v>
      </c>
      <c r="N624" s="17">
        <f t="shared" si="48"/>
        <v>14.5</v>
      </c>
      <c r="O624" s="33">
        <f t="shared" si="49"/>
        <v>5562717.7949999999</v>
      </c>
    </row>
    <row r="625" spans="2:15">
      <c r="B625" s="182">
        <f>IF(D625="","",MAX(B$9:B624)+1)</f>
        <v>617</v>
      </c>
      <c r="D625" t="str">
        <f>'[16]Franchise Payments'!$C623</f>
        <v>Pine Island</v>
      </c>
      <c r="E625" s="7"/>
      <c r="F625" s="129">
        <f>'[16]Franchise Payments'!$E623</f>
        <v>45047</v>
      </c>
      <c r="G625" s="129">
        <f>'[16]Franchise Payments'!$F623</f>
        <v>45077</v>
      </c>
      <c r="H625" s="69">
        <f t="shared" si="45"/>
        <v>-15.5</v>
      </c>
      <c r="I625" s="129">
        <f>'[16]Franchise Payments'!$A623</f>
        <v>45047</v>
      </c>
      <c r="J625" s="129">
        <f>'[16]Franchise Payments'!$B623</f>
        <v>45047</v>
      </c>
      <c r="K625" s="130">
        <f t="shared" si="46"/>
        <v>45047</v>
      </c>
      <c r="L625" s="33">
        <f>'[16]Franchise Payments'!$G623</f>
        <v>2484.59</v>
      </c>
      <c r="M625" s="17">
        <f t="shared" si="47"/>
        <v>30</v>
      </c>
      <c r="N625" s="17">
        <f t="shared" si="48"/>
        <v>14.5</v>
      </c>
      <c r="O625" s="33">
        <f t="shared" si="49"/>
        <v>36026.555</v>
      </c>
    </row>
    <row r="626" spans="2:15">
      <c r="B626" s="182">
        <f>IF(D626="","",MAX(B$9:B625)+1)</f>
        <v>618</v>
      </c>
      <c r="D626" t="str">
        <f>'[16]Franchise Payments'!$C624</f>
        <v>Piney Point Village</v>
      </c>
      <c r="E626" s="7"/>
      <c r="F626" s="129">
        <f>'[16]Franchise Payments'!$E624</f>
        <v>45047</v>
      </c>
      <c r="G626" s="129">
        <f>'[16]Franchise Payments'!$F624</f>
        <v>45077</v>
      </c>
      <c r="H626" s="69">
        <f t="shared" si="45"/>
        <v>-15.5</v>
      </c>
      <c r="I626" s="129">
        <f>'[16]Franchise Payments'!$A624</f>
        <v>45047</v>
      </c>
      <c r="J626" s="129">
        <f>'[16]Franchise Payments'!$B624</f>
        <v>45047</v>
      </c>
      <c r="K626" s="130">
        <f t="shared" si="46"/>
        <v>45047</v>
      </c>
      <c r="L626" s="33">
        <f>'[16]Franchise Payments'!$G624</f>
        <v>22701.599999999999</v>
      </c>
      <c r="M626" s="17">
        <f t="shared" si="47"/>
        <v>30</v>
      </c>
      <c r="N626" s="17">
        <f t="shared" si="48"/>
        <v>14.5</v>
      </c>
      <c r="O626" s="33">
        <f t="shared" si="49"/>
        <v>329173.19999999995</v>
      </c>
    </row>
    <row r="627" spans="2:15">
      <c r="B627" s="182">
        <f>IF(D627="","",MAX(B$9:B626)+1)</f>
        <v>619</v>
      </c>
      <c r="D627" t="str">
        <f>'[16]Franchise Payments'!$C625</f>
        <v>Pleak</v>
      </c>
      <c r="E627" s="7"/>
      <c r="F627" s="129">
        <f>'[16]Franchise Payments'!$E625</f>
        <v>45047</v>
      </c>
      <c r="G627" s="129">
        <f>'[16]Franchise Payments'!$F625</f>
        <v>45077</v>
      </c>
      <c r="H627" s="69">
        <f t="shared" si="45"/>
        <v>-15.5</v>
      </c>
      <c r="I627" s="129">
        <f>'[16]Franchise Payments'!$A625</f>
        <v>45047</v>
      </c>
      <c r="J627" s="129">
        <f>'[16]Franchise Payments'!$B625</f>
        <v>45047</v>
      </c>
      <c r="K627" s="130">
        <f t="shared" si="46"/>
        <v>45047</v>
      </c>
      <c r="L627" s="33">
        <f>'[16]Franchise Payments'!$G625</f>
        <v>2940.66</v>
      </c>
      <c r="M627" s="17">
        <f t="shared" si="47"/>
        <v>30</v>
      </c>
      <c r="N627" s="17">
        <f t="shared" si="48"/>
        <v>14.5</v>
      </c>
      <c r="O627" s="33">
        <f t="shared" si="49"/>
        <v>42639.57</v>
      </c>
    </row>
    <row r="628" spans="2:15">
      <c r="B628" s="182">
        <f>IF(D628="","",MAX(B$9:B627)+1)</f>
        <v>620</v>
      </c>
      <c r="D628" t="str">
        <f>'[16]Franchise Payments'!$C626</f>
        <v>Quintana</v>
      </c>
      <c r="E628" s="7"/>
      <c r="F628" s="129">
        <f>'[16]Franchise Payments'!$E626</f>
        <v>45047</v>
      </c>
      <c r="G628" s="129">
        <f>'[16]Franchise Payments'!$F626</f>
        <v>45077</v>
      </c>
      <c r="H628" s="69">
        <f t="shared" si="45"/>
        <v>-15.5</v>
      </c>
      <c r="I628" s="129">
        <f>'[16]Franchise Payments'!$A626</f>
        <v>45047</v>
      </c>
      <c r="J628" s="129">
        <f>'[16]Franchise Payments'!$B626</f>
        <v>45047</v>
      </c>
      <c r="K628" s="130">
        <f t="shared" si="46"/>
        <v>45047</v>
      </c>
      <c r="L628" s="33">
        <f>'[16]Franchise Payments'!$G626</f>
        <v>1464.57</v>
      </c>
      <c r="M628" s="17">
        <f t="shared" si="47"/>
        <v>30</v>
      </c>
      <c r="N628" s="17">
        <f t="shared" si="48"/>
        <v>14.5</v>
      </c>
      <c r="O628" s="33">
        <f t="shared" si="49"/>
        <v>21236.264999999999</v>
      </c>
    </row>
    <row r="629" spans="2:15">
      <c r="B629" s="182">
        <f>IF(D629="","",MAX(B$9:B628)+1)</f>
        <v>621</v>
      </c>
      <c r="D629" t="str">
        <f>'[16]Franchise Payments'!$C627</f>
        <v>Richmond</v>
      </c>
      <c r="E629" s="7"/>
      <c r="F629" s="129">
        <f>'[16]Franchise Payments'!$E627</f>
        <v>45047</v>
      </c>
      <c r="G629" s="129">
        <f>'[16]Franchise Payments'!$F627</f>
        <v>45077</v>
      </c>
      <c r="H629" s="69">
        <f t="shared" si="45"/>
        <v>-15.5</v>
      </c>
      <c r="I629" s="129">
        <f>'[16]Franchise Payments'!$A627</f>
        <v>45047</v>
      </c>
      <c r="J629" s="129">
        <f>'[16]Franchise Payments'!$B627</f>
        <v>45047</v>
      </c>
      <c r="K629" s="130">
        <f t="shared" si="46"/>
        <v>45047</v>
      </c>
      <c r="L629" s="33">
        <f>'[16]Franchise Payments'!$G627</f>
        <v>34910.480000000003</v>
      </c>
      <c r="M629" s="17">
        <f t="shared" si="47"/>
        <v>30</v>
      </c>
      <c r="N629" s="17">
        <f t="shared" si="48"/>
        <v>14.5</v>
      </c>
      <c r="O629" s="33">
        <f t="shared" si="49"/>
        <v>506201.96</v>
      </c>
    </row>
    <row r="630" spans="2:15">
      <c r="B630" s="182">
        <f>IF(D630="","",MAX(B$9:B629)+1)</f>
        <v>622</v>
      </c>
      <c r="D630" t="str">
        <f>'[16]Franchise Payments'!$C628</f>
        <v>Richwood</v>
      </c>
      <c r="E630" s="7"/>
      <c r="F630" s="129">
        <f>'[16]Franchise Payments'!$E628</f>
        <v>45047</v>
      </c>
      <c r="G630" s="129">
        <f>'[16]Franchise Payments'!$F628</f>
        <v>45077</v>
      </c>
      <c r="H630" s="69">
        <f t="shared" si="45"/>
        <v>-15.5</v>
      </c>
      <c r="I630" s="129">
        <f>'[16]Franchise Payments'!$A628</f>
        <v>45047</v>
      </c>
      <c r="J630" s="129">
        <f>'[16]Franchise Payments'!$B628</f>
        <v>45047</v>
      </c>
      <c r="K630" s="130">
        <f t="shared" si="46"/>
        <v>45047</v>
      </c>
      <c r="L630" s="33">
        <f>'[16]Franchise Payments'!$G628</f>
        <v>9560.18</v>
      </c>
      <c r="M630" s="17">
        <f t="shared" si="47"/>
        <v>30</v>
      </c>
      <c r="N630" s="17">
        <f t="shared" si="48"/>
        <v>14.5</v>
      </c>
      <c r="O630" s="33">
        <f t="shared" si="49"/>
        <v>138622.61000000002</v>
      </c>
    </row>
    <row r="631" spans="2:15">
      <c r="B631" s="182">
        <f>IF(D631="","",MAX(B$9:B630)+1)</f>
        <v>623</v>
      </c>
      <c r="D631" t="str">
        <f>'[16]Franchise Payments'!$C629</f>
        <v>Rosenberg</v>
      </c>
      <c r="E631" s="7"/>
      <c r="F631" s="129">
        <f>'[16]Franchise Payments'!$E629</f>
        <v>45047</v>
      </c>
      <c r="G631" s="129">
        <f>'[16]Franchise Payments'!$F629</f>
        <v>45077</v>
      </c>
      <c r="H631" s="69">
        <f t="shared" si="45"/>
        <v>-15.5</v>
      </c>
      <c r="I631" s="129">
        <f>'[16]Franchise Payments'!$A629</f>
        <v>45047</v>
      </c>
      <c r="J631" s="129">
        <f>'[16]Franchise Payments'!$B629</f>
        <v>45047</v>
      </c>
      <c r="K631" s="130">
        <f t="shared" si="46"/>
        <v>45047</v>
      </c>
      <c r="L631" s="33">
        <f>'[16]Franchise Payments'!$G629</f>
        <v>122621.97</v>
      </c>
      <c r="M631" s="17">
        <f t="shared" si="47"/>
        <v>30</v>
      </c>
      <c r="N631" s="17">
        <f t="shared" si="48"/>
        <v>14.5</v>
      </c>
      <c r="O631" s="33">
        <f t="shared" si="49"/>
        <v>1778018.5649999999</v>
      </c>
    </row>
    <row r="632" spans="2:15">
      <c r="B632" s="182">
        <f>IF(D632="","",MAX(B$9:B631)+1)</f>
        <v>624</v>
      </c>
      <c r="D632" t="str">
        <f>'[16]Franchise Payments'!$C630</f>
        <v>San Felipe</v>
      </c>
      <c r="E632" s="7"/>
      <c r="F632" s="129">
        <f>'[16]Franchise Payments'!$E630</f>
        <v>45047</v>
      </c>
      <c r="G632" s="129">
        <f>'[16]Franchise Payments'!$F630</f>
        <v>45077</v>
      </c>
      <c r="H632" s="69">
        <f t="shared" si="45"/>
        <v>-15.5</v>
      </c>
      <c r="I632" s="129">
        <f>'[16]Franchise Payments'!$A630</f>
        <v>45047</v>
      </c>
      <c r="J632" s="129">
        <f>'[16]Franchise Payments'!$B630</f>
        <v>45047</v>
      </c>
      <c r="K632" s="130">
        <f t="shared" si="46"/>
        <v>45047</v>
      </c>
      <c r="L632" s="33">
        <f>'[16]Franchise Payments'!$G630</f>
        <v>3258.86</v>
      </c>
      <c r="M632" s="17">
        <f t="shared" si="47"/>
        <v>30</v>
      </c>
      <c r="N632" s="17">
        <f t="shared" si="48"/>
        <v>14.5</v>
      </c>
      <c r="O632" s="33">
        <f t="shared" si="49"/>
        <v>47253.47</v>
      </c>
    </row>
    <row r="633" spans="2:15">
      <c r="B633" s="182">
        <f>IF(D633="","",MAX(B$9:B632)+1)</f>
        <v>625</v>
      </c>
      <c r="D633" t="str">
        <f>'[16]Franchise Payments'!$C631</f>
        <v>Sandy Point</v>
      </c>
      <c r="E633" s="7"/>
      <c r="F633" s="129">
        <f>'[16]Franchise Payments'!$E631</f>
        <v>45047</v>
      </c>
      <c r="G633" s="129">
        <f>'[16]Franchise Payments'!$F631</f>
        <v>45077</v>
      </c>
      <c r="H633" s="69">
        <f t="shared" si="45"/>
        <v>-15.5</v>
      </c>
      <c r="I633" s="129">
        <f>'[16]Franchise Payments'!$A631</f>
        <v>45047</v>
      </c>
      <c r="J633" s="129">
        <f>'[16]Franchise Payments'!$B631</f>
        <v>45047</v>
      </c>
      <c r="K633" s="130">
        <f t="shared" si="46"/>
        <v>45047</v>
      </c>
      <c r="L633" s="33">
        <f>'[16]Franchise Payments'!$G631</f>
        <v>3571.19</v>
      </c>
      <c r="M633" s="17">
        <f t="shared" si="47"/>
        <v>30</v>
      </c>
      <c r="N633" s="17">
        <f t="shared" si="48"/>
        <v>14.5</v>
      </c>
      <c r="O633" s="33">
        <f t="shared" si="49"/>
        <v>51782.254999999997</v>
      </c>
    </row>
    <row r="634" spans="2:15">
      <c r="B634" s="182">
        <f>IF(D634="","",MAX(B$9:B633)+1)</f>
        <v>626</v>
      </c>
      <c r="D634" t="str">
        <f>'[16]Franchise Payments'!$C632</f>
        <v>Santa Fe</v>
      </c>
      <c r="E634" s="7"/>
      <c r="F634" s="129">
        <f>'[16]Franchise Payments'!$E632</f>
        <v>45047</v>
      </c>
      <c r="G634" s="129">
        <f>'[16]Franchise Payments'!$F632</f>
        <v>45077</v>
      </c>
      <c r="H634" s="69">
        <f t="shared" si="45"/>
        <v>-15.5</v>
      </c>
      <c r="I634" s="129">
        <f>'[16]Franchise Payments'!$A632</f>
        <v>45047</v>
      </c>
      <c r="J634" s="129">
        <f>'[16]Franchise Payments'!$B632</f>
        <v>45047</v>
      </c>
      <c r="K634" s="130">
        <f t="shared" si="46"/>
        <v>45047</v>
      </c>
      <c r="L634" s="33">
        <f>'[16]Franchise Payments'!$G632</f>
        <v>34029.22</v>
      </c>
      <c r="M634" s="17">
        <f t="shared" si="47"/>
        <v>30</v>
      </c>
      <c r="N634" s="17">
        <f t="shared" si="48"/>
        <v>14.5</v>
      </c>
      <c r="O634" s="33">
        <f t="shared" si="49"/>
        <v>493423.69</v>
      </c>
    </row>
    <row r="635" spans="2:15">
      <c r="B635" s="182">
        <f>IF(D635="","",MAX(B$9:B634)+1)</f>
        <v>627</v>
      </c>
      <c r="D635" t="str">
        <f>'[16]Franchise Payments'!$C633</f>
        <v>Seabrook</v>
      </c>
      <c r="E635" s="7"/>
      <c r="F635" s="129">
        <f>'[16]Franchise Payments'!$E633</f>
        <v>45047</v>
      </c>
      <c r="G635" s="129">
        <f>'[16]Franchise Payments'!$F633</f>
        <v>45077</v>
      </c>
      <c r="H635" s="69">
        <f t="shared" si="45"/>
        <v>-15.5</v>
      </c>
      <c r="I635" s="129">
        <f>'[16]Franchise Payments'!$A633</f>
        <v>45047</v>
      </c>
      <c r="J635" s="129">
        <f>'[16]Franchise Payments'!$B633</f>
        <v>45047</v>
      </c>
      <c r="K635" s="130">
        <f t="shared" si="46"/>
        <v>45047</v>
      </c>
      <c r="L635" s="33">
        <f>'[16]Franchise Payments'!$G633</f>
        <v>33167.65</v>
      </c>
      <c r="M635" s="17">
        <f t="shared" si="47"/>
        <v>30</v>
      </c>
      <c r="N635" s="17">
        <f t="shared" si="48"/>
        <v>14.5</v>
      </c>
      <c r="O635" s="33">
        <f t="shared" si="49"/>
        <v>480930.92500000005</v>
      </c>
    </row>
    <row r="636" spans="2:15">
      <c r="B636" s="182">
        <f>IF(D636="","",MAX(B$9:B635)+1)</f>
        <v>628</v>
      </c>
      <c r="D636" t="str">
        <f>'[16]Franchise Payments'!$C634</f>
        <v>Sealy</v>
      </c>
      <c r="E636" s="7"/>
      <c r="F636" s="129">
        <f>'[16]Franchise Payments'!$E634</f>
        <v>45047</v>
      </c>
      <c r="G636" s="129">
        <f>'[16]Franchise Payments'!$F634</f>
        <v>45077</v>
      </c>
      <c r="H636" s="69">
        <f t="shared" si="45"/>
        <v>-15.5</v>
      </c>
      <c r="I636" s="129">
        <f>'[16]Franchise Payments'!$A634</f>
        <v>45047</v>
      </c>
      <c r="J636" s="129">
        <f>'[16]Franchise Payments'!$B634</f>
        <v>45047</v>
      </c>
      <c r="K636" s="130">
        <f t="shared" si="46"/>
        <v>45047</v>
      </c>
      <c r="L636" s="33">
        <f>'[16]Franchise Payments'!$G634</f>
        <v>24821.279999999999</v>
      </c>
      <c r="M636" s="17">
        <f t="shared" si="47"/>
        <v>30</v>
      </c>
      <c r="N636" s="17">
        <f t="shared" si="48"/>
        <v>14.5</v>
      </c>
      <c r="O636" s="33">
        <f t="shared" si="49"/>
        <v>359908.56</v>
      </c>
    </row>
    <row r="637" spans="2:15">
      <c r="B637" s="182">
        <f>IF(D637="","",MAX(B$9:B636)+1)</f>
        <v>629</v>
      </c>
      <c r="D637" t="str">
        <f>'[16]Franchise Payments'!$C635</f>
        <v>Simonton</v>
      </c>
      <c r="E637" s="7"/>
      <c r="F637" s="129">
        <f>'[16]Franchise Payments'!$E635</f>
        <v>45047</v>
      </c>
      <c r="G637" s="129">
        <f>'[16]Franchise Payments'!$F635</f>
        <v>45077</v>
      </c>
      <c r="H637" s="69">
        <f t="shared" si="45"/>
        <v>-15.5</v>
      </c>
      <c r="I637" s="129">
        <f>'[16]Franchise Payments'!$A635</f>
        <v>45047</v>
      </c>
      <c r="J637" s="129">
        <f>'[16]Franchise Payments'!$B635</f>
        <v>45047</v>
      </c>
      <c r="K637" s="130">
        <f t="shared" si="46"/>
        <v>45047</v>
      </c>
      <c r="L637" s="33">
        <f>'[16]Franchise Payments'!$G635</f>
        <v>2750.93</v>
      </c>
      <c r="M637" s="17">
        <f t="shared" si="47"/>
        <v>30</v>
      </c>
      <c r="N637" s="17">
        <f t="shared" si="48"/>
        <v>14.5</v>
      </c>
      <c r="O637" s="33">
        <f t="shared" si="49"/>
        <v>39888.485000000001</v>
      </c>
    </row>
    <row r="638" spans="2:15">
      <c r="B638" s="182">
        <f>IF(D638="","",MAX(B$9:B637)+1)</f>
        <v>630</v>
      </c>
      <c r="D638" t="str">
        <f>'[16]Franchise Payments'!$C636</f>
        <v>South Houston</v>
      </c>
      <c r="E638" s="7"/>
      <c r="F638" s="129">
        <f>'[16]Franchise Payments'!$E636</f>
        <v>45047</v>
      </c>
      <c r="G638" s="129">
        <f>'[16]Franchise Payments'!$F636</f>
        <v>45077</v>
      </c>
      <c r="H638" s="69">
        <f t="shared" si="45"/>
        <v>-15.5</v>
      </c>
      <c r="I638" s="129">
        <f>'[16]Franchise Payments'!$A636</f>
        <v>45047</v>
      </c>
      <c r="J638" s="129">
        <f>'[16]Franchise Payments'!$B636</f>
        <v>45047</v>
      </c>
      <c r="K638" s="130">
        <f t="shared" si="46"/>
        <v>45047</v>
      </c>
      <c r="L638" s="33">
        <f>'[16]Franchise Payments'!$G636</f>
        <v>35348.080000000002</v>
      </c>
      <c r="M638" s="17">
        <f t="shared" si="47"/>
        <v>30</v>
      </c>
      <c r="N638" s="17">
        <f t="shared" si="48"/>
        <v>14.5</v>
      </c>
      <c r="O638" s="33">
        <f t="shared" si="49"/>
        <v>512547.16000000003</v>
      </c>
    </row>
    <row r="639" spans="2:15">
      <c r="B639" s="182">
        <f>IF(D639="","",MAX(B$9:B638)+1)</f>
        <v>631</v>
      </c>
      <c r="D639" t="str">
        <f>'[16]Franchise Payments'!$C637</f>
        <v>Southside</v>
      </c>
      <c r="E639" s="7"/>
      <c r="F639" s="129">
        <f>'[16]Franchise Payments'!$E637</f>
        <v>45047</v>
      </c>
      <c r="G639" s="129">
        <f>'[16]Franchise Payments'!$F637</f>
        <v>45077</v>
      </c>
      <c r="H639" s="69">
        <f t="shared" si="45"/>
        <v>-15.5</v>
      </c>
      <c r="I639" s="129">
        <f>'[16]Franchise Payments'!$A637</f>
        <v>45047</v>
      </c>
      <c r="J639" s="129">
        <f>'[16]Franchise Payments'!$B637</f>
        <v>45047</v>
      </c>
      <c r="K639" s="130">
        <f t="shared" si="46"/>
        <v>45047</v>
      </c>
      <c r="L639" s="33">
        <f>'[16]Franchise Payments'!$G637</f>
        <v>8140.3</v>
      </c>
      <c r="M639" s="17">
        <f t="shared" si="47"/>
        <v>30</v>
      </c>
      <c r="N639" s="17">
        <f t="shared" si="48"/>
        <v>14.5</v>
      </c>
      <c r="O639" s="33">
        <f t="shared" si="49"/>
        <v>118034.35</v>
      </c>
    </row>
    <row r="640" spans="2:15">
      <c r="B640" s="182">
        <f>IF(D640="","",MAX(B$9:B639)+1)</f>
        <v>632</v>
      </c>
      <c r="D640" t="str">
        <f>'[16]Franchise Payments'!$C638</f>
        <v>Spring Valley</v>
      </c>
      <c r="E640" s="7"/>
      <c r="F640" s="129">
        <f>'[16]Franchise Payments'!$E638</f>
        <v>45047</v>
      </c>
      <c r="G640" s="129">
        <f>'[16]Franchise Payments'!$F638</f>
        <v>45077</v>
      </c>
      <c r="H640" s="69">
        <f t="shared" si="45"/>
        <v>-15.5</v>
      </c>
      <c r="I640" s="129">
        <f>'[16]Franchise Payments'!$A638</f>
        <v>45047</v>
      </c>
      <c r="J640" s="129">
        <f>'[16]Franchise Payments'!$B638</f>
        <v>45047</v>
      </c>
      <c r="K640" s="130">
        <f t="shared" si="46"/>
        <v>45047</v>
      </c>
      <c r="L640" s="33">
        <f>'[16]Franchise Payments'!$G638</f>
        <v>15294.71</v>
      </c>
      <c r="M640" s="17">
        <f t="shared" si="47"/>
        <v>30</v>
      </c>
      <c r="N640" s="17">
        <f t="shared" si="48"/>
        <v>14.5</v>
      </c>
      <c r="O640" s="33">
        <f t="shared" si="49"/>
        <v>221773.29499999998</v>
      </c>
    </row>
    <row r="641" spans="2:15">
      <c r="B641" s="182">
        <f>IF(D641="","",MAX(B$9:B640)+1)</f>
        <v>633</v>
      </c>
      <c r="D641" t="str">
        <f>'[16]Franchise Payments'!$C639</f>
        <v>Stafford</v>
      </c>
      <c r="E641" s="7"/>
      <c r="F641" s="129">
        <f>'[16]Franchise Payments'!$E639</f>
        <v>45047</v>
      </c>
      <c r="G641" s="129">
        <f>'[16]Franchise Payments'!$F639</f>
        <v>45077</v>
      </c>
      <c r="H641" s="69">
        <f t="shared" si="45"/>
        <v>-15.5</v>
      </c>
      <c r="I641" s="129">
        <f>'[16]Franchise Payments'!$A639</f>
        <v>45047</v>
      </c>
      <c r="J641" s="129">
        <f>'[16]Franchise Payments'!$B639</f>
        <v>45047</v>
      </c>
      <c r="K641" s="130">
        <f t="shared" si="46"/>
        <v>45047</v>
      </c>
      <c r="L641" s="33">
        <f>'[16]Franchise Payments'!$G639</f>
        <v>114359.22</v>
      </c>
      <c r="M641" s="17">
        <f t="shared" si="47"/>
        <v>30</v>
      </c>
      <c r="N641" s="17">
        <f t="shared" si="48"/>
        <v>14.5</v>
      </c>
      <c r="O641" s="33">
        <f t="shared" si="49"/>
        <v>1658208.69</v>
      </c>
    </row>
    <row r="642" spans="2:15">
      <c r="B642" s="182">
        <f>IF(D642="","",MAX(B$9:B641)+1)</f>
        <v>634</v>
      </c>
      <c r="D642" t="str">
        <f>'[16]Franchise Payments'!$C640</f>
        <v>Stagecoach</v>
      </c>
      <c r="E642" s="7"/>
      <c r="F642" s="129">
        <f>'[16]Franchise Payments'!$E640</f>
        <v>45047</v>
      </c>
      <c r="G642" s="129">
        <f>'[16]Franchise Payments'!$F640</f>
        <v>45077</v>
      </c>
      <c r="H642" s="69">
        <f t="shared" si="45"/>
        <v>-15.5</v>
      </c>
      <c r="I642" s="129">
        <f>'[16]Franchise Payments'!$A640</f>
        <v>45047</v>
      </c>
      <c r="J642" s="129">
        <f>'[16]Franchise Payments'!$B640</f>
        <v>45047</v>
      </c>
      <c r="K642" s="130">
        <f t="shared" si="46"/>
        <v>45047</v>
      </c>
      <c r="L642" s="33">
        <f>'[16]Franchise Payments'!$G640</f>
        <v>2853.04</v>
      </c>
      <c r="M642" s="17">
        <f t="shared" si="47"/>
        <v>30</v>
      </c>
      <c r="N642" s="17">
        <f t="shared" si="48"/>
        <v>14.5</v>
      </c>
      <c r="O642" s="33">
        <f t="shared" si="49"/>
        <v>41369.08</v>
      </c>
    </row>
    <row r="643" spans="2:15">
      <c r="B643" s="182">
        <f>IF(D643="","",MAX(B$9:B642)+1)</f>
        <v>635</v>
      </c>
      <c r="D643" t="str">
        <f>'[16]Franchise Payments'!$C641</f>
        <v>Sugar Land</v>
      </c>
      <c r="E643" s="7"/>
      <c r="F643" s="129">
        <f>'[16]Franchise Payments'!$E641</f>
        <v>45047</v>
      </c>
      <c r="G643" s="129">
        <f>'[16]Franchise Payments'!$F641</f>
        <v>45077</v>
      </c>
      <c r="H643" s="69">
        <f t="shared" si="45"/>
        <v>-15.5</v>
      </c>
      <c r="I643" s="129">
        <f>'[16]Franchise Payments'!$A641</f>
        <v>45047</v>
      </c>
      <c r="J643" s="129">
        <f>'[16]Franchise Payments'!$B641</f>
        <v>45047</v>
      </c>
      <c r="K643" s="130">
        <f t="shared" si="46"/>
        <v>45047</v>
      </c>
      <c r="L643" s="33">
        <f>'[16]Franchise Payments'!$G641</f>
        <v>338062.87</v>
      </c>
      <c r="M643" s="17">
        <f t="shared" si="47"/>
        <v>30</v>
      </c>
      <c r="N643" s="17">
        <f t="shared" si="48"/>
        <v>14.5</v>
      </c>
      <c r="O643" s="33">
        <f t="shared" si="49"/>
        <v>4901911.6150000002</v>
      </c>
    </row>
    <row r="644" spans="2:15">
      <c r="B644" s="182">
        <f>IF(D644="","",MAX(B$9:B643)+1)</f>
        <v>636</v>
      </c>
      <c r="D644" t="str">
        <f>'[16]Franchise Payments'!$C642</f>
        <v>Surfside Beach</v>
      </c>
      <c r="E644" s="7"/>
      <c r="F644" s="129">
        <f>'[16]Franchise Payments'!$E642</f>
        <v>45047</v>
      </c>
      <c r="G644" s="129">
        <f>'[16]Franchise Payments'!$F642</f>
        <v>45077</v>
      </c>
      <c r="H644" s="69">
        <f t="shared" si="45"/>
        <v>-15.5</v>
      </c>
      <c r="I644" s="129">
        <f>'[16]Franchise Payments'!$A642</f>
        <v>45047</v>
      </c>
      <c r="J644" s="129">
        <f>'[16]Franchise Payments'!$B642</f>
        <v>45047</v>
      </c>
      <c r="K644" s="130">
        <f t="shared" si="46"/>
        <v>45047</v>
      </c>
      <c r="L644" s="33">
        <f>'[16]Franchise Payments'!$G642</f>
        <v>5660.79</v>
      </c>
      <c r="M644" s="17">
        <f t="shared" si="47"/>
        <v>30</v>
      </c>
      <c r="N644" s="17">
        <f t="shared" si="48"/>
        <v>14.5</v>
      </c>
      <c r="O644" s="33">
        <f t="shared" si="49"/>
        <v>82081.455000000002</v>
      </c>
    </row>
    <row r="645" spans="2:15">
      <c r="B645" s="182">
        <f>IF(D645="","",MAX(B$9:B644)+1)</f>
        <v>637</v>
      </c>
      <c r="D645" t="str">
        <f>'[16]Franchise Payments'!$C643</f>
        <v>Thompsons</v>
      </c>
      <c r="E645" s="7"/>
      <c r="F645" s="129">
        <f>'[16]Franchise Payments'!$E643</f>
        <v>45047</v>
      </c>
      <c r="G645" s="129">
        <f>'[16]Franchise Payments'!$F643</f>
        <v>45077</v>
      </c>
      <c r="H645" s="69">
        <f t="shared" si="45"/>
        <v>-15.5</v>
      </c>
      <c r="I645" s="129">
        <f>'[16]Franchise Payments'!$A643</f>
        <v>45047</v>
      </c>
      <c r="J645" s="129">
        <f>'[16]Franchise Payments'!$B643</f>
        <v>45047</v>
      </c>
      <c r="K645" s="130">
        <f t="shared" si="46"/>
        <v>45047</v>
      </c>
      <c r="L645" s="33">
        <f>'[16]Franchise Payments'!$G643</f>
        <v>2150.79</v>
      </c>
      <c r="M645" s="17">
        <f t="shared" si="47"/>
        <v>30</v>
      </c>
      <c r="N645" s="17">
        <f t="shared" si="48"/>
        <v>14.5</v>
      </c>
      <c r="O645" s="33">
        <f t="shared" si="49"/>
        <v>31186.454999999998</v>
      </c>
    </row>
    <row r="646" spans="2:15">
      <c r="B646" s="182">
        <f>IF(D646="","",MAX(B$9:B645)+1)</f>
        <v>638</v>
      </c>
      <c r="D646" t="str">
        <f>'[16]Franchise Payments'!$C644</f>
        <v>Tiki Island</v>
      </c>
      <c r="E646" s="7"/>
      <c r="F646" s="129">
        <f>'[16]Franchise Payments'!$E644</f>
        <v>45047</v>
      </c>
      <c r="G646" s="129">
        <f>'[16]Franchise Payments'!$F644</f>
        <v>45077</v>
      </c>
      <c r="H646" s="69">
        <f t="shared" si="45"/>
        <v>-15.5</v>
      </c>
      <c r="I646" s="129">
        <f>'[16]Franchise Payments'!$A644</f>
        <v>45047</v>
      </c>
      <c r="J646" s="129">
        <f>'[16]Franchise Payments'!$B644</f>
        <v>45047</v>
      </c>
      <c r="K646" s="130">
        <f t="shared" si="46"/>
        <v>45047</v>
      </c>
      <c r="L646" s="33">
        <f>'[16]Franchise Payments'!$G644</f>
        <v>6207.74</v>
      </c>
      <c r="M646" s="17">
        <f t="shared" si="47"/>
        <v>30</v>
      </c>
      <c r="N646" s="17">
        <f t="shared" si="48"/>
        <v>14.5</v>
      </c>
      <c r="O646" s="33">
        <f t="shared" si="49"/>
        <v>90012.23</v>
      </c>
    </row>
    <row r="647" spans="2:15">
      <c r="B647" s="182">
        <f>IF(D647="","",MAX(B$9:B646)+1)</f>
        <v>639</v>
      </c>
      <c r="D647" t="str">
        <f>'[16]Franchise Payments'!$C645</f>
        <v>Tomball</v>
      </c>
      <c r="E647" s="7"/>
      <c r="F647" s="129">
        <f>'[16]Franchise Payments'!$E645</f>
        <v>45047</v>
      </c>
      <c r="G647" s="129">
        <f>'[16]Franchise Payments'!$F645</f>
        <v>45077</v>
      </c>
      <c r="H647" s="69">
        <f t="shared" si="45"/>
        <v>-15.5</v>
      </c>
      <c r="I647" s="129">
        <f>'[16]Franchise Payments'!$A645</f>
        <v>45047</v>
      </c>
      <c r="J647" s="129">
        <f>'[16]Franchise Payments'!$B645</f>
        <v>45047</v>
      </c>
      <c r="K647" s="130">
        <f t="shared" si="46"/>
        <v>45047</v>
      </c>
      <c r="L647" s="33">
        <f>'[16]Franchise Payments'!$G645</f>
        <v>59558.85</v>
      </c>
      <c r="M647" s="17">
        <f t="shared" si="47"/>
        <v>30</v>
      </c>
      <c r="N647" s="17">
        <f t="shared" si="48"/>
        <v>14.5</v>
      </c>
      <c r="O647" s="33">
        <f t="shared" si="49"/>
        <v>863603.32499999995</v>
      </c>
    </row>
    <row r="648" spans="2:15">
      <c r="B648" s="182">
        <f>IF(D648="","",MAX(B$9:B647)+1)</f>
        <v>640</v>
      </c>
      <c r="D648" t="str">
        <f>'[16]Franchise Payments'!$C646</f>
        <v>Waller</v>
      </c>
      <c r="E648" s="7"/>
      <c r="F648" s="129">
        <f>'[16]Franchise Payments'!$E646</f>
        <v>45047</v>
      </c>
      <c r="G648" s="129">
        <f>'[16]Franchise Payments'!$F646</f>
        <v>45077</v>
      </c>
      <c r="H648" s="69">
        <f t="shared" si="45"/>
        <v>-15.5</v>
      </c>
      <c r="I648" s="129">
        <f>'[16]Franchise Payments'!$A646</f>
        <v>45047</v>
      </c>
      <c r="J648" s="129">
        <f>'[16]Franchise Payments'!$B646</f>
        <v>45047</v>
      </c>
      <c r="K648" s="130">
        <f t="shared" si="46"/>
        <v>45047</v>
      </c>
      <c r="L648" s="33">
        <f>'[16]Franchise Payments'!$G646</f>
        <v>10545.53</v>
      </c>
      <c r="M648" s="17">
        <f t="shared" si="47"/>
        <v>30</v>
      </c>
      <c r="N648" s="17">
        <f t="shared" si="48"/>
        <v>14.5</v>
      </c>
      <c r="O648" s="33">
        <f t="shared" si="49"/>
        <v>152910.185</v>
      </c>
    </row>
    <row r="649" spans="2:15">
      <c r="B649" s="182">
        <f>IF(D649="","",MAX(B$9:B648)+1)</f>
        <v>641</v>
      </c>
      <c r="D649" t="str">
        <f>'[16]Franchise Payments'!$C647</f>
        <v>Wallis</v>
      </c>
      <c r="E649" s="7"/>
      <c r="F649" s="129">
        <f>'[16]Franchise Payments'!$E647</f>
        <v>45047</v>
      </c>
      <c r="G649" s="129">
        <f>'[16]Franchise Payments'!$F647</f>
        <v>45077</v>
      </c>
      <c r="H649" s="69">
        <f t="shared" si="45"/>
        <v>-15.5</v>
      </c>
      <c r="I649" s="129">
        <f>'[16]Franchise Payments'!$A647</f>
        <v>45047</v>
      </c>
      <c r="J649" s="129">
        <f>'[16]Franchise Payments'!$B647</f>
        <v>45047</v>
      </c>
      <c r="K649" s="130">
        <f t="shared" si="46"/>
        <v>45047</v>
      </c>
      <c r="L649" s="33">
        <f>'[16]Franchise Payments'!$G647</f>
        <v>3324.32</v>
      </c>
      <c r="M649" s="17">
        <f t="shared" si="47"/>
        <v>30</v>
      </c>
      <c r="N649" s="17">
        <f t="shared" si="48"/>
        <v>14.5</v>
      </c>
      <c r="O649" s="33">
        <f t="shared" si="49"/>
        <v>48202.64</v>
      </c>
    </row>
    <row r="650" spans="2:15">
      <c r="B650" s="182">
        <f>IF(D650="","",MAX(B$9:B649)+1)</f>
        <v>642</v>
      </c>
      <c r="D650" t="str">
        <f>'[16]Franchise Payments'!$C648</f>
        <v>Webster</v>
      </c>
      <c r="E650" s="7"/>
      <c r="F650" s="129">
        <f>'[16]Franchise Payments'!$E648</f>
        <v>45047</v>
      </c>
      <c r="G650" s="129">
        <f>'[16]Franchise Payments'!$F648</f>
        <v>45077</v>
      </c>
      <c r="H650" s="69">
        <f t="shared" ref="H650:H713" si="50">(F650-G650-1)/2</f>
        <v>-15.5</v>
      </c>
      <c r="I650" s="129">
        <f>'[16]Franchise Payments'!$A648</f>
        <v>45047</v>
      </c>
      <c r="J650" s="129">
        <f>'[16]Franchise Payments'!$B648</f>
        <v>45047</v>
      </c>
      <c r="K650" s="130">
        <f t="shared" ref="K650:K713" si="51">IF(J650-I650&gt;0,J650,I650)</f>
        <v>45047</v>
      </c>
      <c r="L650" s="33">
        <f>'[16]Franchise Payments'!$G648</f>
        <v>80352.25</v>
      </c>
      <c r="M650" s="17">
        <f t="shared" ref="M650:M713" si="52">G650-K650</f>
        <v>30</v>
      </c>
      <c r="N650" s="17">
        <f t="shared" ref="N650:N713" si="53">M650+H650</f>
        <v>14.5</v>
      </c>
      <c r="O650" s="33">
        <f t="shared" ref="O650:O713" si="54">L650*N650</f>
        <v>1165107.625</v>
      </c>
    </row>
    <row r="651" spans="2:15">
      <c r="B651" s="182">
        <f>IF(D651="","",MAX(B$9:B650)+1)</f>
        <v>643</v>
      </c>
      <c r="D651" t="str">
        <f>'[16]Franchise Payments'!$C649</f>
        <v>West University</v>
      </c>
      <c r="E651" s="7"/>
      <c r="F651" s="129">
        <f>'[16]Franchise Payments'!$E649</f>
        <v>45047</v>
      </c>
      <c r="G651" s="129">
        <f>'[16]Franchise Payments'!$F649</f>
        <v>45077</v>
      </c>
      <c r="H651" s="69">
        <f t="shared" si="50"/>
        <v>-15.5</v>
      </c>
      <c r="I651" s="129">
        <f>'[16]Franchise Payments'!$A649</f>
        <v>45047</v>
      </c>
      <c r="J651" s="129">
        <f>'[16]Franchise Payments'!$B649</f>
        <v>45047</v>
      </c>
      <c r="K651" s="130">
        <f t="shared" si="51"/>
        <v>45047</v>
      </c>
      <c r="L651" s="33">
        <f>'[16]Franchise Payments'!$G649</f>
        <v>45180.32</v>
      </c>
      <c r="M651" s="17">
        <f t="shared" si="52"/>
        <v>30</v>
      </c>
      <c r="N651" s="17">
        <f t="shared" si="53"/>
        <v>14.5</v>
      </c>
      <c r="O651" s="33">
        <f t="shared" si="54"/>
        <v>655114.64</v>
      </c>
    </row>
    <row r="652" spans="2:15">
      <c r="B652" s="182">
        <f>IF(D652="","",MAX(B$9:B651)+1)</f>
        <v>644</v>
      </c>
      <c r="D652" t="str">
        <f>'[16]Franchise Payments'!$C650</f>
        <v>Weston Lakes</v>
      </c>
      <c r="E652" s="7"/>
      <c r="F652" s="129">
        <f>'[16]Franchise Payments'!$E650</f>
        <v>45047</v>
      </c>
      <c r="G652" s="129">
        <f>'[16]Franchise Payments'!$F650</f>
        <v>45077</v>
      </c>
      <c r="H652" s="69">
        <f t="shared" si="50"/>
        <v>-15.5</v>
      </c>
      <c r="I652" s="129">
        <f>'[16]Franchise Payments'!$A650</f>
        <v>45047</v>
      </c>
      <c r="J652" s="129">
        <f>'[16]Franchise Payments'!$B650</f>
        <v>45047</v>
      </c>
      <c r="K652" s="130">
        <f t="shared" si="51"/>
        <v>45047</v>
      </c>
      <c r="L652" s="33">
        <f>'[16]Franchise Payments'!$G650</f>
        <v>9471.86</v>
      </c>
      <c r="M652" s="17">
        <f t="shared" si="52"/>
        <v>30</v>
      </c>
      <c r="N652" s="17">
        <f t="shared" si="53"/>
        <v>14.5</v>
      </c>
      <c r="O652" s="33">
        <f t="shared" si="54"/>
        <v>137341.97</v>
      </c>
    </row>
    <row r="653" spans="2:15">
      <c r="B653" s="182">
        <f>IF(D653="","",MAX(B$9:B652)+1)</f>
        <v>645</v>
      </c>
      <c r="D653" t="str">
        <f>'[16]Franchise Payments'!$C651</f>
        <v>Wharton</v>
      </c>
      <c r="E653" s="7"/>
      <c r="F653" s="129">
        <f>'[16]Franchise Payments'!$E651</f>
        <v>45047</v>
      </c>
      <c r="G653" s="129">
        <f>'[16]Franchise Payments'!$F651</f>
        <v>45077</v>
      </c>
      <c r="H653" s="69">
        <f t="shared" si="50"/>
        <v>-15.5</v>
      </c>
      <c r="I653" s="129">
        <f>'[16]Franchise Payments'!$A651</f>
        <v>45047</v>
      </c>
      <c r="J653" s="129">
        <f>'[16]Franchise Payments'!$B651</f>
        <v>45047</v>
      </c>
      <c r="K653" s="130">
        <f t="shared" si="51"/>
        <v>45047</v>
      </c>
      <c r="L653" s="33">
        <f>'[16]Franchise Payments'!$G651</f>
        <v>41705.86</v>
      </c>
      <c r="M653" s="17">
        <f t="shared" si="52"/>
        <v>30</v>
      </c>
      <c r="N653" s="17">
        <f t="shared" si="53"/>
        <v>14.5</v>
      </c>
      <c r="O653" s="33">
        <f t="shared" si="54"/>
        <v>604734.97</v>
      </c>
    </row>
    <row r="654" spans="2:15">
      <c r="B654" s="182">
        <f>IF(D654="","",MAX(B$9:B653)+1)</f>
        <v>646</v>
      </c>
      <c r="D654" t="str">
        <f>'[16]Franchise Payments'!$C652</f>
        <v>Prairie View</v>
      </c>
      <c r="E654" s="7"/>
      <c r="F654" s="129">
        <f>'[16]Franchise Payments'!$E652</f>
        <v>44927</v>
      </c>
      <c r="G654" s="129">
        <f>'[16]Franchise Payments'!$F652</f>
        <v>45016</v>
      </c>
      <c r="H654" s="69">
        <f t="shared" si="50"/>
        <v>-45</v>
      </c>
      <c r="I654" s="129">
        <f>'[16]Franchise Payments'!$A652</f>
        <v>45058</v>
      </c>
      <c r="J654" s="129">
        <f>'[16]Franchise Payments'!$B652</f>
        <v>45061</v>
      </c>
      <c r="K654" s="130">
        <f t="shared" si="51"/>
        <v>45061</v>
      </c>
      <c r="L654" s="33">
        <f>'[16]Franchise Payments'!$G652</f>
        <v>1031.46</v>
      </c>
      <c r="M654" s="17">
        <f t="shared" si="52"/>
        <v>-45</v>
      </c>
      <c r="N654" s="17">
        <f t="shared" si="53"/>
        <v>-90</v>
      </c>
      <c r="O654" s="33">
        <f t="shared" si="54"/>
        <v>-92831.400000000009</v>
      </c>
    </row>
    <row r="655" spans="2:15">
      <c r="B655" s="182">
        <f>IF(D655="","",MAX(B$9:B654)+1)</f>
        <v>647</v>
      </c>
      <c r="D655" t="str">
        <f>'[16]Franchise Payments'!$C653</f>
        <v>Arcola</v>
      </c>
      <c r="E655" s="7"/>
      <c r="F655" s="129">
        <f>'[16]Franchise Payments'!$E653</f>
        <v>44927</v>
      </c>
      <c r="G655" s="129">
        <f>'[16]Franchise Payments'!$F653</f>
        <v>45016</v>
      </c>
      <c r="H655" s="69">
        <f t="shared" si="50"/>
        <v>-45</v>
      </c>
      <c r="I655" s="129">
        <f>'[16]Franchise Payments'!$A653</f>
        <v>45061</v>
      </c>
      <c r="J655" s="129">
        <f>'[16]Franchise Payments'!$B653</f>
        <v>45061</v>
      </c>
      <c r="K655" s="130">
        <f t="shared" si="51"/>
        <v>45061</v>
      </c>
      <c r="L655" s="33">
        <f>'[16]Franchise Payments'!$G653</f>
        <v>13637.2</v>
      </c>
      <c r="M655" s="17">
        <f t="shared" si="52"/>
        <v>-45</v>
      </c>
      <c r="N655" s="17">
        <f t="shared" si="53"/>
        <v>-90</v>
      </c>
      <c r="O655" s="33">
        <f t="shared" si="54"/>
        <v>-1227348</v>
      </c>
    </row>
    <row r="656" spans="2:15">
      <c r="B656" s="182">
        <f>IF(D656="","",MAX(B$9:B655)+1)</f>
        <v>648</v>
      </c>
      <c r="D656" t="str">
        <f>'[16]Franchise Payments'!$C654</f>
        <v>Dickinson</v>
      </c>
      <c r="E656" s="7"/>
      <c r="F656" s="129">
        <f>'[16]Franchise Payments'!$E654</f>
        <v>44927</v>
      </c>
      <c r="G656" s="129">
        <f>'[16]Franchise Payments'!$F654</f>
        <v>45016</v>
      </c>
      <c r="H656" s="69">
        <f t="shared" si="50"/>
        <v>-45</v>
      </c>
      <c r="I656" s="129">
        <f>'[16]Franchise Payments'!$A654</f>
        <v>45061</v>
      </c>
      <c r="J656" s="129">
        <f>'[16]Franchise Payments'!$B654</f>
        <v>45061</v>
      </c>
      <c r="K656" s="130">
        <f t="shared" si="51"/>
        <v>45061</v>
      </c>
      <c r="L656" s="33">
        <f>'[16]Franchise Payments'!$G654</f>
        <v>3282.9</v>
      </c>
      <c r="M656" s="17">
        <f t="shared" si="52"/>
        <v>-45</v>
      </c>
      <c r="N656" s="17">
        <f t="shared" si="53"/>
        <v>-90</v>
      </c>
      <c r="O656" s="33">
        <f t="shared" si="54"/>
        <v>-295461</v>
      </c>
    </row>
    <row r="657" spans="2:15">
      <c r="B657" s="182">
        <f>IF(D657="","",MAX(B$9:B656)+1)</f>
        <v>649</v>
      </c>
      <c r="D657" t="str">
        <f>'[16]Franchise Payments'!$C655</f>
        <v>El Lago</v>
      </c>
      <c r="E657" s="7"/>
      <c r="F657" s="129">
        <f>'[16]Franchise Payments'!$E655</f>
        <v>44927</v>
      </c>
      <c r="G657" s="129">
        <f>'[16]Franchise Payments'!$F655</f>
        <v>45016</v>
      </c>
      <c r="H657" s="69">
        <f t="shared" si="50"/>
        <v>-45</v>
      </c>
      <c r="I657" s="129">
        <f>'[16]Franchise Payments'!$A655</f>
        <v>45061</v>
      </c>
      <c r="J657" s="129">
        <f>'[16]Franchise Payments'!$B655</f>
        <v>45061</v>
      </c>
      <c r="K657" s="130">
        <f t="shared" si="51"/>
        <v>45061</v>
      </c>
      <c r="L657" s="33">
        <f>'[16]Franchise Payments'!$G655</f>
        <v>15122.81</v>
      </c>
      <c r="M657" s="17">
        <f t="shared" si="52"/>
        <v>-45</v>
      </c>
      <c r="N657" s="17">
        <f t="shared" si="53"/>
        <v>-90</v>
      </c>
      <c r="O657" s="33">
        <f t="shared" si="54"/>
        <v>-1361052.9</v>
      </c>
    </row>
    <row r="658" spans="2:15">
      <c r="B658" s="182">
        <f>IF(D658="","",MAX(B$9:B657)+1)</f>
        <v>650</v>
      </c>
      <c r="D658" t="str">
        <f>'[16]Franchise Payments'!$C656</f>
        <v>La Marque</v>
      </c>
      <c r="E658" s="7"/>
      <c r="F658" s="129">
        <f>'[16]Franchise Payments'!$E656</f>
        <v>44927</v>
      </c>
      <c r="G658" s="129">
        <f>'[16]Franchise Payments'!$F656</f>
        <v>45016</v>
      </c>
      <c r="H658" s="69">
        <f t="shared" si="50"/>
        <v>-45</v>
      </c>
      <c r="I658" s="129">
        <f>'[16]Franchise Payments'!$A656</f>
        <v>45061</v>
      </c>
      <c r="J658" s="129">
        <f>'[16]Franchise Payments'!$B656</f>
        <v>45061</v>
      </c>
      <c r="K658" s="130">
        <f t="shared" si="51"/>
        <v>45061</v>
      </c>
      <c r="L658" s="33">
        <f>'[16]Franchise Payments'!$G656</f>
        <v>10435.24</v>
      </c>
      <c r="M658" s="17">
        <f t="shared" si="52"/>
        <v>-45</v>
      </c>
      <c r="N658" s="17">
        <f t="shared" si="53"/>
        <v>-90</v>
      </c>
      <c r="O658" s="33">
        <f t="shared" si="54"/>
        <v>-939171.6</v>
      </c>
    </row>
    <row r="659" spans="2:15">
      <c r="B659" s="182">
        <f>IF(D659="","",MAX(B$9:B658)+1)</f>
        <v>651</v>
      </c>
      <c r="D659" t="str">
        <f>'[16]Franchise Payments'!$C657</f>
        <v>Manvel</v>
      </c>
      <c r="E659" s="7"/>
      <c r="F659" s="129">
        <f>'[16]Franchise Payments'!$E657</f>
        <v>44927</v>
      </c>
      <c r="G659" s="129">
        <f>'[16]Franchise Payments'!$F657</f>
        <v>45016</v>
      </c>
      <c r="H659" s="69">
        <f t="shared" si="50"/>
        <v>-45</v>
      </c>
      <c r="I659" s="129">
        <f>'[16]Franchise Payments'!$A657</f>
        <v>45061</v>
      </c>
      <c r="J659" s="129">
        <f>'[16]Franchise Payments'!$B657</f>
        <v>45061</v>
      </c>
      <c r="K659" s="130">
        <f t="shared" si="51"/>
        <v>45061</v>
      </c>
      <c r="L659" s="33">
        <f>'[16]Franchise Payments'!$G657</f>
        <v>83368.800000000003</v>
      </c>
      <c r="M659" s="17">
        <f t="shared" si="52"/>
        <v>-45</v>
      </c>
      <c r="N659" s="17">
        <f t="shared" si="53"/>
        <v>-90</v>
      </c>
      <c r="O659" s="33">
        <f t="shared" si="54"/>
        <v>-7503192</v>
      </c>
    </row>
    <row r="660" spans="2:15">
      <c r="B660" s="182">
        <f>IF(D660="","",MAX(B$9:B659)+1)</f>
        <v>652</v>
      </c>
      <c r="D660" t="str">
        <f>'[16]Franchise Payments'!$C658</f>
        <v>Oakridge North</v>
      </c>
      <c r="E660" s="7"/>
      <c r="F660" s="129">
        <f>'[16]Franchise Payments'!$E658</f>
        <v>44927</v>
      </c>
      <c r="G660" s="129">
        <f>'[16]Franchise Payments'!$F658</f>
        <v>45016</v>
      </c>
      <c r="H660" s="69">
        <f t="shared" si="50"/>
        <v>-45</v>
      </c>
      <c r="I660" s="129">
        <f>'[16]Franchise Payments'!$A658</f>
        <v>45061</v>
      </c>
      <c r="J660" s="129">
        <f>'[16]Franchise Payments'!$B658</f>
        <v>45061</v>
      </c>
      <c r="K660" s="130">
        <f t="shared" si="51"/>
        <v>45061</v>
      </c>
      <c r="L660" s="33">
        <f>'[16]Franchise Payments'!$G658</f>
        <v>12333.06</v>
      </c>
      <c r="M660" s="17">
        <f t="shared" si="52"/>
        <v>-45</v>
      </c>
      <c r="N660" s="17">
        <f t="shared" si="53"/>
        <v>-90</v>
      </c>
      <c r="O660" s="33">
        <f t="shared" si="54"/>
        <v>-1109975.3999999999</v>
      </c>
    </row>
    <row r="661" spans="2:15">
      <c r="B661" s="182">
        <f>IF(D661="","",MAX(B$9:B660)+1)</f>
        <v>653</v>
      </c>
      <c r="D661" t="str">
        <f>'[16]Franchise Payments'!$C659</f>
        <v>Pattison</v>
      </c>
      <c r="E661" s="7"/>
      <c r="F661" s="129">
        <f>'[16]Franchise Payments'!$E659</f>
        <v>44927</v>
      </c>
      <c r="G661" s="129">
        <f>'[16]Franchise Payments'!$F659</f>
        <v>45016</v>
      </c>
      <c r="H661" s="69">
        <f t="shared" si="50"/>
        <v>-45</v>
      </c>
      <c r="I661" s="129">
        <f>'[16]Franchise Payments'!$A659</f>
        <v>45061</v>
      </c>
      <c r="J661" s="129">
        <f>'[16]Franchise Payments'!$B659</f>
        <v>45061</v>
      </c>
      <c r="K661" s="130">
        <f t="shared" si="51"/>
        <v>45061</v>
      </c>
      <c r="L661" s="33">
        <f>'[16]Franchise Payments'!$G659</f>
        <v>8270.2900000000009</v>
      </c>
      <c r="M661" s="17">
        <f t="shared" si="52"/>
        <v>-45</v>
      </c>
      <c r="N661" s="17">
        <f t="shared" si="53"/>
        <v>-90</v>
      </c>
      <c r="O661" s="33">
        <f t="shared" si="54"/>
        <v>-744326.10000000009</v>
      </c>
    </row>
    <row r="662" spans="2:15">
      <c r="B662" s="182">
        <f>IF(D662="","",MAX(B$9:B661)+1)</f>
        <v>654</v>
      </c>
      <c r="D662" t="str">
        <f>'[16]Franchise Payments'!$C660</f>
        <v>Pearland</v>
      </c>
      <c r="E662" s="7"/>
      <c r="F662" s="129">
        <f>'[16]Franchise Payments'!$E660</f>
        <v>44927</v>
      </c>
      <c r="G662" s="129">
        <f>'[16]Franchise Payments'!$F660</f>
        <v>45016</v>
      </c>
      <c r="H662" s="69">
        <f t="shared" si="50"/>
        <v>-45</v>
      </c>
      <c r="I662" s="129">
        <f>'[16]Franchise Payments'!$A660</f>
        <v>45061</v>
      </c>
      <c r="J662" s="129">
        <f>'[16]Franchise Payments'!$B660</f>
        <v>45061</v>
      </c>
      <c r="K662" s="130">
        <f t="shared" si="51"/>
        <v>45061</v>
      </c>
      <c r="L662" s="33">
        <f>'[16]Franchise Payments'!$G660</f>
        <v>740893.13</v>
      </c>
      <c r="M662" s="17">
        <f t="shared" si="52"/>
        <v>-45</v>
      </c>
      <c r="N662" s="17">
        <f t="shared" si="53"/>
        <v>-90</v>
      </c>
      <c r="O662" s="33">
        <f t="shared" si="54"/>
        <v>-66680381.700000003</v>
      </c>
    </row>
    <row r="663" spans="2:15">
      <c r="B663" s="182">
        <f>IF(D663="","",MAX(B$9:B662)+1)</f>
        <v>655</v>
      </c>
      <c r="D663" t="str">
        <f>'[16]Franchise Payments'!$C661</f>
        <v>Shoreacres</v>
      </c>
      <c r="E663" s="7"/>
      <c r="F663" s="129">
        <f>'[16]Franchise Payments'!$E661</f>
        <v>44927</v>
      </c>
      <c r="G663" s="129">
        <f>'[16]Franchise Payments'!$F661</f>
        <v>45016</v>
      </c>
      <c r="H663" s="69">
        <f t="shared" si="50"/>
        <v>-45</v>
      </c>
      <c r="I663" s="129">
        <f>'[16]Franchise Payments'!$A661</f>
        <v>45061</v>
      </c>
      <c r="J663" s="129">
        <f>'[16]Franchise Payments'!$B661</f>
        <v>45061</v>
      </c>
      <c r="K663" s="130">
        <f t="shared" si="51"/>
        <v>45061</v>
      </c>
      <c r="L663" s="33">
        <f>'[16]Franchise Payments'!$G661</f>
        <v>8681.92</v>
      </c>
      <c r="M663" s="17">
        <f t="shared" si="52"/>
        <v>-45</v>
      </c>
      <c r="N663" s="17">
        <f t="shared" si="53"/>
        <v>-90</v>
      </c>
      <c r="O663" s="33">
        <f t="shared" si="54"/>
        <v>-781372.8</v>
      </c>
    </row>
    <row r="664" spans="2:15">
      <c r="B664" s="182">
        <f>IF(D664="","",MAX(B$9:B663)+1)</f>
        <v>656</v>
      </c>
      <c r="D664" t="str">
        <f>'[16]Franchise Payments'!$C662</f>
        <v>Taylor Lake Vill</v>
      </c>
      <c r="E664" s="7"/>
      <c r="F664" s="129">
        <f>'[16]Franchise Payments'!$E662</f>
        <v>44927</v>
      </c>
      <c r="G664" s="129">
        <f>'[16]Franchise Payments'!$F662</f>
        <v>45016</v>
      </c>
      <c r="H664" s="69">
        <f t="shared" si="50"/>
        <v>-45</v>
      </c>
      <c r="I664" s="129">
        <f>'[16]Franchise Payments'!$A662</f>
        <v>45061</v>
      </c>
      <c r="J664" s="129">
        <f>'[16]Franchise Payments'!$B662</f>
        <v>45061</v>
      </c>
      <c r="K664" s="130">
        <f t="shared" si="51"/>
        <v>45061</v>
      </c>
      <c r="L664" s="33">
        <f>'[16]Franchise Payments'!$G662</f>
        <v>17838.04</v>
      </c>
      <c r="M664" s="17">
        <f t="shared" si="52"/>
        <v>-45</v>
      </c>
      <c r="N664" s="17">
        <f t="shared" si="53"/>
        <v>-90</v>
      </c>
      <c r="O664" s="33">
        <f t="shared" si="54"/>
        <v>-1605423.6</v>
      </c>
    </row>
    <row r="665" spans="2:15">
      <c r="B665" s="182">
        <f>IF(D665="","",MAX(B$9:B664)+1)</f>
        <v>657</v>
      </c>
      <c r="D665" t="str">
        <f>'[16]Franchise Payments'!$C663</f>
        <v>Needville</v>
      </c>
      <c r="E665" s="7"/>
      <c r="F665" s="129">
        <f>'[16]Franchise Payments'!$E663</f>
        <v>45047</v>
      </c>
      <c r="G665" s="129">
        <f>'[16]Franchise Payments'!$F663</f>
        <v>45077</v>
      </c>
      <c r="H665" s="69">
        <f t="shared" si="50"/>
        <v>-15.5</v>
      </c>
      <c r="I665" s="129">
        <f>'[16]Franchise Payments'!$A663</f>
        <v>45077</v>
      </c>
      <c r="J665" s="129">
        <f>'[16]Franchise Payments'!$B663</f>
        <v>45047</v>
      </c>
      <c r="K665" s="130">
        <f t="shared" si="51"/>
        <v>45077</v>
      </c>
      <c r="L665" s="33">
        <f>'[16]Franchise Payments'!$G663</f>
        <v>7859.66</v>
      </c>
      <c r="M665" s="17">
        <f t="shared" si="52"/>
        <v>0</v>
      </c>
      <c r="N665" s="17">
        <f t="shared" si="53"/>
        <v>-15.5</v>
      </c>
      <c r="O665" s="33">
        <f t="shared" si="54"/>
        <v>-121824.73</v>
      </c>
    </row>
    <row r="666" spans="2:15">
      <c r="B666" s="182">
        <f>IF(D666="","",MAX(B$9:B665)+1)</f>
        <v>658</v>
      </c>
      <c r="D666" t="str">
        <f>'[16]Franchise Payments'!$C664</f>
        <v>Bayou Vista</v>
      </c>
      <c r="E666" s="7"/>
      <c r="F666" s="129">
        <f>'[16]Franchise Payments'!$E664</f>
        <v>45078</v>
      </c>
      <c r="G666" s="129">
        <f>'[16]Franchise Payments'!$F664</f>
        <v>45107</v>
      </c>
      <c r="H666" s="69">
        <f t="shared" si="50"/>
        <v>-15</v>
      </c>
      <c r="I666" s="129">
        <f>'[16]Franchise Payments'!$A664</f>
        <v>45078</v>
      </c>
      <c r="J666" s="129">
        <f>'[16]Franchise Payments'!$B664</f>
        <v>45078</v>
      </c>
      <c r="K666" s="130">
        <f t="shared" si="51"/>
        <v>45078</v>
      </c>
      <c r="L666" s="33">
        <f>'[16]Franchise Payments'!$G664</f>
        <v>5049.38</v>
      </c>
      <c r="M666" s="17">
        <f t="shared" si="52"/>
        <v>29</v>
      </c>
      <c r="N666" s="17">
        <f t="shared" si="53"/>
        <v>14</v>
      </c>
      <c r="O666" s="33">
        <f t="shared" si="54"/>
        <v>70691.320000000007</v>
      </c>
    </row>
    <row r="667" spans="2:15">
      <c r="B667" s="182">
        <f>IF(D667="","",MAX(B$9:B666)+1)</f>
        <v>659</v>
      </c>
      <c r="D667" t="str">
        <f>'[16]Franchise Payments'!$C665</f>
        <v>Baytown</v>
      </c>
      <c r="E667" s="7"/>
      <c r="F667" s="129">
        <f>'[16]Franchise Payments'!$E665</f>
        <v>45078</v>
      </c>
      <c r="G667" s="129">
        <f>'[16]Franchise Payments'!$F665</f>
        <v>45107</v>
      </c>
      <c r="H667" s="69">
        <f t="shared" si="50"/>
        <v>-15</v>
      </c>
      <c r="I667" s="129">
        <f>'[16]Franchise Payments'!$A665</f>
        <v>45078</v>
      </c>
      <c r="J667" s="129">
        <f>'[16]Franchise Payments'!$B665</f>
        <v>45078</v>
      </c>
      <c r="K667" s="130">
        <f t="shared" si="51"/>
        <v>45078</v>
      </c>
      <c r="L667" s="33">
        <f>'[16]Franchise Payments'!$G665</f>
        <v>209325.97</v>
      </c>
      <c r="M667" s="17">
        <f t="shared" si="52"/>
        <v>29</v>
      </c>
      <c r="N667" s="17">
        <f t="shared" si="53"/>
        <v>14</v>
      </c>
      <c r="O667" s="33">
        <f t="shared" si="54"/>
        <v>2930563.58</v>
      </c>
    </row>
    <row r="668" spans="2:15">
      <c r="B668" s="182">
        <f>IF(D668="","",MAX(B$9:B667)+1)</f>
        <v>660</v>
      </c>
      <c r="D668" t="str">
        <f>'[16]Franchise Payments'!$C666</f>
        <v>Beach City</v>
      </c>
      <c r="E668" s="7"/>
      <c r="F668" s="129">
        <f>'[16]Franchise Payments'!$E666</f>
        <v>45078</v>
      </c>
      <c r="G668" s="129">
        <f>'[16]Franchise Payments'!$F666</f>
        <v>45107</v>
      </c>
      <c r="H668" s="69">
        <f t="shared" si="50"/>
        <v>-15</v>
      </c>
      <c r="I668" s="129">
        <f>'[16]Franchise Payments'!$A666</f>
        <v>45078</v>
      </c>
      <c r="J668" s="129">
        <f>'[16]Franchise Payments'!$B666</f>
        <v>45078</v>
      </c>
      <c r="K668" s="130">
        <f t="shared" si="51"/>
        <v>45078</v>
      </c>
      <c r="L668" s="33">
        <f>'[16]Franchise Payments'!$G666</f>
        <v>7942</v>
      </c>
      <c r="M668" s="17">
        <f t="shared" si="52"/>
        <v>29</v>
      </c>
      <c r="N668" s="17">
        <f t="shared" si="53"/>
        <v>14</v>
      </c>
      <c r="O668" s="33">
        <f t="shared" si="54"/>
        <v>111188</v>
      </c>
    </row>
    <row r="669" spans="2:15">
      <c r="B669" s="182">
        <f>IF(D669="","",MAX(B$9:B668)+1)</f>
        <v>661</v>
      </c>
      <c r="D669" t="str">
        <f>'[16]Franchise Payments'!$C667</f>
        <v>Beasley</v>
      </c>
      <c r="E669" s="7"/>
      <c r="F669" s="129">
        <f>'[16]Franchise Payments'!$E667</f>
        <v>45078</v>
      </c>
      <c r="G669" s="129">
        <f>'[16]Franchise Payments'!$F667</f>
        <v>45107</v>
      </c>
      <c r="H669" s="69">
        <f t="shared" si="50"/>
        <v>-15</v>
      </c>
      <c r="I669" s="129">
        <f>'[16]Franchise Payments'!$A667</f>
        <v>45078</v>
      </c>
      <c r="J669" s="129">
        <f>'[16]Franchise Payments'!$B667</f>
        <v>45078</v>
      </c>
      <c r="K669" s="130">
        <f t="shared" si="51"/>
        <v>45078</v>
      </c>
      <c r="L669" s="33">
        <f>'[16]Franchise Payments'!$G667</f>
        <v>1843.23</v>
      </c>
      <c r="M669" s="17">
        <f t="shared" si="52"/>
        <v>29</v>
      </c>
      <c r="N669" s="17">
        <f t="shared" si="53"/>
        <v>14</v>
      </c>
      <c r="O669" s="33">
        <f t="shared" si="54"/>
        <v>25805.22</v>
      </c>
    </row>
    <row r="670" spans="2:15">
      <c r="B670" s="182">
        <f>IF(D670="","",MAX(B$9:B669)+1)</f>
        <v>662</v>
      </c>
      <c r="D670" t="str">
        <f>'[16]Franchise Payments'!$C668</f>
        <v>Bellaire</v>
      </c>
      <c r="E670" s="7"/>
      <c r="F670" s="129">
        <f>'[16]Franchise Payments'!$E668</f>
        <v>45078</v>
      </c>
      <c r="G670" s="129">
        <f>'[16]Franchise Payments'!$F668</f>
        <v>45107</v>
      </c>
      <c r="H670" s="69">
        <f t="shared" si="50"/>
        <v>-15</v>
      </c>
      <c r="I670" s="129">
        <f>'[16]Franchise Payments'!$A668</f>
        <v>45078</v>
      </c>
      <c r="J670" s="129">
        <f>'[16]Franchise Payments'!$B668</f>
        <v>45078</v>
      </c>
      <c r="K670" s="130">
        <f t="shared" si="51"/>
        <v>45078</v>
      </c>
      <c r="L670" s="33">
        <f>'[16]Franchise Payments'!$G668</f>
        <v>67148.89</v>
      </c>
      <c r="M670" s="17">
        <f t="shared" si="52"/>
        <v>29</v>
      </c>
      <c r="N670" s="17">
        <f t="shared" si="53"/>
        <v>14</v>
      </c>
      <c r="O670" s="33">
        <f t="shared" si="54"/>
        <v>940084.46</v>
      </c>
    </row>
    <row r="671" spans="2:15">
      <c r="B671" s="182">
        <f>IF(D671="","",MAX(B$9:B670)+1)</f>
        <v>663</v>
      </c>
      <c r="D671" t="str">
        <f>'[16]Franchise Payments'!$C669</f>
        <v>Bonney Village</v>
      </c>
      <c r="E671" s="7"/>
      <c r="F671" s="129">
        <f>'[16]Franchise Payments'!$E669</f>
        <v>45078</v>
      </c>
      <c r="G671" s="129">
        <f>'[16]Franchise Payments'!$F669</f>
        <v>45107</v>
      </c>
      <c r="H671" s="69">
        <f t="shared" si="50"/>
        <v>-15</v>
      </c>
      <c r="I671" s="129">
        <f>'[16]Franchise Payments'!$A669</f>
        <v>45078</v>
      </c>
      <c r="J671" s="129">
        <f>'[16]Franchise Payments'!$B669</f>
        <v>45078</v>
      </c>
      <c r="K671" s="130">
        <f t="shared" si="51"/>
        <v>45078</v>
      </c>
      <c r="L671" s="33">
        <f>'[16]Franchise Payments'!$G669</f>
        <v>1207.0899999999999</v>
      </c>
      <c r="M671" s="17">
        <f t="shared" si="52"/>
        <v>29</v>
      </c>
      <c r="N671" s="17">
        <f t="shared" si="53"/>
        <v>14</v>
      </c>
      <c r="O671" s="33">
        <f t="shared" si="54"/>
        <v>16899.259999999998</v>
      </c>
    </row>
    <row r="672" spans="2:15">
      <c r="B672" s="182">
        <f>IF(D672="","",MAX(B$9:B671)+1)</f>
        <v>664</v>
      </c>
      <c r="D672" t="str">
        <f>'[16]Franchise Payments'!$C670</f>
        <v>Brazos</v>
      </c>
      <c r="E672" s="7"/>
      <c r="F672" s="129">
        <f>'[16]Franchise Payments'!$E670</f>
        <v>45078</v>
      </c>
      <c r="G672" s="129">
        <f>'[16]Franchise Payments'!$F670</f>
        <v>45107</v>
      </c>
      <c r="H672" s="69">
        <f t="shared" si="50"/>
        <v>-15</v>
      </c>
      <c r="I672" s="129">
        <f>'[16]Franchise Payments'!$A670</f>
        <v>45078</v>
      </c>
      <c r="J672" s="129">
        <f>'[16]Franchise Payments'!$B670</f>
        <v>45078</v>
      </c>
      <c r="K672" s="130">
        <f t="shared" si="51"/>
        <v>45078</v>
      </c>
      <c r="L672" s="33">
        <f>'[16]Franchise Payments'!$G670</f>
        <v>1544.67</v>
      </c>
      <c r="M672" s="17">
        <f t="shared" si="52"/>
        <v>29</v>
      </c>
      <c r="N672" s="17">
        <f t="shared" si="53"/>
        <v>14</v>
      </c>
      <c r="O672" s="33">
        <f t="shared" si="54"/>
        <v>21625.38</v>
      </c>
    </row>
    <row r="673" spans="2:15">
      <c r="B673" s="182">
        <f>IF(D673="","",MAX(B$9:B672)+1)</f>
        <v>665</v>
      </c>
      <c r="D673" t="str">
        <f>'[16]Franchise Payments'!$C671</f>
        <v>Brookshire</v>
      </c>
      <c r="E673" s="7"/>
      <c r="F673" s="129">
        <f>'[16]Franchise Payments'!$E671</f>
        <v>45078</v>
      </c>
      <c r="G673" s="129">
        <f>'[16]Franchise Payments'!$F671</f>
        <v>45107</v>
      </c>
      <c r="H673" s="69">
        <f t="shared" si="50"/>
        <v>-15</v>
      </c>
      <c r="I673" s="129">
        <f>'[16]Franchise Payments'!$A671</f>
        <v>45078</v>
      </c>
      <c r="J673" s="129">
        <f>'[16]Franchise Payments'!$B671</f>
        <v>45078</v>
      </c>
      <c r="K673" s="130">
        <f t="shared" si="51"/>
        <v>45078</v>
      </c>
      <c r="L673" s="33">
        <f>'[16]Franchise Payments'!$G671</f>
        <v>14993.04</v>
      </c>
      <c r="M673" s="17">
        <f t="shared" si="52"/>
        <v>29</v>
      </c>
      <c r="N673" s="17">
        <f t="shared" si="53"/>
        <v>14</v>
      </c>
      <c r="O673" s="33">
        <f t="shared" si="54"/>
        <v>209902.56</v>
      </c>
    </row>
    <row r="674" spans="2:15">
      <c r="B674" s="182">
        <f>IF(D674="","",MAX(B$9:B673)+1)</f>
        <v>666</v>
      </c>
      <c r="D674" t="str">
        <f>'[16]Franchise Payments'!$C672</f>
        <v>Brookside Village</v>
      </c>
      <c r="E674" s="7"/>
      <c r="F674" s="129">
        <f>'[16]Franchise Payments'!$E672</f>
        <v>45078</v>
      </c>
      <c r="G674" s="129">
        <f>'[16]Franchise Payments'!$F672</f>
        <v>45107</v>
      </c>
      <c r="H674" s="69">
        <f t="shared" si="50"/>
        <v>-15</v>
      </c>
      <c r="I674" s="129">
        <f>'[16]Franchise Payments'!$A672</f>
        <v>45078</v>
      </c>
      <c r="J674" s="129">
        <f>'[16]Franchise Payments'!$B672</f>
        <v>45078</v>
      </c>
      <c r="K674" s="130">
        <f t="shared" si="51"/>
        <v>45078</v>
      </c>
      <c r="L674" s="33">
        <f>'[16]Franchise Payments'!$G672</f>
        <v>3392.93</v>
      </c>
      <c r="M674" s="17">
        <f t="shared" si="52"/>
        <v>29</v>
      </c>
      <c r="N674" s="17">
        <f t="shared" si="53"/>
        <v>14</v>
      </c>
      <c r="O674" s="33">
        <f t="shared" si="54"/>
        <v>47501.02</v>
      </c>
    </row>
    <row r="675" spans="2:15">
      <c r="B675" s="182">
        <f>IF(D675="","",MAX(B$9:B674)+1)</f>
        <v>667</v>
      </c>
      <c r="D675" t="str">
        <f>'[16]Franchise Payments'!$C673</f>
        <v>Bunker Hill Village</v>
      </c>
      <c r="E675" s="7"/>
      <c r="F675" s="129">
        <f>'[16]Franchise Payments'!$E673</f>
        <v>45078</v>
      </c>
      <c r="G675" s="129">
        <f>'[16]Franchise Payments'!$F673</f>
        <v>45107</v>
      </c>
      <c r="H675" s="69">
        <f t="shared" si="50"/>
        <v>-15</v>
      </c>
      <c r="I675" s="129">
        <f>'[16]Franchise Payments'!$A673</f>
        <v>45078</v>
      </c>
      <c r="J675" s="129">
        <f>'[16]Franchise Payments'!$B673</f>
        <v>45078</v>
      </c>
      <c r="K675" s="130">
        <f t="shared" si="51"/>
        <v>45078</v>
      </c>
      <c r="L675" s="33">
        <f>'[16]Franchise Payments'!$G673</f>
        <v>14924.73</v>
      </c>
      <c r="M675" s="17">
        <f t="shared" si="52"/>
        <v>29</v>
      </c>
      <c r="N675" s="17">
        <f t="shared" si="53"/>
        <v>14</v>
      </c>
      <c r="O675" s="33">
        <f t="shared" si="54"/>
        <v>208946.22</v>
      </c>
    </row>
    <row r="676" spans="2:15">
      <c r="B676" s="182">
        <f>IF(D676="","",MAX(B$9:B675)+1)</f>
        <v>668</v>
      </c>
      <c r="D676" t="str">
        <f>'[16]Franchise Payments'!$C674</f>
        <v>Clear Lake Shores</v>
      </c>
      <c r="E676" s="7"/>
      <c r="F676" s="129">
        <f>'[16]Franchise Payments'!$E674</f>
        <v>45078</v>
      </c>
      <c r="G676" s="129">
        <f>'[16]Franchise Payments'!$F674</f>
        <v>45107</v>
      </c>
      <c r="H676" s="69">
        <f t="shared" si="50"/>
        <v>-15</v>
      </c>
      <c r="I676" s="129">
        <f>'[16]Franchise Payments'!$A674</f>
        <v>45078</v>
      </c>
      <c r="J676" s="129">
        <f>'[16]Franchise Payments'!$B674</f>
        <v>45078</v>
      </c>
      <c r="K676" s="130">
        <f t="shared" si="51"/>
        <v>45078</v>
      </c>
      <c r="L676" s="33">
        <f>'[16]Franchise Payments'!$G674</f>
        <v>10027.219999999999</v>
      </c>
      <c r="M676" s="17">
        <f t="shared" si="52"/>
        <v>29</v>
      </c>
      <c r="N676" s="17">
        <f t="shared" si="53"/>
        <v>14</v>
      </c>
      <c r="O676" s="33">
        <f t="shared" si="54"/>
        <v>140381.07999999999</v>
      </c>
    </row>
    <row r="677" spans="2:15">
      <c r="B677" s="182">
        <f>IF(D677="","",MAX(B$9:B676)+1)</f>
        <v>669</v>
      </c>
      <c r="D677" t="str">
        <f>'[16]Franchise Payments'!$C675</f>
        <v>Clute</v>
      </c>
      <c r="E677" s="7"/>
      <c r="F677" s="129">
        <f>'[16]Franchise Payments'!$E675</f>
        <v>45078</v>
      </c>
      <c r="G677" s="129">
        <f>'[16]Franchise Payments'!$F675</f>
        <v>45107</v>
      </c>
      <c r="H677" s="69">
        <f t="shared" si="50"/>
        <v>-15</v>
      </c>
      <c r="I677" s="129">
        <f>'[16]Franchise Payments'!$A675</f>
        <v>45078</v>
      </c>
      <c r="J677" s="129">
        <f>'[16]Franchise Payments'!$B675</f>
        <v>45078</v>
      </c>
      <c r="K677" s="130">
        <f t="shared" si="51"/>
        <v>45078</v>
      </c>
      <c r="L677" s="33">
        <f>'[16]Franchise Payments'!$G675</f>
        <v>28695.98</v>
      </c>
      <c r="M677" s="17">
        <f t="shared" si="52"/>
        <v>29</v>
      </c>
      <c r="N677" s="17">
        <f t="shared" si="53"/>
        <v>14</v>
      </c>
      <c r="O677" s="33">
        <f t="shared" si="54"/>
        <v>401743.72</v>
      </c>
    </row>
    <row r="678" spans="2:15">
      <c r="B678" s="182">
        <f>IF(D678="","",MAX(B$9:B677)+1)</f>
        <v>670</v>
      </c>
      <c r="D678" t="str">
        <f>'[16]Franchise Payments'!$C676</f>
        <v>Cove</v>
      </c>
      <c r="E678" s="7"/>
      <c r="F678" s="129">
        <f>'[16]Franchise Payments'!$E676</f>
        <v>45078</v>
      </c>
      <c r="G678" s="129">
        <f>'[16]Franchise Payments'!$F676</f>
        <v>45107</v>
      </c>
      <c r="H678" s="69">
        <f t="shared" si="50"/>
        <v>-15</v>
      </c>
      <c r="I678" s="129">
        <f>'[16]Franchise Payments'!$A676</f>
        <v>45078</v>
      </c>
      <c r="J678" s="129">
        <f>'[16]Franchise Payments'!$B676</f>
        <v>45078</v>
      </c>
      <c r="K678" s="130">
        <f t="shared" si="51"/>
        <v>45078</v>
      </c>
      <c r="L678" s="33">
        <f>'[16]Franchise Payments'!$G676</f>
        <v>3707.58</v>
      </c>
      <c r="M678" s="17">
        <f t="shared" si="52"/>
        <v>29</v>
      </c>
      <c r="N678" s="17">
        <f t="shared" si="53"/>
        <v>14</v>
      </c>
      <c r="O678" s="33">
        <f t="shared" si="54"/>
        <v>51906.119999999995</v>
      </c>
    </row>
    <row r="679" spans="2:15">
      <c r="B679" s="182">
        <f>IF(D679="","",MAX(B$9:B678)+1)</f>
        <v>671</v>
      </c>
      <c r="D679" t="str">
        <f>'[16]Franchise Payments'!$C677</f>
        <v>Danbury</v>
      </c>
      <c r="E679" s="7"/>
      <c r="F679" s="129">
        <f>'[16]Franchise Payments'!$E677</f>
        <v>45078</v>
      </c>
      <c r="G679" s="129">
        <f>'[16]Franchise Payments'!$F677</f>
        <v>45107</v>
      </c>
      <c r="H679" s="69">
        <f t="shared" si="50"/>
        <v>-15</v>
      </c>
      <c r="I679" s="129">
        <f>'[16]Franchise Payments'!$A677</f>
        <v>45078</v>
      </c>
      <c r="J679" s="129">
        <f>'[16]Franchise Payments'!$B677</f>
        <v>45078</v>
      </c>
      <c r="K679" s="130">
        <f t="shared" si="51"/>
        <v>45078</v>
      </c>
      <c r="L679" s="33">
        <f>'[16]Franchise Payments'!$G677</f>
        <v>3816.33</v>
      </c>
      <c r="M679" s="17">
        <f t="shared" si="52"/>
        <v>29</v>
      </c>
      <c r="N679" s="17">
        <f t="shared" si="53"/>
        <v>14</v>
      </c>
      <c r="O679" s="33">
        <f t="shared" si="54"/>
        <v>53428.619999999995</v>
      </c>
    </row>
    <row r="680" spans="2:15">
      <c r="B680" s="182">
        <f>IF(D680="","",MAX(B$9:B679)+1)</f>
        <v>672</v>
      </c>
      <c r="D680" t="str">
        <f>'[16]Franchise Payments'!$C678</f>
        <v>Deer Park</v>
      </c>
      <c r="E680" s="7"/>
      <c r="F680" s="129">
        <f>'[16]Franchise Payments'!$E678</f>
        <v>45078</v>
      </c>
      <c r="G680" s="129">
        <f>'[16]Franchise Payments'!$F678</f>
        <v>45107</v>
      </c>
      <c r="H680" s="69">
        <f t="shared" si="50"/>
        <v>-15</v>
      </c>
      <c r="I680" s="129">
        <f>'[16]Franchise Payments'!$A678</f>
        <v>45078</v>
      </c>
      <c r="J680" s="129">
        <f>'[16]Franchise Payments'!$B678</f>
        <v>45078</v>
      </c>
      <c r="K680" s="130">
        <f t="shared" si="51"/>
        <v>45078</v>
      </c>
      <c r="L680" s="33">
        <f>'[16]Franchise Payments'!$G678</f>
        <v>88416.21</v>
      </c>
      <c r="M680" s="17">
        <f t="shared" si="52"/>
        <v>29</v>
      </c>
      <c r="N680" s="17">
        <f t="shared" si="53"/>
        <v>14</v>
      </c>
      <c r="O680" s="33">
        <f t="shared" si="54"/>
        <v>1237826.9400000002</v>
      </c>
    </row>
    <row r="681" spans="2:15">
      <c r="B681" s="182">
        <f>IF(D681="","",MAX(B$9:B680)+1)</f>
        <v>673</v>
      </c>
      <c r="D681" t="str">
        <f>'[16]Franchise Payments'!$C679</f>
        <v>East Bernard</v>
      </c>
      <c r="E681" s="7"/>
      <c r="F681" s="129">
        <f>'[16]Franchise Payments'!$E679</f>
        <v>45078</v>
      </c>
      <c r="G681" s="129">
        <f>'[16]Franchise Payments'!$F679</f>
        <v>45107</v>
      </c>
      <c r="H681" s="69">
        <f t="shared" si="50"/>
        <v>-15</v>
      </c>
      <c r="I681" s="129">
        <f>'[16]Franchise Payments'!$A679</f>
        <v>45078</v>
      </c>
      <c r="J681" s="129">
        <f>'[16]Franchise Payments'!$B679</f>
        <v>45078</v>
      </c>
      <c r="K681" s="130">
        <f t="shared" si="51"/>
        <v>45078</v>
      </c>
      <c r="L681" s="33">
        <f>'[16]Franchise Payments'!$G679</f>
        <v>6738.8</v>
      </c>
      <c r="M681" s="17">
        <f t="shared" si="52"/>
        <v>29</v>
      </c>
      <c r="N681" s="17">
        <f t="shared" si="53"/>
        <v>14</v>
      </c>
      <c r="O681" s="33">
        <f t="shared" si="54"/>
        <v>94343.2</v>
      </c>
    </row>
    <row r="682" spans="2:15">
      <c r="B682" s="182">
        <f>IF(D682="","",MAX(B$9:B681)+1)</f>
        <v>674</v>
      </c>
      <c r="D682" t="str">
        <f>'[16]Franchise Payments'!$C680</f>
        <v>Fairchilds</v>
      </c>
      <c r="E682" s="7"/>
      <c r="F682" s="129">
        <f>'[16]Franchise Payments'!$E680</f>
        <v>45078</v>
      </c>
      <c r="G682" s="129">
        <f>'[16]Franchise Payments'!$F680</f>
        <v>45107</v>
      </c>
      <c r="H682" s="69">
        <f t="shared" si="50"/>
        <v>-15</v>
      </c>
      <c r="I682" s="129">
        <f>'[16]Franchise Payments'!$A680</f>
        <v>45078</v>
      </c>
      <c r="J682" s="129">
        <f>'[16]Franchise Payments'!$B680</f>
        <v>45078</v>
      </c>
      <c r="K682" s="130">
        <f t="shared" si="51"/>
        <v>45078</v>
      </c>
      <c r="L682" s="33">
        <f>'[16]Franchise Payments'!$G680</f>
        <v>2255.25</v>
      </c>
      <c r="M682" s="17">
        <f t="shared" si="52"/>
        <v>29</v>
      </c>
      <c r="N682" s="17">
        <f t="shared" si="53"/>
        <v>14</v>
      </c>
      <c r="O682" s="33">
        <f t="shared" si="54"/>
        <v>31573.5</v>
      </c>
    </row>
    <row r="683" spans="2:15">
      <c r="B683" s="182">
        <f>IF(D683="","",MAX(B$9:B682)+1)</f>
        <v>675</v>
      </c>
      <c r="D683" t="str">
        <f>'[16]Franchise Payments'!$C681</f>
        <v>Freeport</v>
      </c>
      <c r="E683" s="7"/>
      <c r="F683" s="129">
        <f>'[16]Franchise Payments'!$E681</f>
        <v>45078</v>
      </c>
      <c r="G683" s="129">
        <f>'[16]Franchise Payments'!$F681</f>
        <v>45107</v>
      </c>
      <c r="H683" s="69">
        <f t="shared" si="50"/>
        <v>-15</v>
      </c>
      <c r="I683" s="129">
        <f>'[16]Franchise Payments'!$A681</f>
        <v>45078</v>
      </c>
      <c r="J683" s="129">
        <f>'[16]Franchise Payments'!$B681</f>
        <v>45078</v>
      </c>
      <c r="K683" s="130">
        <f t="shared" si="51"/>
        <v>45078</v>
      </c>
      <c r="L683" s="33">
        <f>'[16]Franchise Payments'!$G681</f>
        <v>43362.28</v>
      </c>
      <c r="M683" s="17">
        <f t="shared" si="52"/>
        <v>29</v>
      </c>
      <c r="N683" s="17">
        <f t="shared" si="53"/>
        <v>14</v>
      </c>
      <c r="O683" s="33">
        <f t="shared" si="54"/>
        <v>607071.91999999993</v>
      </c>
    </row>
    <row r="684" spans="2:15">
      <c r="B684" s="182">
        <f>IF(D684="","",MAX(B$9:B683)+1)</f>
        <v>676</v>
      </c>
      <c r="D684" t="str">
        <f>'[16]Franchise Payments'!$C682</f>
        <v>Friendswood</v>
      </c>
      <c r="E684" s="7"/>
      <c r="F684" s="129">
        <f>'[16]Franchise Payments'!$E682</f>
        <v>45078</v>
      </c>
      <c r="G684" s="129">
        <f>'[16]Franchise Payments'!$F682</f>
        <v>45107</v>
      </c>
      <c r="H684" s="69">
        <f t="shared" si="50"/>
        <v>-15</v>
      </c>
      <c r="I684" s="129">
        <f>'[16]Franchise Payments'!$A682</f>
        <v>45078</v>
      </c>
      <c r="J684" s="129">
        <f>'[16]Franchise Payments'!$B682</f>
        <v>45078</v>
      </c>
      <c r="K684" s="130">
        <f t="shared" si="51"/>
        <v>45078</v>
      </c>
      <c r="L684" s="33">
        <f>'[16]Franchise Payments'!$G682</f>
        <v>11521.25</v>
      </c>
      <c r="M684" s="17">
        <f t="shared" si="52"/>
        <v>29</v>
      </c>
      <c r="N684" s="17">
        <f t="shared" si="53"/>
        <v>14</v>
      </c>
      <c r="O684" s="33">
        <f t="shared" si="54"/>
        <v>161297.5</v>
      </c>
    </row>
    <row r="685" spans="2:15">
      <c r="B685" s="182">
        <f>IF(D685="","",MAX(B$9:B684)+1)</f>
        <v>677</v>
      </c>
      <c r="D685" t="str">
        <f>'[16]Franchise Payments'!$C683</f>
        <v>Fulshear</v>
      </c>
      <c r="E685" s="7"/>
      <c r="F685" s="129">
        <f>'[16]Franchise Payments'!$E683</f>
        <v>45078</v>
      </c>
      <c r="G685" s="129">
        <f>'[16]Franchise Payments'!$F683</f>
        <v>45107</v>
      </c>
      <c r="H685" s="69">
        <f t="shared" si="50"/>
        <v>-15</v>
      </c>
      <c r="I685" s="129">
        <f>'[16]Franchise Payments'!$A683</f>
        <v>45078</v>
      </c>
      <c r="J685" s="129">
        <f>'[16]Franchise Payments'!$B683</f>
        <v>45078</v>
      </c>
      <c r="K685" s="130">
        <f t="shared" si="51"/>
        <v>45078</v>
      </c>
      <c r="L685" s="33">
        <f>'[16]Franchise Payments'!$G683</f>
        <v>55788.51</v>
      </c>
      <c r="M685" s="17">
        <f t="shared" si="52"/>
        <v>29</v>
      </c>
      <c r="N685" s="17">
        <f t="shared" si="53"/>
        <v>14</v>
      </c>
      <c r="O685" s="33">
        <f t="shared" si="54"/>
        <v>781039.14</v>
      </c>
    </row>
    <row r="686" spans="2:15">
      <c r="B686" s="182">
        <f>IF(D686="","",MAX(B$9:B685)+1)</f>
        <v>678</v>
      </c>
      <c r="D686" t="str">
        <f>'[16]Franchise Payments'!$C684</f>
        <v>Galena Park</v>
      </c>
      <c r="E686" s="7"/>
      <c r="F686" s="129">
        <f>'[16]Franchise Payments'!$E684</f>
        <v>45078</v>
      </c>
      <c r="G686" s="129">
        <f>'[16]Franchise Payments'!$F684</f>
        <v>45107</v>
      </c>
      <c r="H686" s="69">
        <f t="shared" si="50"/>
        <v>-15</v>
      </c>
      <c r="I686" s="129">
        <f>'[16]Franchise Payments'!$A684</f>
        <v>45078</v>
      </c>
      <c r="J686" s="129">
        <f>'[16]Franchise Payments'!$B684</f>
        <v>45078</v>
      </c>
      <c r="K686" s="130">
        <f t="shared" si="51"/>
        <v>45078</v>
      </c>
      <c r="L686" s="33">
        <f>'[16]Franchise Payments'!$G684</f>
        <v>52229.09</v>
      </c>
      <c r="M686" s="17">
        <f t="shared" si="52"/>
        <v>29</v>
      </c>
      <c r="N686" s="17">
        <f t="shared" si="53"/>
        <v>14</v>
      </c>
      <c r="O686" s="33">
        <f t="shared" si="54"/>
        <v>731207.26</v>
      </c>
    </row>
    <row r="687" spans="2:15">
      <c r="B687" s="182">
        <f>IF(D687="","",MAX(B$9:B686)+1)</f>
        <v>679</v>
      </c>
      <c r="D687" t="str">
        <f>'[16]Franchise Payments'!$C685</f>
        <v>Galveston</v>
      </c>
      <c r="E687" s="7"/>
      <c r="F687" s="129">
        <f>'[16]Franchise Payments'!$E685</f>
        <v>45078</v>
      </c>
      <c r="G687" s="129">
        <f>'[16]Franchise Payments'!$F685</f>
        <v>45107</v>
      </c>
      <c r="H687" s="69">
        <f t="shared" si="50"/>
        <v>-15</v>
      </c>
      <c r="I687" s="129">
        <f>'[16]Franchise Payments'!$A685</f>
        <v>45078</v>
      </c>
      <c r="J687" s="129">
        <f>'[16]Franchise Payments'!$B685</f>
        <v>45078</v>
      </c>
      <c r="K687" s="130">
        <f t="shared" si="51"/>
        <v>45078</v>
      </c>
      <c r="L687" s="33">
        <f>'[16]Franchise Payments'!$G685</f>
        <v>253979.93</v>
      </c>
      <c r="M687" s="17">
        <f t="shared" si="52"/>
        <v>29</v>
      </c>
      <c r="N687" s="17">
        <f t="shared" si="53"/>
        <v>14</v>
      </c>
      <c r="O687" s="33">
        <f t="shared" si="54"/>
        <v>3555719.02</v>
      </c>
    </row>
    <row r="688" spans="2:15">
      <c r="B688" s="182">
        <f>IF(D688="","",MAX(B$9:B687)+1)</f>
        <v>680</v>
      </c>
      <c r="D688" t="str">
        <f>'[16]Franchise Payments'!$C686</f>
        <v>Hedwig</v>
      </c>
      <c r="E688" s="7"/>
      <c r="F688" s="129">
        <f>'[16]Franchise Payments'!$E686</f>
        <v>45078</v>
      </c>
      <c r="G688" s="129">
        <f>'[16]Franchise Payments'!$F686</f>
        <v>45107</v>
      </c>
      <c r="H688" s="69">
        <f t="shared" si="50"/>
        <v>-15</v>
      </c>
      <c r="I688" s="129">
        <f>'[16]Franchise Payments'!$A686</f>
        <v>45078</v>
      </c>
      <c r="J688" s="129">
        <f>'[16]Franchise Payments'!$B686</f>
        <v>45078</v>
      </c>
      <c r="K688" s="130">
        <f t="shared" si="51"/>
        <v>45078</v>
      </c>
      <c r="L688" s="33">
        <f>'[16]Franchise Payments'!$G686</f>
        <v>21406.06</v>
      </c>
      <c r="M688" s="17">
        <f t="shared" si="52"/>
        <v>29</v>
      </c>
      <c r="N688" s="17">
        <f t="shared" si="53"/>
        <v>14</v>
      </c>
      <c r="O688" s="33">
        <f t="shared" si="54"/>
        <v>299684.84000000003</v>
      </c>
    </row>
    <row r="689" spans="2:15">
      <c r="B689" s="182">
        <f>IF(D689="","",MAX(B$9:B688)+1)</f>
        <v>681</v>
      </c>
      <c r="D689" t="str">
        <f>'[16]Franchise Payments'!$C687</f>
        <v>Hilcrest Village</v>
      </c>
      <c r="E689" s="7"/>
      <c r="F689" s="129">
        <f>'[16]Franchise Payments'!$E687</f>
        <v>45078</v>
      </c>
      <c r="G689" s="129">
        <f>'[16]Franchise Payments'!$F687</f>
        <v>45107</v>
      </c>
      <c r="H689" s="69">
        <f t="shared" si="50"/>
        <v>-15</v>
      </c>
      <c r="I689" s="129">
        <f>'[16]Franchise Payments'!$A687</f>
        <v>45078</v>
      </c>
      <c r="J689" s="129">
        <f>'[16]Franchise Payments'!$B687</f>
        <v>45078</v>
      </c>
      <c r="K689" s="130">
        <f t="shared" si="51"/>
        <v>45078</v>
      </c>
      <c r="L689" s="33">
        <f>'[16]Franchise Payments'!$G687</f>
        <v>1817.2</v>
      </c>
      <c r="M689" s="17">
        <f t="shared" si="52"/>
        <v>29</v>
      </c>
      <c r="N689" s="17">
        <f t="shared" si="53"/>
        <v>14</v>
      </c>
      <c r="O689" s="33">
        <f t="shared" si="54"/>
        <v>25440.799999999999</v>
      </c>
    </row>
    <row r="690" spans="2:15">
      <c r="B690" s="182">
        <f>IF(D690="","",MAX(B$9:B689)+1)</f>
        <v>682</v>
      </c>
      <c r="D690" t="str">
        <f>'[16]Franchise Payments'!$C688</f>
        <v>Hilshire Village</v>
      </c>
      <c r="E690" s="7"/>
      <c r="F690" s="129">
        <f>'[16]Franchise Payments'!$E688</f>
        <v>45078</v>
      </c>
      <c r="G690" s="129">
        <f>'[16]Franchise Payments'!$F688</f>
        <v>45107</v>
      </c>
      <c r="H690" s="69">
        <f t="shared" si="50"/>
        <v>-15</v>
      </c>
      <c r="I690" s="129">
        <f>'[16]Franchise Payments'!$A688</f>
        <v>45078</v>
      </c>
      <c r="J690" s="129">
        <f>'[16]Franchise Payments'!$B688</f>
        <v>45078</v>
      </c>
      <c r="K690" s="130">
        <f t="shared" si="51"/>
        <v>45078</v>
      </c>
      <c r="L690" s="33">
        <f>'[16]Franchise Payments'!$G688</f>
        <v>2969.93</v>
      </c>
      <c r="M690" s="17">
        <f t="shared" si="52"/>
        <v>29</v>
      </c>
      <c r="N690" s="17">
        <f t="shared" si="53"/>
        <v>14</v>
      </c>
      <c r="O690" s="33">
        <f t="shared" si="54"/>
        <v>41579.019999999997</v>
      </c>
    </row>
    <row r="691" spans="2:15">
      <c r="B691" s="182">
        <f>IF(D691="","",MAX(B$9:B690)+1)</f>
        <v>683</v>
      </c>
      <c r="D691" t="str">
        <f>'[16]Franchise Payments'!$C689</f>
        <v>Hitchcock</v>
      </c>
      <c r="E691" s="7"/>
      <c r="F691" s="129">
        <f>'[16]Franchise Payments'!$E689</f>
        <v>45078</v>
      </c>
      <c r="G691" s="129">
        <f>'[16]Franchise Payments'!$F689</f>
        <v>45107</v>
      </c>
      <c r="H691" s="69">
        <f t="shared" si="50"/>
        <v>-15</v>
      </c>
      <c r="I691" s="129">
        <f>'[16]Franchise Payments'!$A689</f>
        <v>45078</v>
      </c>
      <c r="J691" s="129">
        <f>'[16]Franchise Payments'!$B689</f>
        <v>45078</v>
      </c>
      <c r="K691" s="130">
        <f t="shared" si="51"/>
        <v>45078</v>
      </c>
      <c r="L691" s="33">
        <f>'[16]Franchise Payments'!$G689</f>
        <v>18444.689999999999</v>
      </c>
      <c r="M691" s="17">
        <f t="shared" si="52"/>
        <v>29</v>
      </c>
      <c r="N691" s="17">
        <f t="shared" si="53"/>
        <v>14</v>
      </c>
      <c r="O691" s="33">
        <f t="shared" si="54"/>
        <v>258225.65999999997</v>
      </c>
    </row>
    <row r="692" spans="2:15">
      <c r="B692" s="182">
        <f>IF(D692="","",MAX(B$9:B691)+1)</f>
        <v>684</v>
      </c>
      <c r="D692" t="str">
        <f>'[16]Franchise Payments'!$C690</f>
        <v>Houston</v>
      </c>
      <c r="E692" s="7"/>
      <c r="F692" s="129">
        <f>'[16]Franchise Payments'!$E690</f>
        <v>45078</v>
      </c>
      <c r="G692" s="129">
        <f>'[16]Franchise Payments'!$F690</f>
        <v>45107</v>
      </c>
      <c r="H692" s="69">
        <f t="shared" si="50"/>
        <v>-15</v>
      </c>
      <c r="I692" s="129">
        <f>'[16]Franchise Payments'!$A690</f>
        <v>45078</v>
      </c>
      <c r="J692" s="129">
        <f>'[16]Franchise Payments'!$B690</f>
        <v>45078</v>
      </c>
      <c r="K692" s="130">
        <f t="shared" si="51"/>
        <v>45078</v>
      </c>
      <c r="L692" s="33">
        <f>'[16]Franchise Payments'!$G690</f>
        <v>7882580.9900000002</v>
      </c>
      <c r="M692" s="17">
        <f t="shared" si="52"/>
        <v>29</v>
      </c>
      <c r="N692" s="17">
        <f t="shared" si="53"/>
        <v>14</v>
      </c>
      <c r="O692" s="33">
        <f t="shared" si="54"/>
        <v>110356133.86</v>
      </c>
    </row>
    <row r="693" spans="2:15">
      <c r="B693" s="182">
        <f>IF(D693="","",MAX(B$9:B692)+1)</f>
        <v>685</v>
      </c>
      <c r="D693" t="str">
        <f>'[16]Franchise Payments'!$C691</f>
        <v>Humble</v>
      </c>
      <c r="E693" s="7"/>
      <c r="F693" s="129">
        <f>'[16]Franchise Payments'!$E691</f>
        <v>45078</v>
      </c>
      <c r="G693" s="129">
        <f>'[16]Franchise Payments'!$F691</f>
        <v>45107</v>
      </c>
      <c r="H693" s="69">
        <f t="shared" si="50"/>
        <v>-15</v>
      </c>
      <c r="I693" s="129">
        <f>'[16]Franchise Payments'!$A691</f>
        <v>45078</v>
      </c>
      <c r="J693" s="129">
        <f>'[16]Franchise Payments'!$B691</f>
        <v>45078</v>
      </c>
      <c r="K693" s="130">
        <f t="shared" si="51"/>
        <v>45078</v>
      </c>
      <c r="L693" s="33">
        <f>'[16]Franchise Payments'!$G691</f>
        <v>83080.429999999993</v>
      </c>
      <c r="M693" s="17">
        <f t="shared" si="52"/>
        <v>29</v>
      </c>
      <c r="N693" s="17">
        <f t="shared" si="53"/>
        <v>14</v>
      </c>
      <c r="O693" s="33">
        <f t="shared" si="54"/>
        <v>1163126.02</v>
      </c>
    </row>
    <row r="694" spans="2:15">
      <c r="B694" s="182">
        <f>IF(D694="","",MAX(B$9:B693)+1)</f>
        <v>686</v>
      </c>
      <c r="D694" t="str">
        <f>'[16]Franchise Payments'!$C692</f>
        <v>Hunter Creek Village</v>
      </c>
      <c r="E694" s="7"/>
      <c r="F694" s="129">
        <f>'[16]Franchise Payments'!$E692</f>
        <v>45078</v>
      </c>
      <c r="G694" s="129">
        <f>'[16]Franchise Payments'!$F692</f>
        <v>45107</v>
      </c>
      <c r="H694" s="69">
        <f t="shared" si="50"/>
        <v>-15</v>
      </c>
      <c r="I694" s="129">
        <f>'[16]Franchise Payments'!$A692</f>
        <v>45078</v>
      </c>
      <c r="J694" s="129">
        <f>'[16]Franchise Payments'!$B692</f>
        <v>45078</v>
      </c>
      <c r="K694" s="130">
        <f t="shared" si="51"/>
        <v>45078</v>
      </c>
      <c r="L694" s="33">
        <f>'[16]Franchise Payments'!$G692</f>
        <v>20387.419999999998</v>
      </c>
      <c r="M694" s="17">
        <f t="shared" si="52"/>
        <v>29</v>
      </c>
      <c r="N694" s="17">
        <f t="shared" si="53"/>
        <v>14</v>
      </c>
      <c r="O694" s="33">
        <f t="shared" si="54"/>
        <v>285423.88</v>
      </c>
    </row>
    <row r="695" spans="2:15">
      <c r="B695" s="182">
        <f>IF(D695="","",MAX(B$9:B694)+1)</f>
        <v>687</v>
      </c>
      <c r="D695" t="str">
        <f>'[16]Franchise Payments'!$C693</f>
        <v>Jacinto City</v>
      </c>
      <c r="E695" s="7"/>
      <c r="F695" s="129">
        <f>'[16]Franchise Payments'!$E693</f>
        <v>45078</v>
      </c>
      <c r="G695" s="129">
        <f>'[16]Franchise Payments'!$F693</f>
        <v>45107</v>
      </c>
      <c r="H695" s="69">
        <f t="shared" si="50"/>
        <v>-15</v>
      </c>
      <c r="I695" s="129">
        <f>'[16]Franchise Payments'!$A693</f>
        <v>45078</v>
      </c>
      <c r="J695" s="129">
        <f>'[16]Franchise Payments'!$B693</f>
        <v>45078</v>
      </c>
      <c r="K695" s="130">
        <f t="shared" si="51"/>
        <v>45078</v>
      </c>
      <c r="L695" s="33">
        <f>'[16]Franchise Payments'!$G693</f>
        <v>34167.620000000003</v>
      </c>
      <c r="M695" s="17">
        <f t="shared" si="52"/>
        <v>29</v>
      </c>
      <c r="N695" s="17">
        <f t="shared" si="53"/>
        <v>14</v>
      </c>
      <c r="O695" s="33">
        <f t="shared" si="54"/>
        <v>478346.68000000005</v>
      </c>
    </row>
    <row r="696" spans="2:15">
      <c r="B696" s="182">
        <f>IF(D696="","",MAX(B$9:B695)+1)</f>
        <v>688</v>
      </c>
      <c r="D696" t="str">
        <f>'[16]Franchise Payments'!$C694</f>
        <v>Jamaica Beach</v>
      </c>
      <c r="E696" s="7"/>
      <c r="F696" s="129">
        <f>'[16]Franchise Payments'!$E694</f>
        <v>45078</v>
      </c>
      <c r="G696" s="129">
        <f>'[16]Franchise Payments'!$F694</f>
        <v>45107</v>
      </c>
      <c r="H696" s="69">
        <f t="shared" si="50"/>
        <v>-15</v>
      </c>
      <c r="I696" s="129">
        <f>'[16]Franchise Payments'!$A694</f>
        <v>45078</v>
      </c>
      <c r="J696" s="129">
        <f>'[16]Franchise Payments'!$B694</f>
        <v>45078</v>
      </c>
      <c r="K696" s="130">
        <f t="shared" si="51"/>
        <v>45078</v>
      </c>
      <c r="L696" s="33">
        <f>'[16]Franchise Payments'!$G694</f>
        <v>5431.68</v>
      </c>
      <c r="M696" s="17">
        <f t="shared" si="52"/>
        <v>29</v>
      </c>
      <c r="N696" s="17">
        <f t="shared" si="53"/>
        <v>14</v>
      </c>
      <c r="O696" s="33">
        <f t="shared" si="54"/>
        <v>76043.520000000004</v>
      </c>
    </row>
    <row r="697" spans="2:15">
      <c r="B697" s="182">
        <f>IF(D697="","",MAX(B$9:B696)+1)</f>
        <v>689</v>
      </c>
      <c r="D697" t="str">
        <f>'[16]Franchise Payments'!$C695</f>
        <v>Jersey Village</v>
      </c>
      <c r="E697" s="7"/>
      <c r="F697" s="129">
        <f>'[16]Franchise Payments'!$E695</f>
        <v>45078</v>
      </c>
      <c r="G697" s="129">
        <f>'[16]Franchise Payments'!$F695</f>
        <v>45107</v>
      </c>
      <c r="H697" s="69">
        <f t="shared" si="50"/>
        <v>-15</v>
      </c>
      <c r="I697" s="129">
        <f>'[16]Franchise Payments'!$A695</f>
        <v>45078</v>
      </c>
      <c r="J697" s="129">
        <f>'[16]Franchise Payments'!$B695</f>
        <v>45078</v>
      </c>
      <c r="K697" s="130">
        <f t="shared" si="51"/>
        <v>45078</v>
      </c>
      <c r="L697" s="33">
        <f>'[16]Franchise Payments'!$G695</f>
        <v>29044.19</v>
      </c>
      <c r="M697" s="17">
        <f t="shared" si="52"/>
        <v>29</v>
      </c>
      <c r="N697" s="17">
        <f t="shared" si="53"/>
        <v>14</v>
      </c>
      <c r="O697" s="33">
        <f t="shared" si="54"/>
        <v>406618.66</v>
      </c>
    </row>
    <row r="698" spans="2:15">
      <c r="B698" s="182">
        <f>IF(D698="","",MAX(B$9:B697)+1)</f>
        <v>690</v>
      </c>
      <c r="D698" t="str">
        <f>'[16]Franchise Payments'!$C696</f>
        <v>Jones Creek</v>
      </c>
      <c r="E698" s="7"/>
      <c r="F698" s="129">
        <f>'[16]Franchise Payments'!$E696</f>
        <v>45078</v>
      </c>
      <c r="G698" s="129">
        <f>'[16]Franchise Payments'!$F696</f>
        <v>45107</v>
      </c>
      <c r="H698" s="69">
        <f t="shared" si="50"/>
        <v>-15</v>
      </c>
      <c r="I698" s="129">
        <f>'[16]Franchise Payments'!$A696</f>
        <v>45078</v>
      </c>
      <c r="J698" s="129">
        <f>'[16]Franchise Payments'!$B696</f>
        <v>45078</v>
      </c>
      <c r="K698" s="130">
        <f t="shared" si="51"/>
        <v>45078</v>
      </c>
      <c r="L698" s="33">
        <f>'[16]Franchise Payments'!$G696</f>
        <v>4633.8900000000003</v>
      </c>
      <c r="M698" s="17">
        <f t="shared" si="52"/>
        <v>29</v>
      </c>
      <c r="N698" s="17">
        <f t="shared" si="53"/>
        <v>14</v>
      </c>
      <c r="O698" s="33">
        <f t="shared" si="54"/>
        <v>64874.460000000006</v>
      </c>
    </row>
    <row r="699" spans="2:15">
      <c r="B699" s="182">
        <f>IF(D699="","",MAX(B$9:B698)+1)</f>
        <v>691</v>
      </c>
      <c r="D699" t="str">
        <f>'[16]Franchise Payments'!$C697</f>
        <v>Katy</v>
      </c>
      <c r="E699" s="7"/>
      <c r="F699" s="129">
        <f>'[16]Franchise Payments'!$E697</f>
        <v>45078</v>
      </c>
      <c r="G699" s="129">
        <f>'[16]Franchise Payments'!$F697</f>
        <v>45107</v>
      </c>
      <c r="H699" s="69">
        <f t="shared" si="50"/>
        <v>-15</v>
      </c>
      <c r="I699" s="129">
        <f>'[16]Franchise Payments'!$A697</f>
        <v>45078</v>
      </c>
      <c r="J699" s="129">
        <f>'[16]Franchise Payments'!$B697</f>
        <v>45078</v>
      </c>
      <c r="K699" s="130">
        <f t="shared" si="51"/>
        <v>45078</v>
      </c>
      <c r="L699" s="33">
        <f>'[16]Franchise Payments'!$G697</f>
        <v>88012.03</v>
      </c>
      <c r="M699" s="17">
        <f t="shared" si="52"/>
        <v>29</v>
      </c>
      <c r="N699" s="17">
        <f t="shared" si="53"/>
        <v>14</v>
      </c>
      <c r="O699" s="33">
        <f t="shared" si="54"/>
        <v>1232168.42</v>
      </c>
    </row>
    <row r="700" spans="2:15">
      <c r="B700" s="182">
        <f>IF(D700="","",MAX(B$9:B699)+1)</f>
        <v>692</v>
      </c>
      <c r="D700" t="str">
        <f>'[16]Franchise Payments'!$C698</f>
        <v>Kemah</v>
      </c>
      <c r="E700" s="7"/>
      <c r="F700" s="129">
        <f>'[16]Franchise Payments'!$E698</f>
        <v>45078</v>
      </c>
      <c r="G700" s="129">
        <f>'[16]Franchise Payments'!$F698</f>
        <v>45107</v>
      </c>
      <c r="H700" s="69">
        <f t="shared" si="50"/>
        <v>-15</v>
      </c>
      <c r="I700" s="129">
        <f>'[16]Franchise Payments'!$A698</f>
        <v>45078</v>
      </c>
      <c r="J700" s="129">
        <f>'[16]Franchise Payments'!$B698</f>
        <v>45078</v>
      </c>
      <c r="K700" s="130">
        <f t="shared" si="51"/>
        <v>45078</v>
      </c>
      <c r="L700" s="33">
        <f>'[16]Franchise Payments'!$G698</f>
        <v>11858.01</v>
      </c>
      <c r="M700" s="17">
        <f t="shared" si="52"/>
        <v>29</v>
      </c>
      <c r="N700" s="17">
        <f t="shared" si="53"/>
        <v>14</v>
      </c>
      <c r="O700" s="33">
        <f t="shared" si="54"/>
        <v>166012.14000000001</v>
      </c>
    </row>
    <row r="701" spans="2:15">
      <c r="B701" s="182">
        <f>IF(D701="","",MAX(B$9:B700)+1)</f>
        <v>693</v>
      </c>
      <c r="D701" t="str">
        <f>'[16]Franchise Payments'!$C699</f>
        <v>Kendleton</v>
      </c>
      <c r="E701" s="7"/>
      <c r="F701" s="129">
        <f>'[16]Franchise Payments'!$E699</f>
        <v>45078</v>
      </c>
      <c r="G701" s="129">
        <f>'[16]Franchise Payments'!$F699</f>
        <v>45107</v>
      </c>
      <c r="H701" s="69">
        <f t="shared" si="50"/>
        <v>-15</v>
      </c>
      <c r="I701" s="129">
        <f>'[16]Franchise Payments'!$A699</f>
        <v>45078</v>
      </c>
      <c r="J701" s="129">
        <f>'[16]Franchise Payments'!$B699</f>
        <v>45078</v>
      </c>
      <c r="K701" s="130">
        <f t="shared" si="51"/>
        <v>45078</v>
      </c>
      <c r="L701" s="33">
        <f>'[16]Franchise Payments'!$G699</f>
        <v>1754.09</v>
      </c>
      <c r="M701" s="17">
        <f t="shared" si="52"/>
        <v>29</v>
      </c>
      <c r="N701" s="17">
        <f t="shared" si="53"/>
        <v>14</v>
      </c>
      <c r="O701" s="33">
        <f t="shared" si="54"/>
        <v>24557.26</v>
      </c>
    </row>
    <row r="702" spans="2:15">
      <c r="B702" s="182">
        <f>IF(D702="","",MAX(B$9:B701)+1)</f>
        <v>694</v>
      </c>
      <c r="D702" t="str">
        <f>'[16]Franchise Payments'!$C700</f>
        <v>La Porte</v>
      </c>
      <c r="E702" s="7"/>
      <c r="F702" s="129">
        <f>'[16]Franchise Payments'!$E700</f>
        <v>45078</v>
      </c>
      <c r="G702" s="129">
        <f>'[16]Franchise Payments'!$F700</f>
        <v>45107</v>
      </c>
      <c r="H702" s="69">
        <f t="shared" si="50"/>
        <v>-15</v>
      </c>
      <c r="I702" s="129">
        <f>'[16]Franchise Payments'!$A700</f>
        <v>45078</v>
      </c>
      <c r="J702" s="129">
        <f>'[16]Franchise Payments'!$B700</f>
        <v>45078</v>
      </c>
      <c r="K702" s="130">
        <f t="shared" si="51"/>
        <v>45078</v>
      </c>
      <c r="L702" s="33">
        <f>'[16]Franchise Payments'!$G700</f>
        <v>213297.99</v>
      </c>
      <c r="M702" s="17">
        <f t="shared" si="52"/>
        <v>29</v>
      </c>
      <c r="N702" s="17">
        <f t="shared" si="53"/>
        <v>14</v>
      </c>
      <c r="O702" s="33">
        <f t="shared" si="54"/>
        <v>2986171.86</v>
      </c>
    </row>
    <row r="703" spans="2:15">
      <c r="B703" s="182">
        <f>IF(D703="","",MAX(B$9:B702)+1)</f>
        <v>695</v>
      </c>
      <c r="D703" t="str">
        <f>'[16]Franchise Payments'!$C701</f>
        <v>Lake Jackson</v>
      </c>
      <c r="E703" s="7"/>
      <c r="F703" s="129">
        <f>'[16]Franchise Payments'!$E701</f>
        <v>45078</v>
      </c>
      <c r="G703" s="129">
        <f>'[16]Franchise Payments'!$F701</f>
        <v>45107</v>
      </c>
      <c r="H703" s="69">
        <f t="shared" si="50"/>
        <v>-15</v>
      </c>
      <c r="I703" s="129">
        <f>'[16]Franchise Payments'!$A701</f>
        <v>45078</v>
      </c>
      <c r="J703" s="129">
        <f>'[16]Franchise Payments'!$B701</f>
        <v>45078</v>
      </c>
      <c r="K703" s="130">
        <f t="shared" si="51"/>
        <v>45078</v>
      </c>
      <c r="L703" s="33">
        <f>'[16]Franchise Payments'!$G701</f>
        <v>87181.4</v>
      </c>
      <c r="M703" s="17">
        <f t="shared" si="52"/>
        <v>29</v>
      </c>
      <c r="N703" s="17">
        <f t="shared" si="53"/>
        <v>14</v>
      </c>
      <c r="O703" s="33">
        <f t="shared" si="54"/>
        <v>1220539.5999999999</v>
      </c>
    </row>
    <row r="704" spans="2:15">
      <c r="B704" s="182">
        <f>IF(D704="","",MAX(B$9:B703)+1)</f>
        <v>696</v>
      </c>
      <c r="D704" t="str">
        <f>'[16]Franchise Payments'!$C702</f>
        <v>Liverpool</v>
      </c>
      <c r="E704" s="7"/>
      <c r="F704" s="129">
        <f>'[16]Franchise Payments'!$E702</f>
        <v>45078</v>
      </c>
      <c r="G704" s="129">
        <f>'[16]Franchise Payments'!$F702</f>
        <v>45107</v>
      </c>
      <c r="H704" s="69">
        <f t="shared" si="50"/>
        <v>-15</v>
      </c>
      <c r="I704" s="129">
        <f>'[16]Franchise Payments'!$A702</f>
        <v>45078</v>
      </c>
      <c r="J704" s="129">
        <f>'[16]Franchise Payments'!$B702</f>
        <v>45078</v>
      </c>
      <c r="K704" s="130">
        <f t="shared" si="51"/>
        <v>45078</v>
      </c>
      <c r="L704" s="33">
        <f>'[16]Franchise Payments'!$G702</f>
        <v>1989.12</v>
      </c>
      <c r="M704" s="17">
        <f t="shared" si="52"/>
        <v>29</v>
      </c>
      <c r="N704" s="17">
        <f t="shared" si="53"/>
        <v>14</v>
      </c>
      <c r="O704" s="33">
        <f t="shared" si="54"/>
        <v>27847.68</v>
      </c>
    </row>
    <row r="705" spans="2:15">
      <c r="B705" s="182">
        <f>IF(D705="","",MAX(B$9:B704)+1)</f>
        <v>697</v>
      </c>
      <c r="D705" t="str">
        <f>'[16]Franchise Payments'!$C703</f>
        <v>Magnolia</v>
      </c>
      <c r="E705" s="7"/>
      <c r="F705" s="129">
        <f>'[16]Franchise Payments'!$E703</f>
        <v>45078</v>
      </c>
      <c r="G705" s="129">
        <f>'[16]Franchise Payments'!$F703</f>
        <v>45107</v>
      </c>
      <c r="H705" s="69">
        <f t="shared" si="50"/>
        <v>-15</v>
      </c>
      <c r="I705" s="129">
        <f>'[16]Franchise Payments'!$A703</f>
        <v>45078</v>
      </c>
      <c r="J705" s="129">
        <f>'[16]Franchise Payments'!$B703</f>
        <v>45078</v>
      </c>
      <c r="K705" s="130">
        <f t="shared" si="51"/>
        <v>45078</v>
      </c>
      <c r="L705" s="33">
        <f>'[16]Franchise Payments'!$G703</f>
        <v>11903.01</v>
      </c>
      <c r="M705" s="17">
        <f t="shared" si="52"/>
        <v>29</v>
      </c>
      <c r="N705" s="17">
        <f t="shared" si="53"/>
        <v>14</v>
      </c>
      <c r="O705" s="33">
        <f t="shared" si="54"/>
        <v>166642.14000000001</v>
      </c>
    </row>
    <row r="706" spans="2:15">
      <c r="B706" s="182">
        <f>IF(D706="","",MAX(B$9:B705)+1)</f>
        <v>698</v>
      </c>
      <c r="D706" t="str">
        <f>'[16]Franchise Payments'!$C704</f>
        <v>Meadows Place</v>
      </c>
      <c r="E706" s="7"/>
      <c r="F706" s="129">
        <f>'[16]Franchise Payments'!$E704</f>
        <v>45078</v>
      </c>
      <c r="G706" s="129">
        <f>'[16]Franchise Payments'!$F704</f>
        <v>45107</v>
      </c>
      <c r="H706" s="69">
        <f t="shared" si="50"/>
        <v>-15</v>
      </c>
      <c r="I706" s="129">
        <f>'[16]Franchise Payments'!$A704</f>
        <v>45078</v>
      </c>
      <c r="J706" s="129">
        <f>'[16]Franchise Payments'!$B704</f>
        <v>45078</v>
      </c>
      <c r="K706" s="130">
        <f t="shared" si="51"/>
        <v>45078</v>
      </c>
      <c r="L706" s="33">
        <f>'[16]Franchise Payments'!$G704</f>
        <v>13462.82</v>
      </c>
      <c r="M706" s="17">
        <f t="shared" si="52"/>
        <v>29</v>
      </c>
      <c r="N706" s="17">
        <f t="shared" si="53"/>
        <v>14</v>
      </c>
      <c r="O706" s="33">
        <f t="shared" si="54"/>
        <v>188479.47999999998</v>
      </c>
    </row>
    <row r="707" spans="2:15">
      <c r="B707" s="182">
        <f>IF(D707="","",MAX(B$9:B706)+1)</f>
        <v>699</v>
      </c>
      <c r="D707" t="str">
        <f>'[16]Franchise Payments'!$C705</f>
        <v>Missouri City</v>
      </c>
      <c r="E707" s="7"/>
      <c r="F707" s="129">
        <f>'[16]Franchise Payments'!$E705</f>
        <v>45078</v>
      </c>
      <c r="G707" s="129">
        <f>'[16]Franchise Payments'!$F705</f>
        <v>45107</v>
      </c>
      <c r="H707" s="69">
        <f t="shared" si="50"/>
        <v>-15</v>
      </c>
      <c r="I707" s="129">
        <f>'[16]Franchise Payments'!$A705</f>
        <v>45078</v>
      </c>
      <c r="J707" s="129">
        <f>'[16]Franchise Payments'!$B705</f>
        <v>45078</v>
      </c>
      <c r="K707" s="130">
        <f t="shared" si="51"/>
        <v>45078</v>
      </c>
      <c r="L707" s="33">
        <f>'[16]Franchise Payments'!$G705</f>
        <v>196896.93</v>
      </c>
      <c r="M707" s="17">
        <f t="shared" si="52"/>
        <v>29</v>
      </c>
      <c r="N707" s="17">
        <f t="shared" si="53"/>
        <v>14</v>
      </c>
      <c r="O707" s="33">
        <f t="shared" si="54"/>
        <v>2756557.02</v>
      </c>
    </row>
    <row r="708" spans="2:15">
      <c r="B708" s="182">
        <f>IF(D708="","",MAX(B$9:B707)+1)</f>
        <v>700</v>
      </c>
      <c r="D708" t="str">
        <f>'[16]Franchise Payments'!$C706</f>
        <v>Mont Belvieu</v>
      </c>
      <c r="E708" s="7"/>
      <c r="F708" s="129">
        <f>'[16]Franchise Payments'!$E706</f>
        <v>45078</v>
      </c>
      <c r="G708" s="129">
        <f>'[16]Franchise Payments'!$F706</f>
        <v>45107</v>
      </c>
      <c r="H708" s="69">
        <f t="shared" si="50"/>
        <v>-15</v>
      </c>
      <c r="I708" s="129">
        <f>'[16]Franchise Payments'!$A706</f>
        <v>45078</v>
      </c>
      <c r="J708" s="129">
        <f>'[16]Franchise Payments'!$B706</f>
        <v>45078</v>
      </c>
      <c r="K708" s="130">
        <f t="shared" si="51"/>
        <v>45078</v>
      </c>
      <c r="L708" s="33">
        <f>'[16]Franchise Payments'!$G706</f>
        <v>568597.68999999994</v>
      </c>
      <c r="M708" s="17">
        <f t="shared" si="52"/>
        <v>29</v>
      </c>
      <c r="N708" s="17">
        <f t="shared" si="53"/>
        <v>14</v>
      </c>
      <c r="O708" s="33">
        <f t="shared" si="54"/>
        <v>7960367.6599999992</v>
      </c>
    </row>
    <row r="709" spans="2:15">
      <c r="B709" s="182">
        <f>IF(D709="","",MAX(B$9:B708)+1)</f>
        <v>701</v>
      </c>
      <c r="D709" t="str">
        <f>'[16]Franchise Payments'!$C707</f>
        <v>Morgans Point</v>
      </c>
      <c r="E709" s="7"/>
      <c r="F709" s="129">
        <f>'[16]Franchise Payments'!$E707</f>
        <v>45078</v>
      </c>
      <c r="G709" s="129">
        <f>'[16]Franchise Payments'!$F707</f>
        <v>45107</v>
      </c>
      <c r="H709" s="69">
        <f t="shared" si="50"/>
        <v>-15</v>
      </c>
      <c r="I709" s="129">
        <f>'[16]Franchise Payments'!$A707</f>
        <v>45078</v>
      </c>
      <c r="J709" s="129">
        <f>'[16]Franchise Payments'!$B707</f>
        <v>45078</v>
      </c>
      <c r="K709" s="130">
        <f t="shared" si="51"/>
        <v>45078</v>
      </c>
      <c r="L709" s="33">
        <f>'[16]Franchise Payments'!$G707</f>
        <v>20275.330000000002</v>
      </c>
      <c r="M709" s="17">
        <f t="shared" si="52"/>
        <v>29</v>
      </c>
      <c r="N709" s="17">
        <f t="shared" si="53"/>
        <v>14</v>
      </c>
      <c r="O709" s="33">
        <f t="shared" si="54"/>
        <v>283854.62</v>
      </c>
    </row>
    <row r="710" spans="2:15">
      <c r="B710" s="182">
        <f>IF(D710="","",MAX(B$9:B709)+1)</f>
        <v>702</v>
      </c>
      <c r="D710" t="str">
        <f>'[16]Franchise Payments'!$C708</f>
        <v>Nassau Bay</v>
      </c>
      <c r="E710" s="7"/>
      <c r="F710" s="129">
        <f>'[16]Franchise Payments'!$E708</f>
        <v>45078</v>
      </c>
      <c r="G710" s="129">
        <f>'[16]Franchise Payments'!$F708</f>
        <v>45107</v>
      </c>
      <c r="H710" s="69">
        <f t="shared" si="50"/>
        <v>-15</v>
      </c>
      <c r="I710" s="129">
        <f>'[16]Franchise Payments'!$A708</f>
        <v>45078</v>
      </c>
      <c r="J710" s="129">
        <f>'[16]Franchise Payments'!$B708</f>
        <v>45078</v>
      </c>
      <c r="K710" s="130">
        <f t="shared" si="51"/>
        <v>45078</v>
      </c>
      <c r="L710" s="33">
        <f>'[16]Franchise Payments'!$G708</f>
        <v>26643.09</v>
      </c>
      <c r="M710" s="17">
        <f t="shared" si="52"/>
        <v>29</v>
      </c>
      <c r="N710" s="17">
        <f t="shared" si="53"/>
        <v>14</v>
      </c>
      <c r="O710" s="33">
        <f t="shared" si="54"/>
        <v>373003.26</v>
      </c>
    </row>
    <row r="711" spans="2:15">
      <c r="B711" s="182">
        <f>IF(D711="","",MAX(B$9:B710)+1)</f>
        <v>703</v>
      </c>
      <c r="D711" t="str">
        <f>'[16]Franchise Payments'!$C709</f>
        <v>Old River Winfree</v>
      </c>
      <c r="E711" s="7"/>
      <c r="F711" s="129">
        <f>'[16]Franchise Payments'!$E709</f>
        <v>45078</v>
      </c>
      <c r="G711" s="129">
        <f>'[16]Franchise Payments'!$F709</f>
        <v>45107</v>
      </c>
      <c r="H711" s="69">
        <f t="shared" si="50"/>
        <v>-15</v>
      </c>
      <c r="I711" s="129">
        <f>'[16]Franchise Payments'!$A709</f>
        <v>45078</v>
      </c>
      <c r="J711" s="129">
        <f>'[16]Franchise Payments'!$B709</f>
        <v>45078</v>
      </c>
      <c r="K711" s="130">
        <f t="shared" si="51"/>
        <v>45078</v>
      </c>
      <c r="L711" s="33">
        <f>'[16]Franchise Payments'!$G709</f>
        <v>3633.81</v>
      </c>
      <c r="M711" s="17">
        <f t="shared" si="52"/>
        <v>29</v>
      </c>
      <c r="N711" s="17">
        <f t="shared" si="53"/>
        <v>14</v>
      </c>
      <c r="O711" s="33">
        <f t="shared" si="54"/>
        <v>50873.34</v>
      </c>
    </row>
    <row r="712" spans="2:15">
      <c r="B712" s="182">
        <f>IF(D712="","",MAX(B$9:B711)+1)</f>
        <v>704</v>
      </c>
      <c r="D712" t="str">
        <f>'[16]Franchise Payments'!$C710</f>
        <v>Orchard</v>
      </c>
      <c r="E712" s="7"/>
      <c r="F712" s="129">
        <f>'[16]Franchise Payments'!$E710</f>
        <v>45078</v>
      </c>
      <c r="G712" s="129">
        <f>'[16]Franchise Payments'!$F710</f>
        <v>45107</v>
      </c>
      <c r="H712" s="69">
        <f t="shared" si="50"/>
        <v>-15</v>
      </c>
      <c r="I712" s="129">
        <f>'[16]Franchise Payments'!$A710</f>
        <v>45078</v>
      </c>
      <c r="J712" s="129">
        <f>'[16]Franchise Payments'!$B710</f>
        <v>45078</v>
      </c>
      <c r="K712" s="130">
        <f t="shared" si="51"/>
        <v>45078</v>
      </c>
      <c r="L712" s="33">
        <f>'[16]Franchise Payments'!$G710</f>
        <v>986.75</v>
      </c>
      <c r="M712" s="17">
        <f t="shared" si="52"/>
        <v>29</v>
      </c>
      <c r="N712" s="17">
        <f t="shared" si="53"/>
        <v>14</v>
      </c>
      <c r="O712" s="33">
        <f t="shared" si="54"/>
        <v>13814.5</v>
      </c>
    </row>
    <row r="713" spans="2:15">
      <c r="B713" s="182">
        <f>IF(D713="","",MAX(B$9:B712)+1)</f>
        <v>705</v>
      </c>
      <c r="D713" t="str">
        <f>'[16]Franchise Payments'!$C711</f>
        <v>Oyster Creek</v>
      </c>
      <c r="E713" s="7"/>
      <c r="F713" s="129">
        <f>'[16]Franchise Payments'!$E711</f>
        <v>45078</v>
      </c>
      <c r="G713" s="129">
        <f>'[16]Franchise Payments'!$F711</f>
        <v>45107</v>
      </c>
      <c r="H713" s="69">
        <f t="shared" si="50"/>
        <v>-15</v>
      </c>
      <c r="I713" s="129">
        <f>'[16]Franchise Payments'!$A711</f>
        <v>45078</v>
      </c>
      <c r="J713" s="129">
        <f>'[16]Franchise Payments'!$B711</f>
        <v>45078</v>
      </c>
      <c r="K713" s="130">
        <f t="shared" si="51"/>
        <v>45078</v>
      </c>
      <c r="L713" s="33">
        <f>'[16]Franchise Payments'!$G711</f>
        <v>51834.36</v>
      </c>
      <c r="M713" s="17">
        <f t="shared" si="52"/>
        <v>29</v>
      </c>
      <c r="N713" s="17">
        <f t="shared" si="53"/>
        <v>14</v>
      </c>
      <c r="O713" s="33">
        <f t="shared" si="54"/>
        <v>725681.04</v>
      </c>
    </row>
    <row r="714" spans="2:15">
      <c r="B714" s="182">
        <f>IF(D714="","",MAX(B$9:B713)+1)</f>
        <v>706</v>
      </c>
      <c r="D714" t="str">
        <f>'[16]Franchise Payments'!$C712</f>
        <v>Pasadena</v>
      </c>
      <c r="E714" s="7"/>
      <c r="F714" s="129">
        <f>'[16]Franchise Payments'!$E712</f>
        <v>45078</v>
      </c>
      <c r="G714" s="129">
        <f>'[16]Franchise Payments'!$F712</f>
        <v>45107</v>
      </c>
      <c r="H714" s="69">
        <f t="shared" ref="H714:H777" si="55">(F714-G714-1)/2</f>
        <v>-15</v>
      </c>
      <c r="I714" s="129">
        <f>'[16]Franchise Payments'!$A712</f>
        <v>45078</v>
      </c>
      <c r="J714" s="129">
        <f>'[16]Franchise Payments'!$B712</f>
        <v>45078</v>
      </c>
      <c r="K714" s="130">
        <f t="shared" ref="K714:K777" si="56">IF(J714-I714&gt;0,J714,I714)</f>
        <v>45078</v>
      </c>
      <c r="L714" s="33">
        <f>'[16]Franchise Payments'!$G712</f>
        <v>383635.71</v>
      </c>
      <c r="M714" s="17">
        <f t="shared" ref="M714:M777" si="57">G714-K714</f>
        <v>29</v>
      </c>
      <c r="N714" s="17">
        <f t="shared" ref="N714:N777" si="58">M714+H714</f>
        <v>14</v>
      </c>
      <c r="O714" s="33">
        <f t="shared" ref="O714:O777" si="59">L714*N714</f>
        <v>5370899.9400000004</v>
      </c>
    </row>
    <row r="715" spans="2:15">
      <c r="B715" s="182">
        <f>IF(D715="","",MAX(B$9:B714)+1)</f>
        <v>707</v>
      </c>
      <c r="D715" t="str">
        <f>'[16]Franchise Payments'!$C713</f>
        <v>Pine Island</v>
      </c>
      <c r="E715" s="7"/>
      <c r="F715" s="129">
        <f>'[16]Franchise Payments'!$E713</f>
        <v>45078</v>
      </c>
      <c r="G715" s="129">
        <f>'[16]Franchise Payments'!$F713</f>
        <v>45107</v>
      </c>
      <c r="H715" s="69">
        <f t="shared" si="55"/>
        <v>-15</v>
      </c>
      <c r="I715" s="129">
        <f>'[16]Franchise Payments'!$A713</f>
        <v>45078</v>
      </c>
      <c r="J715" s="129">
        <f>'[16]Franchise Payments'!$B713</f>
        <v>45078</v>
      </c>
      <c r="K715" s="130">
        <f t="shared" si="56"/>
        <v>45078</v>
      </c>
      <c r="L715" s="33">
        <f>'[16]Franchise Payments'!$G713</f>
        <v>2484.59</v>
      </c>
      <c r="M715" s="17">
        <f t="shared" si="57"/>
        <v>29</v>
      </c>
      <c r="N715" s="17">
        <f t="shared" si="58"/>
        <v>14</v>
      </c>
      <c r="O715" s="33">
        <f t="shared" si="59"/>
        <v>34784.26</v>
      </c>
    </row>
    <row r="716" spans="2:15">
      <c r="B716" s="182">
        <f>IF(D716="","",MAX(B$9:B715)+1)</f>
        <v>708</v>
      </c>
      <c r="D716" t="str">
        <f>'[16]Franchise Payments'!$C714</f>
        <v>Piney Point Village</v>
      </c>
      <c r="E716" s="7"/>
      <c r="F716" s="129">
        <f>'[16]Franchise Payments'!$E714</f>
        <v>45078</v>
      </c>
      <c r="G716" s="129">
        <f>'[16]Franchise Payments'!$F714</f>
        <v>45107</v>
      </c>
      <c r="H716" s="69">
        <f t="shared" si="55"/>
        <v>-15</v>
      </c>
      <c r="I716" s="129">
        <f>'[16]Franchise Payments'!$A714</f>
        <v>45078</v>
      </c>
      <c r="J716" s="129">
        <f>'[16]Franchise Payments'!$B714</f>
        <v>45078</v>
      </c>
      <c r="K716" s="130">
        <f t="shared" si="56"/>
        <v>45078</v>
      </c>
      <c r="L716" s="33">
        <f>'[16]Franchise Payments'!$G714</f>
        <v>22701.599999999999</v>
      </c>
      <c r="M716" s="17">
        <f t="shared" si="57"/>
        <v>29</v>
      </c>
      <c r="N716" s="17">
        <f t="shared" si="58"/>
        <v>14</v>
      </c>
      <c r="O716" s="33">
        <f t="shared" si="59"/>
        <v>317822.39999999997</v>
      </c>
    </row>
    <row r="717" spans="2:15">
      <c r="B717" s="182">
        <f>IF(D717="","",MAX(B$9:B716)+1)</f>
        <v>709</v>
      </c>
      <c r="D717" t="str">
        <f>'[16]Franchise Payments'!$C715</f>
        <v>Pleak</v>
      </c>
      <c r="E717" s="7"/>
      <c r="F717" s="129">
        <f>'[16]Franchise Payments'!$E715</f>
        <v>45078</v>
      </c>
      <c r="G717" s="129">
        <f>'[16]Franchise Payments'!$F715</f>
        <v>45107</v>
      </c>
      <c r="H717" s="69">
        <f t="shared" si="55"/>
        <v>-15</v>
      </c>
      <c r="I717" s="129">
        <f>'[16]Franchise Payments'!$A715</f>
        <v>45078</v>
      </c>
      <c r="J717" s="129">
        <f>'[16]Franchise Payments'!$B715</f>
        <v>45078</v>
      </c>
      <c r="K717" s="130">
        <f t="shared" si="56"/>
        <v>45078</v>
      </c>
      <c r="L717" s="33">
        <f>'[16]Franchise Payments'!$G715</f>
        <v>2940.66</v>
      </c>
      <c r="M717" s="17">
        <f t="shared" si="57"/>
        <v>29</v>
      </c>
      <c r="N717" s="17">
        <f t="shared" si="58"/>
        <v>14</v>
      </c>
      <c r="O717" s="33">
        <f t="shared" si="59"/>
        <v>41169.24</v>
      </c>
    </row>
    <row r="718" spans="2:15">
      <c r="B718" s="182">
        <f>IF(D718="","",MAX(B$9:B717)+1)</f>
        <v>710</v>
      </c>
      <c r="D718" t="str">
        <f>'[16]Franchise Payments'!$C716</f>
        <v>Quintana</v>
      </c>
      <c r="E718" s="7"/>
      <c r="F718" s="129">
        <f>'[16]Franchise Payments'!$E716</f>
        <v>45078</v>
      </c>
      <c r="G718" s="129">
        <f>'[16]Franchise Payments'!$F716</f>
        <v>45107</v>
      </c>
      <c r="H718" s="69">
        <f t="shared" si="55"/>
        <v>-15</v>
      </c>
      <c r="I718" s="129">
        <f>'[16]Franchise Payments'!$A716</f>
        <v>45078</v>
      </c>
      <c r="J718" s="129">
        <f>'[16]Franchise Payments'!$B716</f>
        <v>45078</v>
      </c>
      <c r="K718" s="130">
        <f t="shared" si="56"/>
        <v>45078</v>
      </c>
      <c r="L718" s="33">
        <f>'[16]Franchise Payments'!$G716</f>
        <v>1464.57</v>
      </c>
      <c r="M718" s="17">
        <f t="shared" si="57"/>
        <v>29</v>
      </c>
      <c r="N718" s="17">
        <f t="shared" si="58"/>
        <v>14</v>
      </c>
      <c r="O718" s="33">
        <f t="shared" si="59"/>
        <v>20503.98</v>
      </c>
    </row>
    <row r="719" spans="2:15">
      <c r="B719" s="182">
        <f>IF(D719="","",MAX(B$9:B718)+1)</f>
        <v>711</v>
      </c>
      <c r="D719" t="str">
        <f>'[16]Franchise Payments'!$C717</f>
        <v>Richmond</v>
      </c>
      <c r="E719" s="7"/>
      <c r="F719" s="129">
        <f>'[16]Franchise Payments'!$E717</f>
        <v>45078</v>
      </c>
      <c r="G719" s="129">
        <f>'[16]Franchise Payments'!$F717</f>
        <v>45107</v>
      </c>
      <c r="H719" s="69">
        <f t="shared" si="55"/>
        <v>-15</v>
      </c>
      <c r="I719" s="129">
        <f>'[16]Franchise Payments'!$A717</f>
        <v>45078</v>
      </c>
      <c r="J719" s="129">
        <f>'[16]Franchise Payments'!$B717</f>
        <v>45078</v>
      </c>
      <c r="K719" s="130">
        <f t="shared" si="56"/>
        <v>45078</v>
      </c>
      <c r="L719" s="33">
        <f>'[16]Franchise Payments'!$G717</f>
        <v>34910.480000000003</v>
      </c>
      <c r="M719" s="17">
        <f t="shared" si="57"/>
        <v>29</v>
      </c>
      <c r="N719" s="17">
        <f t="shared" si="58"/>
        <v>14</v>
      </c>
      <c r="O719" s="33">
        <f t="shared" si="59"/>
        <v>488746.72000000003</v>
      </c>
    </row>
    <row r="720" spans="2:15">
      <c r="B720" s="182">
        <f>IF(D720="","",MAX(B$9:B719)+1)</f>
        <v>712</v>
      </c>
      <c r="D720" t="str">
        <f>'[16]Franchise Payments'!$C718</f>
        <v>Richwood</v>
      </c>
      <c r="E720" s="7"/>
      <c r="F720" s="129">
        <f>'[16]Franchise Payments'!$E718</f>
        <v>45078</v>
      </c>
      <c r="G720" s="129">
        <f>'[16]Franchise Payments'!$F718</f>
        <v>45107</v>
      </c>
      <c r="H720" s="69">
        <f t="shared" si="55"/>
        <v>-15</v>
      </c>
      <c r="I720" s="129">
        <f>'[16]Franchise Payments'!$A718</f>
        <v>45078</v>
      </c>
      <c r="J720" s="129">
        <f>'[16]Franchise Payments'!$B718</f>
        <v>45078</v>
      </c>
      <c r="K720" s="130">
        <f t="shared" si="56"/>
        <v>45078</v>
      </c>
      <c r="L720" s="33">
        <f>'[16]Franchise Payments'!$G718</f>
        <v>9560.18</v>
      </c>
      <c r="M720" s="17">
        <f t="shared" si="57"/>
        <v>29</v>
      </c>
      <c r="N720" s="17">
        <f t="shared" si="58"/>
        <v>14</v>
      </c>
      <c r="O720" s="33">
        <f t="shared" si="59"/>
        <v>133842.52000000002</v>
      </c>
    </row>
    <row r="721" spans="2:15">
      <c r="B721" s="182">
        <f>IF(D721="","",MAX(B$9:B720)+1)</f>
        <v>713</v>
      </c>
      <c r="D721" t="str">
        <f>'[16]Franchise Payments'!$C719</f>
        <v>Rosenberg</v>
      </c>
      <c r="E721" s="7"/>
      <c r="F721" s="129">
        <f>'[16]Franchise Payments'!$E719</f>
        <v>45078</v>
      </c>
      <c r="G721" s="129">
        <f>'[16]Franchise Payments'!$F719</f>
        <v>45107</v>
      </c>
      <c r="H721" s="69">
        <f t="shared" si="55"/>
        <v>-15</v>
      </c>
      <c r="I721" s="129">
        <f>'[16]Franchise Payments'!$A719</f>
        <v>45078</v>
      </c>
      <c r="J721" s="129">
        <f>'[16]Franchise Payments'!$B719</f>
        <v>45078</v>
      </c>
      <c r="K721" s="130">
        <f t="shared" si="56"/>
        <v>45078</v>
      </c>
      <c r="L721" s="33">
        <f>'[16]Franchise Payments'!$G719</f>
        <v>122621.97</v>
      </c>
      <c r="M721" s="17">
        <f t="shared" si="57"/>
        <v>29</v>
      </c>
      <c r="N721" s="17">
        <f t="shared" si="58"/>
        <v>14</v>
      </c>
      <c r="O721" s="33">
        <f t="shared" si="59"/>
        <v>1716707.58</v>
      </c>
    </row>
    <row r="722" spans="2:15">
      <c r="B722" s="182">
        <f>IF(D722="","",MAX(B$9:B721)+1)</f>
        <v>714</v>
      </c>
      <c r="D722" t="str">
        <f>'[16]Franchise Payments'!$C720</f>
        <v>San Felipe</v>
      </c>
      <c r="E722" s="7"/>
      <c r="F722" s="129">
        <f>'[16]Franchise Payments'!$E720</f>
        <v>45078</v>
      </c>
      <c r="G722" s="129">
        <f>'[16]Franchise Payments'!$F720</f>
        <v>45107</v>
      </c>
      <c r="H722" s="69">
        <f t="shared" si="55"/>
        <v>-15</v>
      </c>
      <c r="I722" s="129">
        <f>'[16]Franchise Payments'!$A720</f>
        <v>45078</v>
      </c>
      <c r="J722" s="129">
        <f>'[16]Franchise Payments'!$B720</f>
        <v>45078</v>
      </c>
      <c r="K722" s="130">
        <f t="shared" si="56"/>
        <v>45078</v>
      </c>
      <c r="L722" s="33">
        <f>'[16]Franchise Payments'!$G720</f>
        <v>3258.86</v>
      </c>
      <c r="M722" s="17">
        <f t="shared" si="57"/>
        <v>29</v>
      </c>
      <c r="N722" s="17">
        <f t="shared" si="58"/>
        <v>14</v>
      </c>
      <c r="O722" s="33">
        <f t="shared" si="59"/>
        <v>45624.04</v>
      </c>
    </row>
    <row r="723" spans="2:15">
      <c r="B723" s="182">
        <f>IF(D723="","",MAX(B$9:B722)+1)</f>
        <v>715</v>
      </c>
      <c r="D723" t="str">
        <f>'[16]Franchise Payments'!$C721</f>
        <v>Sandy Point</v>
      </c>
      <c r="E723" s="7"/>
      <c r="F723" s="129">
        <f>'[16]Franchise Payments'!$E721</f>
        <v>45078</v>
      </c>
      <c r="G723" s="129">
        <f>'[16]Franchise Payments'!$F721</f>
        <v>45107</v>
      </c>
      <c r="H723" s="69">
        <f t="shared" si="55"/>
        <v>-15</v>
      </c>
      <c r="I723" s="129">
        <f>'[16]Franchise Payments'!$A721</f>
        <v>45078</v>
      </c>
      <c r="J723" s="129">
        <f>'[16]Franchise Payments'!$B721</f>
        <v>45078</v>
      </c>
      <c r="K723" s="130">
        <f t="shared" si="56"/>
        <v>45078</v>
      </c>
      <c r="L723" s="33">
        <f>'[16]Franchise Payments'!$G721</f>
        <v>3571.19</v>
      </c>
      <c r="M723" s="17">
        <f t="shared" si="57"/>
        <v>29</v>
      </c>
      <c r="N723" s="17">
        <f t="shared" si="58"/>
        <v>14</v>
      </c>
      <c r="O723" s="33">
        <f t="shared" si="59"/>
        <v>49996.66</v>
      </c>
    </row>
    <row r="724" spans="2:15">
      <c r="B724" s="182">
        <f>IF(D724="","",MAX(B$9:B723)+1)</f>
        <v>716</v>
      </c>
      <c r="D724" t="str">
        <f>'[16]Franchise Payments'!$C722</f>
        <v>Santa Fe</v>
      </c>
      <c r="E724" s="7"/>
      <c r="F724" s="129">
        <f>'[16]Franchise Payments'!$E722</f>
        <v>45078</v>
      </c>
      <c r="G724" s="129">
        <f>'[16]Franchise Payments'!$F722</f>
        <v>45107</v>
      </c>
      <c r="H724" s="69">
        <f t="shared" si="55"/>
        <v>-15</v>
      </c>
      <c r="I724" s="129">
        <f>'[16]Franchise Payments'!$A722</f>
        <v>45078</v>
      </c>
      <c r="J724" s="129">
        <f>'[16]Franchise Payments'!$B722</f>
        <v>45078</v>
      </c>
      <c r="K724" s="130">
        <f t="shared" si="56"/>
        <v>45078</v>
      </c>
      <c r="L724" s="33">
        <f>'[16]Franchise Payments'!$G722</f>
        <v>34029.22</v>
      </c>
      <c r="M724" s="17">
        <f t="shared" si="57"/>
        <v>29</v>
      </c>
      <c r="N724" s="17">
        <f t="shared" si="58"/>
        <v>14</v>
      </c>
      <c r="O724" s="33">
        <f t="shared" si="59"/>
        <v>476409.08</v>
      </c>
    </row>
    <row r="725" spans="2:15">
      <c r="B725" s="182">
        <f>IF(D725="","",MAX(B$9:B724)+1)</f>
        <v>717</v>
      </c>
      <c r="D725" t="str">
        <f>'[16]Franchise Payments'!$C723</f>
        <v>Seabrook</v>
      </c>
      <c r="E725" s="7"/>
      <c r="F725" s="129">
        <f>'[16]Franchise Payments'!$E723</f>
        <v>45078</v>
      </c>
      <c r="G725" s="129">
        <f>'[16]Franchise Payments'!$F723</f>
        <v>45107</v>
      </c>
      <c r="H725" s="69">
        <f t="shared" si="55"/>
        <v>-15</v>
      </c>
      <c r="I725" s="129">
        <f>'[16]Franchise Payments'!$A723</f>
        <v>45078</v>
      </c>
      <c r="J725" s="129">
        <f>'[16]Franchise Payments'!$B723</f>
        <v>45078</v>
      </c>
      <c r="K725" s="130">
        <f t="shared" si="56"/>
        <v>45078</v>
      </c>
      <c r="L725" s="33">
        <f>'[16]Franchise Payments'!$G723</f>
        <v>33167.65</v>
      </c>
      <c r="M725" s="17">
        <f t="shared" si="57"/>
        <v>29</v>
      </c>
      <c r="N725" s="17">
        <f t="shared" si="58"/>
        <v>14</v>
      </c>
      <c r="O725" s="33">
        <f t="shared" si="59"/>
        <v>464347.10000000003</v>
      </c>
    </row>
    <row r="726" spans="2:15">
      <c r="B726" s="182">
        <f>IF(D726="","",MAX(B$9:B725)+1)</f>
        <v>718</v>
      </c>
      <c r="D726" t="str">
        <f>'[16]Franchise Payments'!$C724</f>
        <v>Sealy</v>
      </c>
      <c r="E726" s="7"/>
      <c r="F726" s="129">
        <f>'[16]Franchise Payments'!$E724</f>
        <v>45078</v>
      </c>
      <c r="G726" s="129">
        <f>'[16]Franchise Payments'!$F724</f>
        <v>45107</v>
      </c>
      <c r="H726" s="69">
        <f t="shared" si="55"/>
        <v>-15</v>
      </c>
      <c r="I726" s="129">
        <f>'[16]Franchise Payments'!$A724</f>
        <v>45078</v>
      </c>
      <c r="J726" s="129">
        <f>'[16]Franchise Payments'!$B724</f>
        <v>45078</v>
      </c>
      <c r="K726" s="130">
        <f t="shared" si="56"/>
        <v>45078</v>
      </c>
      <c r="L726" s="33">
        <f>'[16]Franchise Payments'!$G724</f>
        <v>24821.279999999999</v>
      </c>
      <c r="M726" s="17">
        <f t="shared" si="57"/>
        <v>29</v>
      </c>
      <c r="N726" s="17">
        <f t="shared" si="58"/>
        <v>14</v>
      </c>
      <c r="O726" s="33">
        <f t="shared" si="59"/>
        <v>347497.92</v>
      </c>
    </row>
    <row r="727" spans="2:15">
      <c r="B727" s="182">
        <f>IF(D727="","",MAX(B$9:B726)+1)</f>
        <v>719</v>
      </c>
      <c r="D727" t="str">
        <f>'[16]Franchise Payments'!$C725</f>
        <v>Simonton</v>
      </c>
      <c r="E727" s="7"/>
      <c r="F727" s="129">
        <f>'[16]Franchise Payments'!$E725</f>
        <v>45078</v>
      </c>
      <c r="G727" s="129">
        <f>'[16]Franchise Payments'!$F725</f>
        <v>45107</v>
      </c>
      <c r="H727" s="69">
        <f t="shared" si="55"/>
        <v>-15</v>
      </c>
      <c r="I727" s="129">
        <f>'[16]Franchise Payments'!$A725</f>
        <v>45078</v>
      </c>
      <c r="J727" s="129">
        <f>'[16]Franchise Payments'!$B725</f>
        <v>45078</v>
      </c>
      <c r="K727" s="130">
        <f t="shared" si="56"/>
        <v>45078</v>
      </c>
      <c r="L727" s="33">
        <f>'[16]Franchise Payments'!$G725</f>
        <v>2750.93</v>
      </c>
      <c r="M727" s="17">
        <f t="shared" si="57"/>
        <v>29</v>
      </c>
      <c r="N727" s="17">
        <f t="shared" si="58"/>
        <v>14</v>
      </c>
      <c r="O727" s="33">
        <f t="shared" si="59"/>
        <v>38513.019999999997</v>
      </c>
    </row>
    <row r="728" spans="2:15">
      <c r="B728" s="182">
        <f>IF(D728="","",MAX(B$9:B727)+1)</f>
        <v>720</v>
      </c>
      <c r="D728" t="str">
        <f>'[16]Franchise Payments'!$C726</f>
        <v>South Houston</v>
      </c>
      <c r="E728" s="7"/>
      <c r="F728" s="129">
        <f>'[16]Franchise Payments'!$E726</f>
        <v>45078</v>
      </c>
      <c r="G728" s="129">
        <f>'[16]Franchise Payments'!$F726</f>
        <v>45107</v>
      </c>
      <c r="H728" s="69">
        <f t="shared" si="55"/>
        <v>-15</v>
      </c>
      <c r="I728" s="129">
        <f>'[16]Franchise Payments'!$A726</f>
        <v>45078</v>
      </c>
      <c r="J728" s="129">
        <f>'[16]Franchise Payments'!$B726</f>
        <v>45078</v>
      </c>
      <c r="K728" s="130">
        <f t="shared" si="56"/>
        <v>45078</v>
      </c>
      <c r="L728" s="33">
        <f>'[16]Franchise Payments'!$G726</f>
        <v>35348.080000000002</v>
      </c>
      <c r="M728" s="17">
        <f t="shared" si="57"/>
        <v>29</v>
      </c>
      <c r="N728" s="17">
        <f t="shared" si="58"/>
        <v>14</v>
      </c>
      <c r="O728" s="33">
        <f t="shared" si="59"/>
        <v>494873.12</v>
      </c>
    </row>
    <row r="729" spans="2:15">
      <c r="B729" s="182">
        <f>IF(D729="","",MAX(B$9:B728)+1)</f>
        <v>721</v>
      </c>
      <c r="D729" t="str">
        <f>'[16]Franchise Payments'!$C727</f>
        <v>Southside</v>
      </c>
      <c r="E729" s="7"/>
      <c r="F729" s="129">
        <f>'[16]Franchise Payments'!$E727</f>
        <v>45078</v>
      </c>
      <c r="G729" s="129">
        <f>'[16]Franchise Payments'!$F727</f>
        <v>45107</v>
      </c>
      <c r="H729" s="69">
        <f t="shared" si="55"/>
        <v>-15</v>
      </c>
      <c r="I729" s="129">
        <f>'[16]Franchise Payments'!$A727</f>
        <v>45078</v>
      </c>
      <c r="J729" s="129">
        <f>'[16]Franchise Payments'!$B727</f>
        <v>45078</v>
      </c>
      <c r="K729" s="130">
        <f t="shared" si="56"/>
        <v>45078</v>
      </c>
      <c r="L729" s="33">
        <f>'[16]Franchise Payments'!$G727</f>
        <v>8140.3</v>
      </c>
      <c r="M729" s="17">
        <f t="shared" si="57"/>
        <v>29</v>
      </c>
      <c r="N729" s="17">
        <f t="shared" si="58"/>
        <v>14</v>
      </c>
      <c r="O729" s="33">
        <f t="shared" si="59"/>
        <v>113964.2</v>
      </c>
    </row>
    <row r="730" spans="2:15">
      <c r="B730" s="182">
        <f>IF(D730="","",MAX(B$9:B729)+1)</f>
        <v>722</v>
      </c>
      <c r="D730" t="str">
        <f>'[16]Franchise Payments'!$C728</f>
        <v>Spring Valley</v>
      </c>
      <c r="E730" s="7"/>
      <c r="F730" s="129">
        <f>'[16]Franchise Payments'!$E728</f>
        <v>45078</v>
      </c>
      <c r="G730" s="129">
        <f>'[16]Franchise Payments'!$F728</f>
        <v>45107</v>
      </c>
      <c r="H730" s="69">
        <f t="shared" si="55"/>
        <v>-15</v>
      </c>
      <c r="I730" s="129">
        <f>'[16]Franchise Payments'!$A728</f>
        <v>45078</v>
      </c>
      <c r="J730" s="129">
        <f>'[16]Franchise Payments'!$B728</f>
        <v>45078</v>
      </c>
      <c r="K730" s="130">
        <f t="shared" si="56"/>
        <v>45078</v>
      </c>
      <c r="L730" s="33">
        <f>'[16]Franchise Payments'!$G728</f>
        <v>15294.71</v>
      </c>
      <c r="M730" s="17">
        <f t="shared" si="57"/>
        <v>29</v>
      </c>
      <c r="N730" s="17">
        <f t="shared" si="58"/>
        <v>14</v>
      </c>
      <c r="O730" s="33">
        <f t="shared" si="59"/>
        <v>214125.94</v>
      </c>
    </row>
    <row r="731" spans="2:15">
      <c r="B731" s="182">
        <f>IF(D731="","",MAX(B$9:B730)+1)</f>
        <v>723</v>
      </c>
      <c r="D731" t="str">
        <f>'[16]Franchise Payments'!$C729</f>
        <v>Stafford</v>
      </c>
      <c r="E731" s="7"/>
      <c r="F731" s="129">
        <f>'[16]Franchise Payments'!$E729</f>
        <v>45078</v>
      </c>
      <c r="G731" s="129">
        <f>'[16]Franchise Payments'!$F729</f>
        <v>45107</v>
      </c>
      <c r="H731" s="69">
        <f t="shared" si="55"/>
        <v>-15</v>
      </c>
      <c r="I731" s="129">
        <f>'[16]Franchise Payments'!$A729</f>
        <v>45078</v>
      </c>
      <c r="J731" s="129">
        <f>'[16]Franchise Payments'!$B729</f>
        <v>45078</v>
      </c>
      <c r="K731" s="130">
        <f t="shared" si="56"/>
        <v>45078</v>
      </c>
      <c r="L731" s="33">
        <f>'[16]Franchise Payments'!$G729</f>
        <v>114359.22</v>
      </c>
      <c r="M731" s="17">
        <f t="shared" si="57"/>
        <v>29</v>
      </c>
      <c r="N731" s="17">
        <f t="shared" si="58"/>
        <v>14</v>
      </c>
      <c r="O731" s="33">
        <f t="shared" si="59"/>
        <v>1601029.08</v>
      </c>
    </row>
    <row r="732" spans="2:15">
      <c r="B732" s="182">
        <f>IF(D732="","",MAX(B$9:B731)+1)</f>
        <v>724</v>
      </c>
      <c r="D732" t="str">
        <f>'[16]Franchise Payments'!$C730</f>
        <v>Stagecoach</v>
      </c>
      <c r="E732" s="7"/>
      <c r="F732" s="129">
        <f>'[16]Franchise Payments'!$E730</f>
        <v>45078</v>
      </c>
      <c r="G732" s="129">
        <f>'[16]Franchise Payments'!$F730</f>
        <v>45107</v>
      </c>
      <c r="H732" s="69">
        <f t="shared" si="55"/>
        <v>-15</v>
      </c>
      <c r="I732" s="129">
        <f>'[16]Franchise Payments'!$A730</f>
        <v>45078</v>
      </c>
      <c r="J732" s="129">
        <f>'[16]Franchise Payments'!$B730</f>
        <v>45078</v>
      </c>
      <c r="K732" s="130">
        <f t="shared" si="56"/>
        <v>45078</v>
      </c>
      <c r="L732" s="33">
        <f>'[16]Franchise Payments'!$G730</f>
        <v>2853.04</v>
      </c>
      <c r="M732" s="17">
        <f t="shared" si="57"/>
        <v>29</v>
      </c>
      <c r="N732" s="17">
        <f t="shared" si="58"/>
        <v>14</v>
      </c>
      <c r="O732" s="33">
        <f t="shared" si="59"/>
        <v>39942.559999999998</v>
      </c>
    </row>
    <row r="733" spans="2:15">
      <c r="B733" s="182">
        <f>IF(D733="","",MAX(B$9:B732)+1)</f>
        <v>725</v>
      </c>
      <c r="D733" t="str">
        <f>'[16]Franchise Payments'!$C731</f>
        <v>Sugar Land</v>
      </c>
      <c r="E733" s="7"/>
      <c r="F733" s="129">
        <f>'[16]Franchise Payments'!$E731</f>
        <v>45078</v>
      </c>
      <c r="G733" s="129">
        <f>'[16]Franchise Payments'!$F731</f>
        <v>45107</v>
      </c>
      <c r="H733" s="69">
        <f t="shared" si="55"/>
        <v>-15</v>
      </c>
      <c r="I733" s="129">
        <f>'[16]Franchise Payments'!$A731</f>
        <v>45078</v>
      </c>
      <c r="J733" s="129">
        <f>'[16]Franchise Payments'!$B731</f>
        <v>45078</v>
      </c>
      <c r="K733" s="130">
        <f t="shared" si="56"/>
        <v>45078</v>
      </c>
      <c r="L733" s="33">
        <f>'[16]Franchise Payments'!$G731</f>
        <v>338062.87</v>
      </c>
      <c r="M733" s="17">
        <f t="shared" si="57"/>
        <v>29</v>
      </c>
      <c r="N733" s="17">
        <f t="shared" si="58"/>
        <v>14</v>
      </c>
      <c r="O733" s="33">
        <f t="shared" si="59"/>
        <v>4732880.18</v>
      </c>
    </row>
    <row r="734" spans="2:15">
      <c r="B734" s="182">
        <f>IF(D734="","",MAX(B$9:B733)+1)</f>
        <v>726</v>
      </c>
      <c r="D734" t="str">
        <f>'[16]Franchise Payments'!$C732</f>
        <v>Surfside Beach</v>
      </c>
      <c r="E734" s="7"/>
      <c r="F734" s="129">
        <f>'[16]Franchise Payments'!$E732</f>
        <v>45078</v>
      </c>
      <c r="G734" s="129">
        <f>'[16]Franchise Payments'!$F732</f>
        <v>45107</v>
      </c>
      <c r="H734" s="69">
        <f t="shared" si="55"/>
        <v>-15</v>
      </c>
      <c r="I734" s="129">
        <f>'[16]Franchise Payments'!$A732</f>
        <v>45078</v>
      </c>
      <c r="J734" s="129">
        <f>'[16]Franchise Payments'!$B732</f>
        <v>45078</v>
      </c>
      <c r="K734" s="130">
        <f t="shared" si="56"/>
        <v>45078</v>
      </c>
      <c r="L734" s="33">
        <f>'[16]Franchise Payments'!$G732</f>
        <v>5660.79</v>
      </c>
      <c r="M734" s="17">
        <f t="shared" si="57"/>
        <v>29</v>
      </c>
      <c r="N734" s="17">
        <f t="shared" si="58"/>
        <v>14</v>
      </c>
      <c r="O734" s="33">
        <f t="shared" si="59"/>
        <v>79251.06</v>
      </c>
    </row>
    <row r="735" spans="2:15">
      <c r="B735" s="182">
        <f>IF(D735="","",MAX(B$9:B734)+1)</f>
        <v>727</v>
      </c>
      <c r="D735" t="str">
        <f>'[16]Franchise Payments'!$C733</f>
        <v>Thompsons</v>
      </c>
      <c r="E735" s="7"/>
      <c r="F735" s="129">
        <f>'[16]Franchise Payments'!$E733</f>
        <v>45078</v>
      </c>
      <c r="G735" s="129">
        <f>'[16]Franchise Payments'!$F733</f>
        <v>45107</v>
      </c>
      <c r="H735" s="69">
        <f t="shared" si="55"/>
        <v>-15</v>
      </c>
      <c r="I735" s="129">
        <f>'[16]Franchise Payments'!$A733</f>
        <v>45078</v>
      </c>
      <c r="J735" s="129">
        <f>'[16]Franchise Payments'!$B733</f>
        <v>45078</v>
      </c>
      <c r="K735" s="130">
        <f t="shared" si="56"/>
        <v>45078</v>
      </c>
      <c r="L735" s="33">
        <f>'[16]Franchise Payments'!$G733</f>
        <v>2150.79</v>
      </c>
      <c r="M735" s="17">
        <f t="shared" si="57"/>
        <v>29</v>
      </c>
      <c r="N735" s="17">
        <f t="shared" si="58"/>
        <v>14</v>
      </c>
      <c r="O735" s="33">
        <f t="shared" si="59"/>
        <v>30111.059999999998</v>
      </c>
    </row>
    <row r="736" spans="2:15">
      <c r="B736" s="182">
        <f>IF(D736="","",MAX(B$9:B735)+1)</f>
        <v>728</v>
      </c>
      <c r="D736" t="str">
        <f>'[16]Franchise Payments'!$C734</f>
        <v>Tiki Island</v>
      </c>
      <c r="E736" s="7"/>
      <c r="F736" s="129">
        <f>'[16]Franchise Payments'!$E734</f>
        <v>45078</v>
      </c>
      <c r="G736" s="129">
        <f>'[16]Franchise Payments'!$F734</f>
        <v>45107</v>
      </c>
      <c r="H736" s="69">
        <f t="shared" si="55"/>
        <v>-15</v>
      </c>
      <c r="I736" s="129">
        <f>'[16]Franchise Payments'!$A734</f>
        <v>45078</v>
      </c>
      <c r="J736" s="129">
        <f>'[16]Franchise Payments'!$B734</f>
        <v>45078</v>
      </c>
      <c r="K736" s="130">
        <f t="shared" si="56"/>
        <v>45078</v>
      </c>
      <c r="L736" s="33">
        <f>'[16]Franchise Payments'!$G734</f>
        <v>6207.74</v>
      </c>
      <c r="M736" s="17">
        <f t="shared" si="57"/>
        <v>29</v>
      </c>
      <c r="N736" s="17">
        <f t="shared" si="58"/>
        <v>14</v>
      </c>
      <c r="O736" s="33">
        <f t="shared" si="59"/>
        <v>86908.36</v>
      </c>
    </row>
    <row r="737" spans="2:15">
      <c r="B737" s="182">
        <f>IF(D737="","",MAX(B$9:B736)+1)</f>
        <v>729</v>
      </c>
      <c r="D737" t="str">
        <f>'[16]Franchise Payments'!$C735</f>
        <v>Tomball</v>
      </c>
      <c r="E737" s="7"/>
      <c r="F737" s="129">
        <f>'[16]Franchise Payments'!$E735</f>
        <v>45078</v>
      </c>
      <c r="G737" s="129">
        <f>'[16]Franchise Payments'!$F735</f>
        <v>45107</v>
      </c>
      <c r="H737" s="69">
        <f t="shared" si="55"/>
        <v>-15</v>
      </c>
      <c r="I737" s="129">
        <f>'[16]Franchise Payments'!$A735</f>
        <v>45078</v>
      </c>
      <c r="J737" s="129">
        <f>'[16]Franchise Payments'!$B735</f>
        <v>45078</v>
      </c>
      <c r="K737" s="130">
        <f t="shared" si="56"/>
        <v>45078</v>
      </c>
      <c r="L737" s="33">
        <f>'[16]Franchise Payments'!$G735</f>
        <v>59558.85</v>
      </c>
      <c r="M737" s="17">
        <f t="shared" si="57"/>
        <v>29</v>
      </c>
      <c r="N737" s="17">
        <f t="shared" si="58"/>
        <v>14</v>
      </c>
      <c r="O737" s="33">
        <f t="shared" si="59"/>
        <v>833823.9</v>
      </c>
    </row>
    <row r="738" spans="2:15">
      <c r="B738" s="182">
        <f>IF(D738="","",MAX(B$9:B737)+1)</f>
        <v>730</v>
      </c>
      <c r="D738" t="str">
        <f>'[16]Franchise Payments'!$C736</f>
        <v>Waller</v>
      </c>
      <c r="E738" s="7"/>
      <c r="F738" s="129">
        <f>'[16]Franchise Payments'!$E736</f>
        <v>45078</v>
      </c>
      <c r="G738" s="129">
        <f>'[16]Franchise Payments'!$F736</f>
        <v>45107</v>
      </c>
      <c r="H738" s="69">
        <f t="shared" si="55"/>
        <v>-15</v>
      </c>
      <c r="I738" s="129">
        <f>'[16]Franchise Payments'!$A736</f>
        <v>45078</v>
      </c>
      <c r="J738" s="129">
        <f>'[16]Franchise Payments'!$B736</f>
        <v>45078</v>
      </c>
      <c r="K738" s="130">
        <f t="shared" si="56"/>
        <v>45078</v>
      </c>
      <c r="L738" s="33">
        <f>'[16]Franchise Payments'!$G736</f>
        <v>10545.53</v>
      </c>
      <c r="M738" s="17">
        <f t="shared" si="57"/>
        <v>29</v>
      </c>
      <c r="N738" s="17">
        <f t="shared" si="58"/>
        <v>14</v>
      </c>
      <c r="O738" s="33">
        <f t="shared" si="59"/>
        <v>147637.42000000001</v>
      </c>
    </row>
    <row r="739" spans="2:15">
      <c r="B739" s="182">
        <f>IF(D739="","",MAX(B$9:B738)+1)</f>
        <v>731</v>
      </c>
      <c r="D739" t="str">
        <f>'[16]Franchise Payments'!$C737</f>
        <v>Wallis</v>
      </c>
      <c r="E739" s="7"/>
      <c r="F739" s="129">
        <f>'[16]Franchise Payments'!$E737</f>
        <v>45078</v>
      </c>
      <c r="G739" s="129">
        <f>'[16]Franchise Payments'!$F737</f>
        <v>45107</v>
      </c>
      <c r="H739" s="69">
        <f t="shared" si="55"/>
        <v>-15</v>
      </c>
      <c r="I739" s="129">
        <f>'[16]Franchise Payments'!$A737</f>
        <v>45078</v>
      </c>
      <c r="J739" s="129">
        <f>'[16]Franchise Payments'!$B737</f>
        <v>45078</v>
      </c>
      <c r="K739" s="130">
        <f t="shared" si="56"/>
        <v>45078</v>
      </c>
      <c r="L739" s="33">
        <f>'[16]Franchise Payments'!$G737</f>
        <v>3324.32</v>
      </c>
      <c r="M739" s="17">
        <f t="shared" si="57"/>
        <v>29</v>
      </c>
      <c r="N739" s="17">
        <f t="shared" si="58"/>
        <v>14</v>
      </c>
      <c r="O739" s="33">
        <f t="shared" si="59"/>
        <v>46540.480000000003</v>
      </c>
    </row>
    <row r="740" spans="2:15">
      <c r="B740" s="182">
        <f>IF(D740="","",MAX(B$9:B739)+1)</f>
        <v>732</v>
      </c>
      <c r="D740" t="str">
        <f>'[16]Franchise Payments'!$C738</f>
        <v>Webster</v>
      </c>
      <c r="E740" s="7"/>
      <c r="F740" s="129">
        <f>'[16]Franchise Payments'!$E738</f>
        <v>45078</v>
      </c>
      <c r="G740" s="129">
        <f>'[16]Franchise Payments'!$F738</f>
        <v>45107</v>
      </c>
      <c r="H740" s="69">
        <f t="shared" si="55"/>
        <v>-15</v>
      </c>
      <c r="I740" s="129">
        <f>'[16]Franchise Payments'!$A738</f>
        <v>45078</v>
      </c>
      <c r="J740" s="129">
        <f>'[16]Franchise Payments'!$B738</f>
        <v>45078</v>
      </c>
      <c r="K740" s="130">
        <f t="shared" si="56"/>
        <v>45078</v>
      </c>
      <c r="L740" s="33">
        <f>'[16]Franchise Payments'!$G738</f>
        <v>80352.25</v>
      </c>
      <c r="M740" s="17">
        <f t="shared" si="57"/>
        <v>29</v>
      </c>
      <c r="N740" s="17">
        <f t="shared" si="58"/>
        <v>14</v>
      </c>
      <c r="O740" s="33">
        <f t="shared" si="59"/>
        <v>1124931.5</v>
      </c>
    </row>
    <row r="741" spans="2:15">
      <c r="B741" s="182">
        <f>IF(D741="","",MAX(B$9:B740)+1)</f>
        <v>733</v>
      </c>
      <c r="D741" t="str">
        <f>'[16]Franchise Payments'!$C739</f>
        <v>West University</v>
      </c>
      <c r="E741" s="7"/>
      <c r="F741" s="129">
        <f>'[16]Franchise Payments'!$E739</f>
        <v>45078</v>
      </c>
      <c r="G741" s="129">
        <f>'[16]Franchise Payments'!$F739</f>
        <v>45107</v>
      </c>
      <c r="H741" s="69">
        <f t="shared" si="55"/>
        <v>-15</v>
      </c>
      <c r="I741" s="129">
        <f>'[16]Franchise Payments'!$A739</f>
        <v>45078</v>
      </c>
      <c r="J741" s="129">
        <f>'[16]Franchise Payments'!$B739</f>
        <v>45078</v>
      </c>
      <c r="K741" s="130">
        <f t="shared" si="56"/>
        <v>45078</v>
      </c>
      <c r="L741" s="33">
        <f>'[16]Franchise Payments'!$G739</f>
        <v>45180.32</v>
      </c>
      <c r="M741" s="17">
        <f t="shared" si="57"/>
        <v>29</v>
      </c>
      <c r="N741" s="17">
        <f t="shared" si="58"/>
        <v>14</v>
      </c>
      <c r="O741" s="33">
        <f t="shared" si="59"/>
        <v>632524.48</v>
      </c>
    </row>
    <row r="742" spans="2:15">
      <c r="B742" s="182">
        <f>IF(D742="","",MAX(B$9:B741)+1)</f>
        <v>734</v>
      </c>
      <c r="D742" t="str">
        <f>'[16]Franchise Payments'!$C740</f>
        <v>Weston Lakes</v>
      </c>
      <c r="E742" s="7"/>
      <c r="F742" s="129">
        <f>'[16]Franchise Payments'!$E740</f>
        <v>45078</v>
      </c>
      <c r="G742" s="129">
        <f>'[16]Franchise Payments'!$F740</f>
        <v>45107</v>
      </c>
      <c r="H742" s="69">
        <f t="shared" si="55"/>
        <v>-15</v>
      </c>
      <c r="I742" s="129">
        <f>'[16]Franchise Payments'!$A740</f>
        <v>45078</v>
      </c>
      <c r="J742" s="129">
        <f>'[16]Franchise Payments'!$B740</f>
        <v>45078</v>
      </c>
      <c r="K742" s="130">
        <f t="shared" si="56"/>
        <v>45078</v>
      </c>
      <c r="L742" s="33">
        <f>'[16]Franchise Payments'!$G740</f>
        <v>9471.86</v>
      </c>
      <c r="M742" s="17">
        <f t="shared" si="57"/>
        <v>29</v>
      </c>
      <c r="N742" s="17">
        <f t="shared" si="58"/>
        <v>14</v>
      </c>
      <c r="O742" s="33">
        <f t="shared" si="59"/>
        <v>132606.04</v>
      </c>
    </row>
    <row r="743" spans="2:15">
      <c r="B743" s="182">
        <f>IF(D743="","",MAX(B$9:B742)+1)</f>
        <v>735</v>
      </c>
      <c r="D743" t="str">
        <f>'[16]Franchise Payments'!$C741</f>
        <v>Wharton</v>
      </c>
      <c r="E743" s="7"/>
      <c r="F743" s="129">
        <f>'[16]Franchise Payments'!$E741</f>
        <v>45078</v>
      </c>
      <c r="G743" s="129">
        <f>'[16]Franchise Payments'!$F741</f>
        <v>45107</v>
      </c>
      <c r="H743" s="69">
        <f t="shared" si="55"/>
        <v>-15</v>
      </c>
      <c r="I743" s="129">
        <f>'[16]Franchise Payments'!$A741</f>
        <v>45078</v>
      </c>
      <c r="J743" s="129">
        <f>'[16]Franchise Payments'!$B741</f>
        <v>45078</v>
      </c>
      <c r="K743" s="130">
        <f t="shared" si="56"/>
        <v>45078</v>
      </c>
      <c r="L743" s="33">
        <f>'[16]Franchise Payments'!$G741</f>
        <v>41705.86</v>
      </c>
      <c r="M743" s="17">
        <f t="shared" si="57"/>
        <v>29</v>
      </c>
      <c r="N743" s="17">
        <f t="shared" si="58"/>
        <v>14</v>
      </c>
      <c r="O743" s="33">
        <f t="shared" si="59"/>
        <v>583882.04</v>
      </c>
    </row>
    <row r="744" spans="2:15">
      <c r="B744" s="182">
        <f>IF(D744="","",MAX(B$9:B743)+1)</f>
        <v>736</v>
      </c>
      <c r="D744" t="str">
        <f>'[16]Franchise Payments'!$C742</f>
        <v>Needville</v>
      </c>
      <c r="E744" s="7"/>
      <c r="F744" s="129">
        <f>'[16]Franchise Payments'!$E742</f>
        <v>45078</v>
      </c>
      <c r="G744" s="129">
        <f>'[16]Franchise Payments'!$F742</f>
        <v>45107</v>
      </c>
      <c r="H744" s="69">
        <f t="shared" si="55"/>
        <v>-15</v>
      </c>
      <c r="I744" s="129">
        <f>'[16]Franchise Payments'!$A742</f>
        <v>45108</v>
      </c>
      <c r="J744" s="129">
        <f>'[16]Franchise Payments'!$B742</f>
        <v>45078</v>
      </c>
      <c r="K744" s="130">
        <f t="shared" si="56"/>
        <v>45108</v>
      </c>
      <c r="L744" s="33">
        <f>'[16]Franchise Payments'!$G742</f>
        <v>7859.66</v>
      </c>
      <c r="M744" s="17">
        <f t="shared" si="57"/>
        <v>-1</v>
      </c>
      <c r="N744" s="17">
        <f t="shared" si="58"/>
        <v>-16</v>
      </c>
      <c r="O744" s="33">
        <f t="shared" si="59"/>
        <v>-125754.56</v>
      </c>
    </row>
    <row r="745" spans="2:15">
      <c r="B745" s="182">
        <f>IF(D745="","",MAX(B$9:B744)+1)</f>
        <v>737</v>
      </c>
      <c r="D745" t="str">
        <f>'[16]Franchise Payments'!$C743</f>
        <v>Bayou Vista</v>
      </c>
      <c r="E745" s="7"/>
      <c r="F745" s="129">
        <f>'[16]Franchise Payments'!$E743</f>
        <v>45108</v>
      </c>
      <c r="G745" s="129">
        <f>'[16]Franchise Payments'!$F743</f>
        <v>45138</v>
      </c>
      <c r="H745" s="69">
        <f t="shared" si="55"/>
        <v>-15.5</v>
      </c>
      <c r="I745" s="129">
        <f>'[16]Franchise Payments'!$A743</f>
        <v>45108</v>
      </c>
      <c r="J745" s="129">
        <f>'[16]Franchise Payments'!$B743</f>
        <v>45108</v>
      </c>
      <c r="K745" s="130">
        <f t="shared" si="56"/>
        <v>45108</v>
      </c>
      <c r="L745" s="33">
        <f>'[16]Franchise Payments'!$G743</f>
        <v>5274.93</v>
      </c>
      <c r="M745" s="17">
        <f t="shared" si="57"/>
        <v>30</v>
      </c>
      <c r="N745" s="17">
        <f t="shared" si="58"/>
        <v>14.5</v>
      </c>
      <c r="O745" s="33">
        <f t="shared" si="59"/>
        <v>76486.485000000001</v>
      </c>
    </row>
    <row r="746" spans="2:15">
      <c r="B746" s="182">
        <f>IF(D746="","",MAX(B$9:B745)+1)</f>
        <v>738</v>
      </c>
      <c r="D746" t="str">
        <f>'[16]Franchise Payments'!$C744</f>
        <v>Baytown</v>
      </c>
      <c r="E746" s="7"/>
      <c r="F746" s="129">
        <f>'[16]Franchise Payments'!$E744</f>
        <v>45108</v>
      </c>
      <c r="G746" s="129">
        <f>'[16]Franchise Payments'!$F744</f>
        <v>45138</v>
      </c>
      <c r="H746" s="69">
        <f t="shared" si="55"/>
        <v>-15.5</v>
      </c>
      <c r="I746" s="129">
        <f>'[16]Franchise Payments'!$A744</f>
        <v>45108</v>
      </c>
      <c r="J746" s="129">
        <f>'[16]Franchise Payments'!$B744</f>
        <v>45108</v>
      </c>
      <c r="K746" s="130">
        <f t="shared" si="56"/>
        <v>45108</v>
      </c>
      <c r="L746" s="33">
        <f>'[16]Franchise Payments'!$G744</f>
        <v>225636.59</v>
      </c>
      <c r="M746" s="17">
        <f t="shared" si="57"/>
        <v>30</v>
      </c>
      <c r="N746" s="17">
        <f t="shared" si="58"/>
        <v>14.5</v>
      </c>
      <c r="O746" s="33">
        <f t="shared" si="59"/>
        <v>3271730.5550000002</v>
      </c>
    </row>
    <row r="747" spans="2:15">
      <c r="B747" s="182">
        <f>IF(D747="","",MAX(B$9:B746)+1)</f>
        <v>739</v>
      </c>
      <c r="D747" t="str">
        <f>'[16]Franchise Payments'!$C745</f>
        <v>Beach City</v>
      </c>
      <c r="E747" s="7"/>
      <c r="F747" s="129">
        <f>'[16]Franchise Payments'!$E745</f>
        <v>45108</v>
      </c>
      <c r="G747" s="129">
        <f>'[16]Franchise Payments'!$F745</f>
        <v>45138</v>
      </c>
      <c r="H747" s="69">
        <f t="shared" si="55"/>
        <v>-15.5</v>
      </c>
      <c r="I747" s="129">
        <f>'[16]Franchise Payments'!$A745</f>
        <v>45108</v>
      </c>
      <c r="J747" s="129">
        <f>'[16]Franchise Payments'!$B745</f>
        <v>45108</v>
      </c>
      <c r="K747" s="130">
        <f t="shared" si="56"/>
        <v>45108</v>
      </c>
      <c r="L747" s="33">
        <f>'[16]Franchise Payments'!$G745</f>
        <v>8361.92</v>
      </c>
      <c r="M747" s="17">
        <f t="shared" si="57"/>
        <v>30</v>
      </c>
      <c r="N747" s="17">
        <f t="shared" si="58"/>
        <v>14.5</v>
      </c>
      <c r="O747" s="33">
        <f t="shared" si="59"/>
        <v>121247.84</v>
      </c>
    </row>
    <row r="748" spans="2:15">
      <c r="B748" s="182">
        <f>IF(D748="","",MAX(B$9:B747)+1)</f>
        <v>740</v>
      </c>
      <c r="D748" t="str">
        <f>'[16]Franchise Payments'!$C746</f>
        <v>Beasley</v>
      </c>
      <c r="E748" s="7"/>
      <c r="F748" s="129">
        <f>'[16]Franchise Payments'!$E746</f>
        <v>45108</v>
      </c>
      <c r="G748" s="129">
        <f>'[16]Franchise Payments'!$F746</f>
        <v>45138</v>
      </c>
      <c r="H748" s="69">
        <f t="shared" si="55"/>
        <v>-15.5</v>
      </c>
      <c r="I748" s="129">
        <f>'[16]Franchise Payments'!$A746</f>
        <v>45108</v>
      </c>
      <c r="J748" s="129">
        <f>'[16]Franchise Payments'!$B746</f>
        <v>45108</v>
      </c>
      <c r="K748" s="130">
        <f t="shared" si="56"/>
        <v>45108</v>
      </c>
      <c r="L748" s="33">
        <f>'[16]Franchise Payments'!$G746</f>
        <v>2189.4299999999998</v>
      </c>
      <c r="M748" s="17">
        <f t="shared" si="57"/>
        <v>30</v>
      </c>
      <c r="N748" s="17">
        <f t="shared" si="58"/>
        <v>14.5</v>
      </c>
      <c r="O748" s="33">
        <f t="shared" si="59"/>
        <v>31746.734999999997</v>
      </c>
    </row>
    <row r="749" spans="2:15">
      <c r="B749" s="182">
        <f>IF(D749="","",MAX(B$9:B748)+1)</f>
        <v>741</v>
      </c>
      <c r="D749" t="str">
        <f>'[16]Franchise Payments'!$C747</f>
        <v>Bellaire</v>
      </c>
      <c r="E749" s="7"/>
      <c r="F749" s="129">
        <f>'[16]Franchise Payments'!$E747</f>
        <v>45108</v>
      </c>
      <c r="G749" s="129">
        <f>'[16]Franchise Payments'!$F747</f>
        <v>45138</v>
      </c>
      <c r="H749" s="69">
        <f t="shared" si="55"/>
        <v>-15.5</v>
      </c>
      <c r="I749" s="129">
        <f>'[16]Franchise Payments'!$A747</f>
        <v>45108</v>
      </c>
      <c r="J749" s="129">
        <f>'[16]Franchise Payments'!$B747</f>
        <v>45108</v>
      </c>
      <c r="K749" s="130">
        <f t="shared" si="56"/>
        <v>45108</v>
      </c>
      <c r="L749" s="33">
        <f>'[16]Franchise Payments'!$G747</f>
        <v>67206.66</v>
      </c>
      <c r="M749" s="17">
        <f t="shared" si="57"/>
        <v>30</v>
      </c>
      <c r="N749" s="17">
        <f t="shared" si="58"/>
        <v>14.5</v>
      </c>
      <c r="O749" s="33">
        <f t="shared" si="59"/>
        <v>974496.57000000007</v>
      </c>
    </row>
    <row r="750" spans="2:15">
      <c r="B750" s="182">
        <f>IF(D750="","",MAX(B$9:B749)+1)</f>
        <v>742</v>
      </c>
      <c r="D750" t="str">
        <f>'[16]Franchise Payments'!$C748</f>
        <v>Bonney Village</v>
      </c>
      <c r="E750" s="7"/>
      <c r="F750" s="129">
        <f>'[16]Franchise Payments'!$E748</f>
        <v>45108</v>
      </c>
      <c r="G750" s="129">
        <f>'[16]Franchise Payments'!$F748</f>
        <v>45138</v>
      </c>
      <c r="H750" s="69">
        <f t="shared" si="55"/>
        <v>-15.5</v>
      </c>
      <c r="I750" s="129">
        <f>'[16]Franchise Payments'!$A748</f>
        <v>45108</v>
      </c>
      <c r="J750" s="129">
        <f>'[16]Franchise Payments'!$B748</f>
        <v>45108</v>
      </c>
      <c r="K750" s="130">
        <f t="shared" si="56"/>
        <v>45108</v>
      </c>
      <c r="L750" s="33">
        <f>'[16]Franchise Payments'!$G748</f>
        <v>1207.0899999999999</v>
      </c>
      <c r="M750" s="17">
        <f t="shared" si="57"/>
        <v>30</v>
      </c>
      <c r="N750" s="17">
        <f t="shared" si="58"/>
        <v>14.5</v>
      </c>
      <c r="O750" s="33">
        <f t="shared" si="59"/>
        <v>17502.805</v>
      </c>
    </row>
    <row r="751" spans="2:15">
      <c r="B751" s="182">
        <f>IF(D751="","",MAX(B$9:B750)+1)</f>
        <v>743</v>
      </c>
      <c r="D751" t="str">
        <f>'[16]Franchise Payments'!$C749</f>
        <v>Brazos</v>
      </c>
      <c r="E751" s="7"/>
      <c r="F751" s="129">
        <f>'[16]Franchise Payments'!$E749</f>
        <v>45108</v>
      </c>
      <c r="G751" s="129">
        <f>'[16]Franchise Payments'!$F749</f>
        <v>45138</v>
      </c>
      <c r="H751" s="69">
        <f t="shared" si="55"/>
        <v>-15.5</v>
      </c>
      <c r="I751" s="129">
        <f>'[16]Franchise Payments'!$A749</f>
        <v>45108</v>
      </c>
      <c r="J751" s="129">
        <f>'[16]Franchise Payments'!$B749</f>
        <v>45108</v>
      </c>
      <c r="K751" s="130">
        <f t="shared" si="56"/>
        <v>45108</v>
      </c>
      <c r="L751" s="33">
        <f>'[16]Franchise Payments'!$G749</f>
        <v>1653.6</v>
      </c>
      <c r="M751" s="17">
        <f t="shared" si="57"/>
        <v>30</v>
      </c>
      <c r="N751" s="17">
        <f t="shared" si="58"/>
        <v>14.5</v>
      </c>
      <c r="O751" s="33">
        <f t="shared" si="59"/>
        <v>23977.199999999997</v>
      </c>
    </row>
    <row r="752" spans="2:15">
      <c r="B752" s="182">
        <f>IF(D752="","",MAX(B$9:B751)+1)</f>
        <v>744</v>
      </c>
      <c r="D752" t="str">
        <f>'[16]Franchise Payments'!$C750</f>
        <v>Brookshire</v>
      </c>
      <c r="E752" s="7"/>
      <c r="F752" s="129">
        <f>'[16]Franchise Payments'!$E750</f>
        <v>45108</v>
      </c>
      <c r="G752" s="129">
        <f>'[16]Franchise Payments'!$F750</f>
        <v>45138</v>
      </c>
      <c r="H752" s="69">
        <f t="shared" si="55"/>
        <v>-15.5</v>
      </c>
      <c r="I752" s="129">
        <f>'[16]Franchise Payments'!$A750</f>
        <v>45108</v>
      </c>
      <c r="J752" s="129">
        <f>'[16]Franchise Payments'!$B750</f>
        <v>45108</v>
      </c>
      <c r="K752" s="130">
        <f t="shared" si="56"/>
        <v>45108</v>
      </c>
      <c r="L752" s="33">
        <f>'[16]Franchise Payments'!$G750</f>
        <v>15854.18</v>
      </c>
      <c r="M752" s="17">
        <f t="shared" si="57"/>
        <v>30</v>
      </c>
      <c r="N752" s="17">
        <f t="shared" si="58"/>
        <v>14.5</v>
      </c>
      <c r="O752" s="33">
        <f t="shared" si="59"/>
        <v>229885.61000000002</v>
      </c>
    </row>
    <row r="753" spans="2:15">
      <c r="B753" s="182">
        <f>IF(D753="","",MAX(B$9:B752)+1)</f>
        <v>745</v>
      </c>
      <c r="D753" t="str">
        <f>'[16]Franchise Payments'!$C751</f>
        <v>Brookside Village</v>
      </c>
      <c r="E753" s="7"/>
      <c r="F753" s="129">
        <f>'[16]Franchise Payments'!$E751</f>
        <v>45108</v>
      </c>
      <c r="G753" s="129">
        <f>'[16]Franchise Payments'!$F751</f>
        <v>45138</v>
      </c>
      <c r="H753" s="69">
        <f t="shared" si="55"/>
        <v>-15.5</v>
      </c>
      <c r="I753" s="129">
        <f>'[16]Franchise Payments'!$A751</f>
        <v>45108</v>
      </c>
      <c r="J753" s="129">
        <f>'[16]Franchise Payments'!$B751</f>
        <v>45108</v>
      </c>
      <c r="K753" s="130">
        <f t="shared" si="56"/>
        <v>45108</v>
      </c>
      <c r="L753" s="33">
        <f>'[16]Franchise Payments'!$G751</f>
        <v>3727.48</v>
      </c>
      <c r="M753" s="17">
        <f t="shared" si="57"/>
        <v>30</v>
      </c>
      <c r="N753" s="17">
        <f t="shared" si="58"/>
        <v>14.5</v>
      </c>
      <c r="O753" s="33">
        <f t="shared" si="59"/>
        <v>54048.46</v>
      </c>
    </row>
    <row r="754" spans="2:15">
      <c r="B754" s="182">
        <f>IF(D754="","",MAX(B$9:B753)+1)</f>
        <v>746</v>
      </c>
      <c r="D754" t="str">
        <f>'[16]Franchise Payments'!$C752</f>
        <v>Bunker Hill Village</v>
      </c>
      <c r="E754" s="7"/>
      <c r="F754" s="129">
        <f>'[16]Franchise Payments'!$E752</f>
        <v>45108</v>
      </c>
      <c r="G754" s="129">
        <f>'[16]Franchise Payments'!$F752</f>
        <v>45138</v>
      </c>
      <c r="H754" s="69">
        <f t="shared" si="55"/>
        <v>-15.5</v>
      </c>
      <c r="I754" s="129">
        <f>'[16]Franchise Payments'!$A752</f>
        <v>45108</v>
      </c>
      <c r="J754" s="129">
        <f>'[16]Franchise Payments'!$B752</f>
        <v>45108</v>
      </c>
      <c r="K754" s="130">
        <f t="shared" si="56"/>
        <v>45108</v>
      </c>
      <c r="L754" s="33">
        <f>'[16]Franchise Payments'!$G752</f>
        <v>14832.11</v>
      </c>
      <c r="M754" s="17">
        <f t="shared" si="57"/>
        <v>30</v>
      </c>
      <c r="N754" s="17">
        <f t="shared" si="58"/>
        <v>14.5</v>
      </c>
      <c r="O754" s="33">
        <f t="shared" si="59"/>
        <v>215065.595</v>
      </c>
    </row>
    <row r="755" spans="2:15">
      <c r="B755" s="182">
        <f>IF(D755="","",MAX(B$9:B754)+1)</f>
        <v>747</v>
      </c>
      <c r="D755" t="str">
        <f>'[16]Franchise Payments'!$C753</f>
        <v>Clear Lake Shores</v>
      </c>
      <c r="E755" s="7"/>
      <c r="F755" s="129">
        <f>'[16]Franchise Payments'!$E753</f>
        <v>45108</v>
      </c>
      <c r="G755" s="129">
        <f>'[16]Franchise Payments'!$F753</f>
        <v>45138</v>
      </c>
      <c r="H755" s="69">
        <f t="shared" si="55"/>
        <v>-15.5</v>
      </c>
      <c r="I755" s="129">
        <f>'[16]Franchise Payments'!$A753</f>
        <v>45108</v>
      </c>
      <c r="J755" s="129">
        <f>'[16]Franchise Payments'!$B753</f>
        <v>45108</v>
      </c>
      <c r="K755" s="130">
        <f t="shared" si="56"/>
        <v>45108</v>
      </c>
      <c r="L755" s="33">
        <f>'[16]Franchise Payments'!$G753</f>
        <v>10017.26</v>
      </c>
      <c r="M755" s="17">
        <f t="shared" si="57"/>
        <v>30</v>
      </c>
      <c r="N755" s="17">
        <f t="shared" si="58"/>
        <v>14.5</v>
      </c>
      <c r="O755" s="33">
        <f t="shared" si="59"/>
        <v>145250.26999999999</v>
      </c>
    </row>
    <row r="756" spans="2:15">
      <c r="B756" s="182">
        <f>IF(D756="","",MAX(B$9:B755)+1)</f>
        <v>748</v>
      </c>
      <c r="D756" t="str">
        <f>'[16]Franchise Payments'!$C754</f>
        <v>Clute</v>
      </c>
      <c r="E756" s="7"/>
      <c r="F756" s="129">
        <f>'[16]Franchise Payments'!$E754</f>
        <v>45108</v>
      </c>
      <c r="G756" s="129">
        <f>'[16]Franchise Payments'!$F754</f>
        <v>45138</v>
      </c>
      <c r="H756" s="69">
        <f t="shared" si="55"/>
        <v>-15.5</v>
      </c>
      <c r="I756" s="129">
        <f>'[16]Franchise Payments'!$A754</f>
        <v>45108</v>
      </c>
      <c r="J756" s="129">
        <f>'[16]Franchise Payments'!$B754</f>
        <v>45108</v>
      </c>
      <c r="K756" s="130">
        <f t="shared" si="56"/>
        <v>45108</v>
      </c>
      <c r="L756" s="33">
        <f>'[16]Franchise Payments'!$G754</f>
        <v>31555.93</v>
      </c>
      <c r="M756" s="17">
        <f t="shared" si="57"/>
        <v>30</v>
      </c>
      <c r="N756" s="17">
        <f t="shared" si="58"/>
        <v>14.5</v>
      </c>
      <c r="O756" s="33">
        <f t="shared" si="59"/>
        <v>457560.98499999999</v>
      </c>
    </row>
    <row r="757" spans="2:15">
      <c r="B757" s="182">
        <f>IF(D757="","",MAX(B$9:B756)+1)</f>
        <v>749</v>
      </c>
      <c r="D757" t="str">
        <f>'[16]Franchise Payments'!$C755</f>
        <v>Cove</v>
      </c>
      <c r="E757" s="7"/>
      <c r="F757" s="129">
        <f>'[16]Franchise Payments'!$E755</f>
        <v>45108</v>
      </c>
      <c r="G757" s="129">
        <f>'[16]Franchise Payments'!$F755</f>
        <v>45138</v>
      </c>
      <c r="H757" s="69">
        <f t="shared" si="55"/>
        <v>-15.5</v>
      </c>
      <c r="I757" s="129">
        <f>'[16]Franchise Payments'!$A755</f>
        <v>45108</v>
      </c>
      <c r="J757" s="129">
        <f>'[16]Franchise Payments'!$B755</f>
        <v>45108</v>
      </c>
      <c r="K757" s="130">
        <f t="shared" si="56"/>
        <v>45108</v>
      </c>
      <c r="L757" s="33">
        <f>'[16]Franchise Payments'!$G755</f>
        <v>4389.09</v>
      </c>
      <c r="M757" s="17">
        <f t="shared" si="57"/>
        <v>30</v>
      </c>
      <c r="N757" s="17">
        <f t="shared" si="58"/>
        <v>14.5</v>
      </c>
      <c r="O757" s="33">
        <f t="shared" si="59"/>
        <v>63641.805</v>
      </c>
    </row>
    <row r="758" spans="2:15">
      <c r="B758" s="182">
        <f>IF(D758="","",MAX(B$9:B757)+1)</f>
        <v>750</v>
      </c>
      <c r="D758" t="str">
        <f>'[16]Franchise Payments'!$C756</f>
        <v>Danbury</v>
      </c>
      <c r="E758" s="7"/>
      <c r="F758" s="129">
        <f>'[16]Franchise Payments'!$E756</f>
        <v>45108</v>
      </c>
      <c r="G758" s="129">
        <f>'[16]Franchise Payments'!$F756</f>
        <v>45138</v>
      </c>
      <c r="H758" s="69">
        <f t="shared" si="55"/>
        <v>-15.5</v>
      </c>
      <c r="I758" s="129">
        <f>'[16]Franchise Payments'!$A756</f>
        <v>45108</v>
      </c>
      <c r="J758" s="129">
        <f>'[16]Franchise Payments'!$B756</f>
        <v>45108</v>
      </c>
      <c r="K758" s="130">
        <f t="shared" si="56"/>
        <v>45108</v>
      </c>
      <c r="L758" s="33">
        <f>'[16]Franchise Payments'!$G756</f>
        <v>4022.14</v>
      </c>
      <c r="M758" s="17">
        <f t="shared" si="57"/>
        <v>30</v>
      </c>
      <c r="N758" s="17">
        <f t="shared" si="58"/>
        <v>14.5</v>
      </c>
      <c r="O758" s="33">
        <f t="shared" si="59"/>
        <v>58321.03</v>
      </c>
    </row>
    <row r="759" spans="2:15">
      <c r="B759" s="182">
        <f>IF(D759="","",MAX(B$9:B758)+1)</f>
        <v>751</v>
      </c>
      <c r="D759" t="str">
        <f>'[16]Franchise Payments'!$C757</f>
        <v>Deer Park</v>
      </c>
      <c r="E759" s="7"/>
      <c r="F759" s="129">
        <f>'[16]Franchise Payments'!$E757</f>
        <v>45108</v>
      </c>
      <c r="G759" s="129">
        <f>'[16]Franchise Payments'!$F757</f>
        <v>45138</v>
      </c>
      <c r="H759" s="69">
        <f t="shared" si="55"/>
        <v>-15.5</v>
      </c>
      <c r="I759" s="129">
        <f>'[16]Franchise Payments'!$A757</f>
        <v>45108</v>
      </c>
      <c r="J759" s="129">
        <f>'[16]Franchise Payments'!$B757</f>
        <v>45108</v>
      </c>
      <c r="K759" s="130">
        <f t="shared" si="56"/>
        <v>45108</v>
      </c>
      <c r="L759" s="33">
        <f>'[16]Franchise Payments'!$G757</f>
        <v>92666.76</v>
      </c>
      <c r="M759" s="17">
        <f t="shared" si="57"/>
        <v>30</v>
      </c>
      <c r="N759" s="17">
        <f t="shared" si="58"/>
        <v>14.5</v>
      </c>
      <c r="O759" s="33">
        <f t="shared" si="59"/>
        <v>1343668.02</v>
      </c>
    </row>
    <row r="760" spans="2:15">
      <c r="B760" s="182">
        <f>IF(D760="","",MAX(B$9:B759)+1)</f>
        <v>752</v>
      </c>
      <c r="D760" t="str">
        <f>'[16]Franchise Payments'!$C758</f>
        <v>East Bernard</v>
      </c>
      <c r="E760" s="7"/>
      <c r="F760" s="129">
        <f>'[16]Franchise Payments'!$E758</f>
        <v>45108</v>
      </c>
      <c r="G760" s="129">
        <f>'[16]Franchise Payments'!$F758</f>
        <v>45138</v>
      </c>
      <c r="H760" s="69">
        <f t="shared" si="55"/>
        <v>-15.5</v>
      </c>
      <c r="I760" s="129">
        <f>'[16]Franchise Payments'!$A758</f>
        <v>45108</v>
      </c>
      <c r="J760" s="129">
        <f>'[16]Franchise Payments'!$B758</f>
        <v>45108</v>
      </c>
      <c r="K760" s="130">
        <f t="shared" si="56"/>
        <v>45108</v>
      </c>
      <c r="L760" s="33">
        <f>'[16]Franchise Payments'!$G758</f>
        <v>7173.32</v>
      </c>
      <c r="M760" s="17">
        <f t="shared" si="57"/>
        <v>30</v>
      </c>
      <c r="N760" s="17">
        <f t="shared" si="58"/>
        <v>14.5</v>
      </c>
      <c r="O760" s="33">
        <f t="shared" si="59"/>
        <v>104013.14</v>
      </c>
    </row>
    <row r="761" spans="2:15">
      <c r="B761" s="182">
        <f>IF(D761="","",MAX(B$9:B760)+1)</f>
        <v>753</v>
      </c>
      <c r="D761" t="str">
        <f>'[16]Franchise Payments'!$C759</f>
        <v>Fairchilds</v>
      </c>
      <c r="E761" s="7"/>
      <c r="F761" s="129">
        <f>'[16]Franchise Payments'!$E759</f>
        <v>45108</v>
      </c>
      <c r="G761" s="129">
        <f>'[16]Franchise Payments'!$F759</f>
        <v>45138</v>
      </c>
      <c r="H761" s="69">
        <f t="shared" si="55"/>
        <v>-15.5</v>
      </c>
      <c r="I761" s="129">
        <f>'[16]Franchise Payments'!$A759</f>
        <v>45108</v>
      </c>
      <c r="J761" s="129">
        <f>'[16]Franchise Payments'!$B759</f>
        <v>45108</v>
      </c>
      <c r="K761" s="130">
        <f t="shared" si="56"/>
        <v>45108</v>
      </c>
      <c r="L761" s="33">
        <f>'[16]Franchise Payments'!$G759</f>
        <v>2369.9299999999998</v>
      </c>
      <c r="M761" s="17">
        <f t="shared" si="57"/>
        <v>30</v>
      </c>
      <c r="N761" s="17">
        <f t="shared" si="58"/>
        <v>14.5</v>
      </c>
      <c r="O761" s="33">
        <f t="shared" si="59"/>
        <v>34363.985000000001</v>
      </c>
    </row>
    <row r="762" spans="2:15">
      <c r="B762" s="182">
        <f>IF(D762="","",MAX(B$9:B761)+1)</f>
        <v>754</v>
      </c>
      <c r="D762" t="str">
        <f>'[16]Franchise Payments'!$C760</f>
        <v>Freeport</v>
      </c>
      <c r="E762" s="7"/>
      <c r="F762" s="129">
        <f>'[16]Franchise Payments'!$E760</f>
        <v>45108</v>
      </c>
      <c r="G762" s="129">
        <f>'[16]Franchise Payments'!$F760</f>
        <v>45138</v>
      </c>
      <c r="H762" s="69">
        <f t="shared" si="55"/>
        <v>-15.5</v>
      </c>
      <c r="I762" s="129">
        <f>'[16]Franchise Payments'!$A760</f>
        <v>45108</v>
      </c>
      <c r="J762" s="129">
        <f>'[16]Franchise Payments'!$B760</f>
        <v>45108</v>
      </c>
      <c r="K762" s="130">
        <f t="shared" si="56"/>
        <v>45108</v>
      </c>
      <c r="L762" s="33">
        <f>'[16]Franchise Payments'!$G760</f>
        <v>47223.67</v>
      </c>
      <c r="M762" s="17">
        <f t="shared" si="57"/>
        <v>30</v>
      </c>
      <c r="N762" s="17">
        <f t="shared" si="58"/>
        <v>14.5</v>
      </c>
      <c r="O762" s="33">
        <f t="shared" si="59"/>
        <v>684743.21499999997</v>
      </c>
    </row>
    <row r="763" spans="2:15">
      <c r="B763" s="182">
        <f>IF(D763="","",MAX(B$9:B762)+1)</f>
        <v>755</v>
      </c>
      <c r="D763" t="str">
        <f>'[16]Franchise Payments'!$C761</f>
        <v>Friendswood</v>
      </c>
      <c r="E763" s="7"/>
      <c r="F763" s="129">
        <f>'[16]Franchise Payments'!$E761</f>
        <v>45108</v>
      </c>
      <c r="G763" s="129">
        <f>'[16]Franchise Payments'!$F761</f>
        <v>45138</v>
      </c>
      <c r="H763" s="69">
        <f t="shared" si="55"/>
        <v>-15.5</v>
      </c>
      <c r="I763" s="129">
        <f>'[16]Franchise Payments'!$A761</f>
        <v>45108</v>
      </c>
      <c r="J763" s="129">
        <f>'[16]Franchise Payments'!$B761</f>
        <v>45108</v>
      </c>
      <c r="K763" s="130">
        <f t="shared" si="56"/>
        <v>45108</v>
      </c>
      <c r="L763" s="33">
        <f>'[16]Franchise Payments'!$G761</f>
        <v>11834.22</v>
      </c>
      <c r="M763" s="17">
        <f t="shared" si="57"/>
        <v>30</v>
      </c>
      <c r="N763" s="17">
        <f t="shared" si="58"/>
        <v>14.5</v>
      </c>
      <c r="O763" s="33">
        <f t="shared" si="59"/>
        <v>171596.19</v>
      </c>
    </row>
    <row r="764" spans="2:15">
      <c r="B764" s="182">
        <f>IF(D764="","",MAX(B$9:B763)+1)</f>
        <v>756</v>
      </c>
      <c r="D764" t="str">
        <f>'[16]Franchise Payments'!$C762</f>
        <v>Fulshear</v>
      </c>
      <c r="E764" s="7"/>
      <c r="F764" s="129">
        <f>'[16]Franchise Payments'!$E762</f>
        <v>45108</v>
      </c>
      <c r="G764" s="129">
        <f>'[16]Franchise Payments'!$F762</f>
        <v>45138</v>
      </c>
      <c r="H764" s="69">
        <f t="shared" si="55"/>
        <v>-15.5</v>
      </c>
      <c r="I764" s="129">
        <f>'[16]Franchise Payments'!$A762</f>
        <v>45108</v>
      </c>
      <c r="J764" s="129">
        <f>'[16]Franchise Payments'!$B762</f>
        <v>45108</v>
      </c>
      <c r="K764" s="130">
        <f t="shared" si="56"/>
        <v>45108</v>
      </c>
      <c r="L764" s="33">
        <f>'[16]Franchise Payments'!$G762</f>
        <v>61329.46</v>
      </c>
      <c r="M764" s="17">
        <f t="shared" si="57"/>
        <v>30</v>
      </c>
      <c r="N764" s="17">
        <f t="shared" si="58"/>
        <v>14.5</v>
      </c>
      <c r="O764" s="33">
        <f t="shared" si="59"/>
        <v>889277.17</v>
      </c>
    </row>
    <row r="765" spans="2:15">
      <c r="B765" s="182">
        <f>IF(D765="","",MAX(B$9:B764)+1)</f>
        <v>757</v>
      </c>
      <c r="D765" t="str">
        <f>'[16]Franchise Payments'!$C763</f>
        <v>Galena Park</v>
      </c>
      <c r="E765" s="7"/>
      <c r="F765" s="129">
        <f>'[16]Franchise Payments'!$E763</f>
        <v>45108</v>
      </c>
      <c r="G765" s="129">
        <f>'[16]Franchise Payments'!$F763</f>
        <v>45138</v>
      </c>
      <c r="H765" s="69">
        <f t="shared" si="55"/>
        <v>-15.5</v>
      </c>
      <c r="I765" s="129">
        <f>'[16]Franchise Payments'!$A763</f>
        <v>45108</v>
      </c>
      <c r="J765" s="129">
        <f>'[16]Franchise Payments'!$B763</f>
        <v>45108</v>
      </c>
      <c r="K765" s="130">
        <f t="shared" si="56"/>
        <v>45108</v>
      </c>
      <c r="L765" s="33">
        <f>'[16]Franchise Payments'!$G763</f>
        <v>56139.17</v>
      </c>
      <c r="M765" s="17">
        <f t="shared" si="57"/>
        <v>30</v>
      </c>
      <c r="N765" s="17">
        <f t="shared" si="58"/>
        <v>14.5</v>
      </c>
      <c r="O765" s="33">
        <f t="shared" si="59"/>
        <v>814017.96499999997</v>
      </c>
    </row>
    <row r="766" spans="2:15">
      <c r="B766" s="182">
        <f>IF(D766="","",MAX(B$9:B765)+1)</f>
        <v>758</v>
      </c>
      <c r="D766" t="str">
        <f>'[16]Franchise Payments'!$C764</f>
        <v>Galveston</v>
      </c>
      <c r="E766" s="7"/>
      <c r="F766" s="129">
        <f>'[16]Franchise Payments'!$E764</f>
        <v>45108</v>
      </c>
      <c r="G766" s="129">
        <f>'[16]Franchise Payments'!$F764</f>
        <v>45138</v>
      </c>
      <c r="H766" s="69">
        <f t="shared" si="55"/>
        <v>-15.5</v>
      </c>
      <c r="I766" s="129">
        <f>'[16]Franchise Payments'!$A764</f>
        <v>45108</v>
      </c>
      <c r="J766" s="129">
        <f>'[16]Franchise Payments'!$B764</f>
        <v>45108</v>
      </c>
      <c r="K766" s="130">
        <f t="shared" si="56"/>
        <v>45108</v>
      </c>
      <c r="L766" s="33">
        <f>'[16]Franchise Payments'!$G764</f>
        <v>254046.11</v>
      </c>
      <c r="M766" s="17">
        <f t="shared" si="57"/>
        <v>30</v>
      </c>
      <c r="N766" s="17">
        <f t="shared" si="58"/>
        <v>14.5</v>
      </c>
      <c r="O766" s="33">
        <f t="shared" si="59"/>
        <v>3683668.5949999997</v>
      </c>
    </row>
    <row r="767" spans="2:15">
      <c r="B767" s="182">
        <f>IF(D767="","",MAX(B$9:B766)+1)</f>
        <v>759</v>
      </c>
      <c r="D767" t="str">
        <f>'[16]Franchise Payments'!$C765</f>
        <v>Hedwig</v>
      </c>
      <c r="E767" s="7"/>
      <c r="F767" s="129">
        <f>'[16]Franchise Payments'!$E765</f>
        <v>45108</v>
      </c>
      <c r="G767" s="129">
        <f>'[16]Franchise Payments'!$F765</f>
        <v>45138</v>
      </c>
      <c r="H767" s="69">
        <f t="shared" si="55"/>
        <v>-15.5</v>
      </c>
      <c r="I767" s="129">
        <f>'[16]Franchise Payments'!$A765</f>
        <v>45108</v>
      </c>
      <c r="J767" s="129">
        <f>'[16]Franchise Payments'!$B765</f>
        <v>45108</v>
      </c>
      <c r="K767" s="130">
        <f t="shared" si="56"/>
        <v>45108</v>
      </c>
      <c r="L767" s="33">
        <f>'[16]Franchise Payments'!$G765</f>
        <v>22445.33</v>
      </c>
      <c r="M767" s="17">
        <f t="shared" si="57"/>
        <v>30</v>
      </c>
      <c r="N767" s="17">
        <f t="shared" si="58"/>
        <v>14.5</v>
      </c>
      <c r="O767" s="33">
        <f t="shared" si="59"/>
        <v>325457.28500000003</v>
      </c>
    </row>
    <row r="768" spans="2:15">
      <c r="B768" s="182">
        <f>IF(D768="","",MAX(B$9:B767)+1)</f>
        <v>760</v>
      </c>
      <c r="D768" t="str">
        <f>'[16]Franchise Payments'!$C766</f>
        <v>Hilcrest Village</v>
      </c>
      <c r="E768" s="7"/>
      <c r="F768" s="129">
        <f>'[16]Franchise Payments'!$E766</f>
        <v>45108</v>
      </c>
      <c r="G768" s="129">
        <f>'[16]Franchise Payments'!$F766</f>
        <v>45138</v>
      </c>
      <c r="H768" s="69">
        <f t="shared" si="55"/>
        <v>-15.5</v>
      </c>
      <c r="I768" s="129">
        <f>'[16]Franchise Payments'!$A766</f>
        <v>45108</v>
      </c>
      <c r="J768" s="129">
        <f>'[16]Franchise Payments'!$B766</f>
        <v>45108</v>
      </c>
      <c r="K768" s="130">
        <f t="shared" si="56"/>
        <v>45108</v>
      </c>
      <c r="L768" s="33">
        <f>'[16]Franchise Payments'!$G766</f>
        <v>1820.43</v>
      </c>
      <c r="M768" s="17">
        <f t="shared" si="57"/>
        <v>30</v>
      </c>
      <c r="N768" s="17">
        <f t="shared" si="58"/>
        <v>14.5</v>
      </c>
      <c r="O768" s="33">
        <f t="shared" si="59"/>
        <v>26396.235000000001</v>
      </c>
    </row>
    <row r="769" spans="2:15">
      <c r="B769" s="182">
        <f>IF(D769="","",MAX(B$9:B768)+1)</f>
        <v>761</v>
      </c>
      <c r="D769" t="str">
        <f>'[16]Franchise Payments'!$C767</f>
        <v>Hilshire Village</v>
      </c>
      <c r="E769" s="7"/>
      <c r="F769" s="129">
        <f>'[16]Franchise Payments'!$E767</f>
        <v>45108</v>
      </c>
      <c r="G769" s="129">
        <f>'[16]Franchise Payments'!$F767</f>
        <v>45138</v>
      </c>
      <c r="H769" s="69">
        <f t="shared" si="55"/>
        <v>-15.5</v>
      </c>
      <c r="I769" s="129">
        <f>'[16]Franchise Payments'!$A767</f>
        <v>45108</v>
      </c>
      <c r="J769" s="129">
        <f>'[16]Franchise Payments'!$B767</f>
        <v>45108</v>
      </c>
      <c r="K769" s="130">
        <f t="shared" si="56"/>
        <v>45108</v>
      </c>
      <c r="L769" s="33">
        <f>'[16]Franchise Payments'!$G767</f>
        <v>3010.56</v>
      </c>
      <c r="M769" s="17">
        <f t="shared" si="57"/>
        <v>30</v>
      </c>
      <c r="N769" s="17">
        <f t="shared" si="58"/>
        <v>14.5</v>
      </c>
      <c r="O769" s="33">
        <f t="shared" si="59"/>
        <v>43653.120000000003</v>
      </c>
    </row>
    <row r="770" spans="2:15">
      <c r="B770" s="182">
        <f>IF(D770="","",MAX(B$9:B769)+1)</f>
        <v>762</v>
      </c>
      <c r="D770" t="str">
        <f>'[16]Franchise Payments'!$C768</f>
        <v>Hitchcock</v>
      </c>
      <c r="E770" s="7"/>
      <c r="F770" s="129">
        <f>'[16]Franchise Payments'!$E768</f>
        <v>45108</v>
      </c>
      <c r="G770" s="129">
        <f>'[16]Franchise Payments'!$F768</f>
        <v>45138</v>
      </c>
      <c r="H770" s="69">
        <f t="shared" si="55"/>
        <v>-15.5</v>
      </c>
      <c r="I770" s="129">
        <f>'[16]Franchise Payments'!$A768</f>
        <v>45108</v>
      </c>
      <c r="J770" s="129">
        <f>'[16]Franchise Payments'!$B768</f>
        <v>45108</v>
      </c>
      <c r="K770" s="130">
        <f t="shared" si="56"/>
        <v>45108</v>
      </c>
      <c r="L770" s="33">
        <f>'[16]Franchise Payments'!$G768</f>
        <v>20334.57</v>
      </c>
      <c r="M770" s="17">
        <f t="shared" si="57"/>
        <v>30</v>
      </c>
      <c r="N770" s="17">
        <f t="shared" si="58"/>
        <v>14.5</v>
      </c>
      <c r="O770" s="33">
        <f t="shared" si="59"/>
        <v>294851.26500000001</v>
      </c>
    </row>
    <row r="771" spans="2:15">
      <c r="B771" s="182">
        <f>IF(D771="","",MAX(B$9:B770)+1)</f>
        <v>763</v>
      </c>
      <c r="D771" t="str">
        <f>'[16]Franchise Payments'!$C769</f>
        <v>Houston</v>
      </c>
      <c r="E771" s="7"/>
      <c r="F771" s="129">
        <f>'[16]Franchise Payments'!$E769</f>
        <v>45108</v>
      </c>
      <c r="G771" s="129">
        <f>'[16]Franchise Payments'!$F769</f>
        <v>45138</v>
      </c>
      <c r="H771" s="69">
        <f t="shared" si="55"/>
        <v>-15.5</v>
      </c>
      <c r="I771" s="129">
        <f>'[16]Franchise Payments'!$A769</f>
        <v>45108</v>
      </c>
      <c r="J771" s="129">
        <f>'[16]Franchise Payments'!$B769</f>
        <v>45108</v>
      </c>
      <c r="K771" s="130">
        <f t="shared" si="56"/>
        <v>45108</v>
      </c>
      <c r="L771" s="33">
        <f>'[16]Franchise Payments'!$G769</f>
        <v>8113575.0499999998</v>
      </c>
      <c r="M771" s="17">
        <f t="shared" si="57"/>
        <v>30</v>
      </c>
      <c r="N771" s="17">
        <f t="shared" si="58"/>
        <v>14.5</v>
      </c>
      <c r="O771" s="33">
        <f t="shared" si="59"/>
        <v>117646838.22499999</v>
      </c>
    </row>
    <row r="772" spans="2:15">
      <c r="B772" s="182">
        <f>IF(D772="","",MAX(B$9:B771)+1)</f>
        <v>764</v>
      </c>
      <c r="D772" t="str">
        <f>'[16]Franchise Payments'!$C770</f>
        <v>Humble</v>
      </c>
      <c r="E772" s="7"/>
      <c r="F772" s="129">
        <f>'[16]Franchise Payments'!$E770</f>
        <v>45108</v>
      </c>
      <c r="G772" s="129">
        <f>'[16]Franchise Payments'!$F770</f>
        <v>45138</v>
      </c>
      <c r="H772" s="69">
        <f t="shared" si="55"/>
        <v>-15.5</v>
      </c>
      <c r="I772" s="129">
        <f>'[16]Franchise Payments'!$A770</f>
        <v>45108</v>
      </c>
      <c r="J772" s="129">
        <f>'[16]Franchise Payments'!$B770</f>
        <v>45108</v>
      </c>
      <c r="K772" s="130">
        <f t="shared" si="56"/>
        <v>45108</v>
      </c>
      <c r="L772" s="33">
        <f>'[16]Franchise Payments'!$G770</f>
        <v>88938.36</v>
      </c>
      <c r="M772" s="17">
        <f t="shared" si="57"/>
        <v>30</v>
      </c>
      <c r="N772" s="17">
        <f t="shared" si="58"/>
        <v>14.5</v>
      </c>
      <c r="O772" s="33">
        <f t="shared" si="59"/>
        <v>1289606.22</v>
      </c>
    </row>
    <row r="773" spans="2:15">
      <c r="B773" s="182">
        <f>IF(D773="","",MAX(B$9:B772)+1)</f>
        <v>765</v>
      </c>
      <c r="D773" t="str">
        <f>'[16]Franchise Payments'!$C771</f>
        <v>Hunter Creek Village</v>
      </c>
      <c r="E773" s="7"/>
      <c r="F773" s="129">
        <f>'[16]Franchise Payments'!$E771</f>
        <v>45108</v>
      </c>
      <c r="G773" s="129">
        <f>'[16]Franchise Payments'!$F771</f>
        <v>45138</v>
      </c>
      <c r="H773" s="69">
        <f t="shared" si="55"/>
        <v>-15.5</v>
      </c>
      <c r="I773" s="129">
        <f>'[16]Franchise Payments'!$A771</f>
        <v>45108</v>
      </c>
      <c r="J773" s="129">
        <f>'[16]Franchise Payments'!$B771</f>
        <v>45108</v>
      </c>
      <c r="K773" s="130">
        <f t="shared" si="56"/>
        <v>45108</v>
      </c>
      <c r="L773" s="33">
        <f>'[16]Franchise Payments'!$G771</f>
        <v>20383.12</v>
      </c>
      <c r="M773" s="17">
        <f t="shared" si="57"/>
        <v>30</v>
      </c>
      <c r="N773" s="17">
        <f t="shared" si="58"/>
        <v>14.5</v>
      </c>
      <c r="O773" s="33">
        <f t="shared" si="59"/>
        <v>295555.24</v>
      </c>
    </row>
    <row r="774" spans="2:15">
      <c r="B774" s="182">
        <f>IF(D774="","",MAX(B$9:B773)+1)</f>
        <v>766</v>
      </c>
      <c r="D774" t="str">
        <f>'[16]Franchise Payments'!$C772</f>
        <v>Jacinto City</v>
      </c>
      <c r="E774" s="7"/>
      <c r="F774" s="129">
        <f>'[16]Franchise Payments'!$E772</f>
        <v>45108</v>
      </c>
      <c r="G774" s="129">
        <f>'[16]Franchise Payments'!$F772</f>
        <v>45138</v>
      </c>
      <c r="H774" s="69">
        <f t="shared" si="55"/>
        <v>-15.5</v>
      </c>
      <c r="I774" s="129">
        <f>'[16]Franchise Payments'!$A772</f>
        <v>45108</v>
      </c>
      <c r="J774" s="129">
        <f>'[16]Franchise Payments'!$B772</f>
        <v>45108</v>
      </c>
      <c r="K774" s="130">
        <f t="shared" si="56"/>
        <v>45108</v>
      </c>
      <c r="L774" s="33">
        <f>'[16]Franchise Payments'!$G772</f>
        <v>34129.06</v>
      </c>
      <c r="M774" s="17">
        <f t="shared" si="57"/>
        <v>30</v>
      </c>
      <c r="N774" s="17">
        <f t="shared" si="58"/>
        <v>14.5</v>
      </c>
      <c r="O774" s="33">
        <f t="shared" si="59"/>
        <v>494871.37</v>
      </c>
    </row>
    <row r="775" spans="2:15">
      <c r="B775" s="182">
        <f>IF(D775="","",MAX(B$9:B774)+1)</f>
        <v>767</v>
      </c>
      <c r="D775" t="str">
        <f>'[16]Franchise Payments'!$C773</f>
        <v>Jamaica Beach</v>
      </c>
      <c r="E775" s="7"/>
      <c r="F775" s="129">
        <f>'[16]Franchise Payments'!$E773</f>
        <v>45108</v>
      </c>
      <c r="G775" s="129">
        <f>'[16]Franchise Payments'!$F773</f>
        <v>45138</v>
      </c>
      <c r="H775" s="69">
        <f t="shared" si="55"/>
        <v>-15.5</v>
      </c>
      <c r="I775" s="129">
        <f>'[16]Franchise Payments'!$A773</f>
        <v>45108</v>
      </c>
      <c r="J775" s="129">
        <f>'[16]Franchise Payments'!$B773</f>
        <v>45108</v>
      </c>
      <c r="K775" s="130">
        <f t="shared" si="56"/>
        <v>45108</v>
      </c>
      <c r="L775" s="33">
        <f>'[16]Franchise Payments'!$G773</f>
        <v>5862.5</v>
      </c>
      <c r="M775" s="17">
        <f t="shared" si="57"/>
        <v>30</v>
      </c>
      <c r="N775" s="17">
        <f t="shared" si="58"/>
        <v>14.5</v>
      </c>
      <c r="O775" s="33">
        <f t="shared" si="59"/>
        <v>85006.25</v>
      </c>
    </row>
    <row r="776" spans="2:15">
      <c r="B776" s="182">
        <f>IF(D776="","",MAX(B$9:B775)+1)</f>
        <v>768</v>
      </c>
      <c r="D776" t="str">
        <f>'[16]Franchise Payments'!$C774</f>
        <v>Jersey Village</v>
      </c>
      <c r="E776" s="7"/>
      <c r="F776" s="129">
        <f>'[16]Franchise Payments'!$E774</f>
        <v>45108</v>
      </c>
      <c r="G776" s="129">
        <f>'[16]Franchise Payments'!$F774</f>
        <v>45138</v>
      </c>
      <c r="H776" s="69">
        <f t="shared" si="55"/>
        <v>-15.5</v>
      </c>
      <c r="I776" s="129">
        <f>'[16]Franchise Payments'!$A774</f>
        <v>45108</v>
      </c>
      <c r="J776" s="129">
        <f>'[16]Franchise Payments'!$B774</f>
        <v>45108</v>
      </c>
      <c r="K776" s="130">
        <f t="shared" si="56"/>
        <v>45108</v>
      </c>
      <c r="L776" s="33">
        <f>'[16]Franchise Payments'!$G774</f>
        <v>29051.34</v>
      </c>
      <c r="M776" s="17">
        <f t="shared" si="57"/>
        <v>30</v>
      </c>
      <c r="N776" s="17">
        <f t="shared" si="58"/>
        <v>14.5</v>
      </c>
      <c r="O776" s="33">
        <f t="shared" si="59"/>
        <v>421244.43</v>
      </c>
    </row>
    <row r="777" spans="2:15">
      <c r="B777" s="182">
        <f>IF(D777="","",MAX(B$9:B776)+1)</f>
        <v>769</v>
      </c>
      <c r="D777" t="str">
        <f>'[16]Franchise Payments'!$C775</f>
        <v>Jones Creek</v>
      </c>
      <c r="E777" s="7"/>
      <c r="F777" s="129">
        <f>'[16]Franchise Payments'!$E775</f>
        <v>45108</v>
      </c>
      <c r="G777" s="129">
        <f>'[16]Franchise Payments'!$F775</f>
        <v>45138</v>
      </c>
      <c r="H777" s="69">
        <f t="shared" si="55"/>
        <v>-15.5</v>
      </c>
      <c r="I777" s="129">
        <f>'[16]Franchise Payments'!$A775</f>
        <v>45108</v>
      </c>
      <c r="J777" s="129">
        <f>'[16]Franchise Payments'!$B775</f>
        <v>45108</v>
      </c>
      <c r="K777" s="130">
        <f t="shared" si="56"/>
        <v>45108</v>
      </c>
      <c r="L777" s="33">
        <f>'[16]Franchise Payments'!$G775</f>
        <v>4633.84</v>
      </c>
      <c r="M777" s="17">
        <f t="shared" si="57"/>
        <v>30</v>
      </c>
      <c r="N777" s="17">
        <f t="shared" si="58"/>
        <v>14.5</v>
      </c>
      <c r="O777" s="33">
        <f t="shared" si="59"/>
        <v>67190.680000000008</v>
      </c>
    </row>
    <row r="778" spans="2:15">
      <c r="B778" s="182">
        <f>IF(D778="","",MAX(B$9:B777)+1)</f>
        <v>770</v>
      </c>
      <c r="D778" t="str">
        <f>'[16]Franchise Payments'!$C776</f>
        <v>Katy</v>
      </c>
      <c r="E778" s="7"/>
      <c r="F778" s="129">
        <f>'[16]Franchise Payments'!$E776</f>
        <v>45108</v>
      </c>
      <c r="G778" s="129">
        <f>'[16]Franchise Payments'!$F776</f>
        <v>45138</v>
      </c>
      <c r="H778" s="69">
        <f t="shared" ref="H778:H841" si="60">(F778-G778-1)/2</f>
        <v>-15.5</v>
      </c>
      <c r="I778" s="129">
        <f>'[16]Franchise Payments'!$A776</f>
        <v>45108</v>
      </c>
      <c r="J778" s="129">
        <f>'[16]Franchise Payments'!$B776</f>
        <v>45108</v>
      </c>
      <c r="K778" s="130">
        <f t="shared" ref="K778:K841" si="61">IF(J778-I778&gt;0,J778,I778)</f>
        <v>45108</v>
      </c>
      <c r="L778" s="33">
        <f>'[16]Franchise Payments'!$G776</f>
        <v>97181.15</v>
      </c>
      <c r="M778" s="17">
        <f t="shared" ref="M778:M841" si="62">G778-K778</f>
        <v>30</v>
      </c>
      <c r="N778" s="17">
        <f t="shared" ref="N778:N841" si="63">M778+H778</f>
        <v>14.5</v>
      </c>
      <c r="O778" s="33">
        <f t="shared" ref="O778:O841" si="64">L778*N778</f>
        <v>1409126.6749999998</v>
      </c>
    </row>
    <row r="779" spans="2:15">
      <c r="B779" s="182">
        <f>IF(D779="","",MAX(B$9:B778)+1)</f>
        <v>771</v>
      </c>
      <c r="D779" t="str">
        <f>'[16]Franchise Payments'!$C777</f>
        <v>Kemah</v>
      </c>
      <c r="E779" s="7"/>
      <c r="F779" s="129">
        <f>'[16]Franchise Payments'!$E777</f>
        <v>45108</v>
      </c>
      <c r="G779" s="129">
        <f>'[16]Franchise Payments'!$F777</f>
        <v>45138</v>
      </c>
      <c r="H779" s="69">
        <f t="shared" si="60"/>
        <v>-15.5</v>
      </c>
      <c r="I779" s="129">
        <f>'[16]Franchise Payments'!$A777</f>
        <v>45108</v>
      </c>
      <c r="J779" s="129">
        <f>'[16]Franchise Payments'!$B777</f>
        <v>45108</v>
      </c>
      <c r="K779" s="130">
        <f t="shared" si="61"/>
        <v>45108</v>
      </c>
      <c r="L779" s="33">
        <f>'[16]Franchise Payments'!$G777</f>
        <v>12167.08</v>
      </c>
      <c r="M779" s="17">
        <f t="shared" si="62"/>
        <v>30</v>
      </c>
      <c r="N779" s="17">
        <f t="shared" si="63"/>
        <v>14.5</v>
      </c>
      <c r="O779" s="33">
        <f t="shared" si="64"/>
        <v>176422.66</v>
      </c>
    </row>
    <row r="780" spans="2:15">
      <c r="B780" s="182">
        <f>IF(D780="","",MAX(B$9:B779)+1)</f>
        <v>772</v>
      </c>
      <c r="D780" t="str">
        <f>'[16]Franchise Payments'!$C778</f>
        <v>Kendleton</v>
      </c>
      <c r="E780" s="7"/>
      <c r="F780" s="129">
        <f>'[16]Franchise Payments'!$E778</f>
        <v>45108</v>
      </c>
      <c r="G780" s="129">
        <f>'[16]Franchise Payments'!$F778</f>
        <v>45138</v>
      </c>
      <c r="H780" s="69">
        <f t="shared" si="60"/>
        <v>-15.5</v>
      </c>
      <c r="I780" s="129">
        <f>'[16]Franchise Payments'!$A778</f>
        <v>45108</v>
      </c>
      <c r="J780" s="129">
        <f>'[16]Franchise Payments'!$B778</f>
        <v>45108</v>
      </c>
      <c r="K780" s="130">
        <f t="shared" si="61"/>
        <v>45108</v>
      </c>
      <c r="L780" s="33">
        <f>'[16]Franchise Payments'!$G778</f>
        <v>2127.1999999999998</v>
      </c>
      <c r="M780" s="17">
        <f t="shared" si="62"/>
        <v>30</v>
      </c>
      <c r="N780" s="17">
        <f t="shared" si="63"/>
        <v>14.5</v>
      </c>
      <c r="O780" s="33">
        <f t="shared" si="64"/>
        <v>30844.399999999998</v>
      </c>
    </row>
    <row r="781" spans="2:15">
      <c r="B781" s="182">
        <f>IF(D781="","",MAX(B$9:B780)+1)</f>
        <v>773</v>
      </c>
      <c r="D781" t="str">
        <f>'[16]Franchise Payments'!$C779</f>
        <v>La Porte</v>
      </c>
      <c r="E781" s="7"/>
      <c r="F781" s="129">
        <f>'[16]Franchise Payments'!$E779</f>
        <v>45108</v>
      </c>
      <c r="G781" s="129">
        <f>'[16]Franchise Payments'!$F779</f>
        <v>45138</v>
      </c>
      <c r="H781" s="69">
        <f t="shared" si="60"/>
        <v>-15.5</v>
      </c>
      <c r="I781" s="129">
        <f>'[16]Franchise Payments'!$A779</f>
        <v>45108</v>
      </c>
      <c r="J781" s="129">
        <f>'[16]Franchise Payments'!$B779</f>
        <v>45108</v>
      </c>
      <c r="K781" s="130">
        <f t="shared" si="61"/>
        <v>45108</v>
      </c>
      <c r="L781" s="33">
        <f>'[16]Franchise Payments'!$G779</f>
        <v>236934.64</v>
      </c>
      <c r="M781" s="17">
        <f t="shared" si="62"/>
        <v>30</v>
      </c>
      <c r="N781" s="17">
        <f t="shared" si="63"/>
        <v>14.5</v>
      </c>
      <c r="O781" s="33">
        <f t="shared" si="64"/>
        <v>3435552.2800000003</v>
      </c>
    </row>
    <row r="782" spans="2:15">
      <c r="B782" s="182">
        <f>IF(D782="","",MAX(B$9:B781)+1)</f>
        <v>774</v>
      </c>
      <c r="D782" t="str">
        <f>'[16]Franchise Payments'!$C780</f>
        <v>Lake Jackson</v>
      </c>
      <c r="E782" s="7"/>
      <c r="F782" s="129">
        <f>'[16]Franchise Payments'!$E780</f>
        <v>45108</v>
      </c>
      <c r="G782" s="129">
        <f>'[16]Franchise Payments'!$F780</f>
        <v>45138</v>
      </c>
      <c r="H782" s="69">
        <f t="shared" si="60"/>
        <v>-15.5</v>
      </c>
      <c r="I782" s="129">
        <f>'[16]Franchise Payments'!$A780</f>
        <v>45108</v>
      </c>
      <c r="J782" s="129">
        <f>'[16]Franchise Payments'!$B780</f>
        <v>45108</v>
      </c>
      <c r="K782" s="130">
        <f t="shared" si="61"/>
        <v>45108</v>
      </c>
      <c r="L782" s="33">
        <f>'[16]Franchise Payments'!$G780</f>
        <v>91796.73</v>
      </c>
      <c r="M782" s="17">
        <f t="shared" si="62"/>
        <v>30</v>
      </c>
      <c r="N782" s="17">
        <f t="shared" si="63"/>
        <v>14.5</v>
      </c>
      <c r="O782" s="33">
        <f t="shared" si="64"/>
        <v>1331052.585</v>
      </c>
    </row>
    <row r="783" spans="2:15">
      <c r="B783" s="182">
        <f>IF(D783="","",MAX(B$9:B782)+1)</f>
        <v>775</v>
      </c>
      <c r="D783" t="str">
        <f>'[16]Franchise Payments'!$C781</f>
        <v>Liverpool</v>
      </c>
      <c r="E783" s="7"/>
      <c r="F783" s="129">
        <f>'[16]Franchise Payments'!$E781</f>
        <v>45108</v>
      </c>
      <c r="G783" s="129">
        <f>'[16]Franchise Payments'!$F781</f>
        <v>45138</v>
      </c>
      <c r="H783" s="69">
        <f t="shared" si="60"/>
        <v>-15.5</v>
      </c>
      <c r="I783" s="129">
        <f>'[16]Franchise Payments'!$A781</f>
        <v>45108</v>
      </c>
      <c r="J783" s="129">
        <f>'[16]Franchise Payments'!$B781</f>
        <v>45108</v>
      </c>
      <c r="K783" s="130">
        <f t="shared" si="61"/>
        <v>45108</v>
      </c>
      <c r="L783" s="33">
        <f>'[16]Franchise Payments'!$G781</f>
        <v>2130.56</v>
      </c>
      <c r="M783" s="17">
        <f t="shared" si="62"/>
        <v>30</v>
      </c>
      <c r="N783" s="17">
        <f t="shared" si="63"/>
        <v>14.5</v>
      </c>
      <c r="O783" s="33">
        <f t="shared" si="64"/>
        <v>30893.119999999999</v>
      </c>
    </row>
    <row r="784" spans="2:15">
      <c r="B784" s="182">
        <f>IF(D784="","",MAX(B$9:B783)+1)</f>
        <v>776</v>
      </c>
      <c r="D784" t="str">
        <f>'[16]Franchise Payments'!$C782</f>
        <v>Magnolia</v>
      </c>
      <c r="E784" s="7"/>
      <c r="F784" s="129">
        <f>'[16]Franchise Payments'!$E782</f>
        <v>45108</v>
      </c>
      <c r="G784" s="129">
        <f>'[16]Franchise Payments'!$F782</f>
        <v>45138</v>
      </c>
      <c r="H784" s="69">
        <f t="shared" si="60"/>
        <v>-15.5</v>
      </c>
      <c r="I784" s="129">
        <f>'[16]Franchise Payments'!$A782</f>
        <v>45108</v>
      </c>
      <c r="J784" s="129">
        <f>'[16]Franchise Payments'!$B782</f>
        <v>45108</v>
      </c>
      <c r="K784" s="130">
        <f t="shared" si="61"/>
        <v>45108</v>
      </c>
      <c r="L784" s="33">
        <f>'[16]Franchise Payments'!$G782</f>
        <v>15094.46</v>
      </c>
      <c r="M784" s="17">
        <f t="shared" si="62"/>
        <v>30</v>
      </c>
      <c r="N784" s="17">
        <f t="shared" si="63"/>
        <v>14.5</v>
      </c>
      <c r="O784" s="33">
        <f t="shared" si="64"/>
        <v>218869.66999999998</v>
      </c>
    </row>
    <row r="785" spans="2:15">
      <c r="B785" s="182">
        <f>IF(D785="","",MAX(B$9:B784)+1)</f>
        <v>777</v>
      </c>
      <c r="D785" t="str">
        <f>'[16]Franchise Payments'!$C783</f>
        <v>Meadows Place</v>
      </c>
      <c r="E785" s="7"/>
      <c r="F785" s="129">
        <f>'[16]Franchise Payments'!$E783</f>
        <v>45108</v>
      </c>
      <c r="G785" s="129">
        <f>'[16]Franchise Payments'!$F783</f>
        <v>45138</v>
      </c>
      <c r="H785" s="69">
        <f t="shared" si="60"/>
        <v>-15.5</v>
      </c>
      <c r="I785" s="129">
        <f>'[16]Franchise Payments'!$A783</f>
        <v>45108</v>
      </c>
      <c r="J785" s="129">
        <f>'[16]Franchise Payments'!$B783</f>
        <v>45108</v>
      </c>
      <c r="K785" s="130">
        <f t="shared" si="61"/>
        <v>45108</v>
      </c>
      <c r="L785" s="33">
        <f>'[16]Franchise Payments'!$G783</f>
        <v>13439.94</v>
      </c>
      <c r="M785" s="17">
        <f t="shared" si="62"/>
        <v>30</v>
      </c>
      <c r="N785" s="17">
        <f t="shared" si="63"/>
        <v>14.5</v>
      </c>
      <c r="O785" s="33">
        <f t="shared" si="64"/>
        <v>194879.13</v>
      </c>
    </row>
    <row r="786" spans="2:15">
      <c r="B786" s="182">
        <f>IF(D786="","",MAX(B$9:B785)+1)</f>
        <v>778</v>
      </c>
      <c r="D786" t="str">
        <f>'[16]Franchise Payments'!$C784</f>
        <v>Missouri City</v>
      </c>
      <c r="E786" s="7"/>
      <c r="F786" s="129">
        <f>'[16]Franchise Payments'!$E784</f>
        <v>45108</v>
      </c>
      <c r="G786" s="129">
        <f>'[16]Franchise Payments'!$F784</f>
        <v>45138</v>
      </c>
      <c r="H786" s="69">
        <f t="shared" si="60"/>
        <v>-15.5</v>
      </c>
      <c r="I786" s="129">
        <f>'[16]Franchise Payments'!$A784</f>
        <v>45108</v>
      </c>
      <c r="J786" s="129">
        <f>'[16]Franchise Payments'!$B784</f>
        <v>45108</v>
      </c>
      <c r="K786" s="130">
        <f t="shared" si="61"/>
        <v>45108</v>
      </c>
      <c r="L786" s="33">
        <f>'[16]Franchise Payments'!$G784</f>
        <v>196896.93</v>
      </c>
      <c r="M786" s="17">
        <f t="shared" si="62"/>
        <v>30</v>
      </c>
      <c r="N786" s="17">
        <f t="shared" si="63"/>
        <v>14.5</v>
      </c>
      <c r="O786" s="33">
        <f t="shared" si="64"/>
        <v>2855005.4849999999</v>
      </c>
    </row>
    <row r="787" spans="2:15">
      <c r="B787" s="182">
        <f>IF(D787="","",MAX(B$9:B786)+1)</f>
        <v>779</v>
      </c>
      <c r="D787" t="str">
        <f>'[16]Franchise Payments'!$C785</f>
        <v>Mont Belvieu</v>
      </c>
      <c r="E787" s="7"/>
      <c r="F787" s="129">
        <f>'[16]Franchise Payments'!$E785</f>
        <v>45108</v>
      </c>
      <c r="G787" s="129">
        <f>'[16]Franchise Payments'!$F785</f>
        <v>45138</v>
      </c>
      <c r="H787" s="69">
        <f t="shared" si="60"/>
        <v>-15.5</v>
      </c>
      <c r="I787" s="129">
        <f>'[16]Franchise Payments'!$A785</f>
        <v>45108</v>
      </c>
      <c r="J787" s="129">
        <f>'[16]Franchise Payments'!$B785</f>
        <v>45108</v>
      </c>
      <c r="K787" s="130">
        <f t="shared" si="61"/>
        <v>45108</v>
      </c>
      <c r="L787" s="33">
        <f>'[16]Franchise Payments'!$G785</f>
        <v>638204.96</v>
      </c>
      <c r="M787" s="17">
        <f t="shared" si="62"/>
        <v>30</v>
      </c>
      <c r="N787" s="17">
        <f t="shared" si="63"/>
        <v>14.5</v>
      </c>
      <c r="O787" s="33">
        <f t="shared" si="64"/>
        <v>9253971.9199999999</v>
      </c>
    </row>
    <row r="788" spans="2:15">
      <c r="B788" s="182">
        <f>IF(D788="","",MAX(B$9:B787)+1)</f>
        <v>780</v>
      </c>
      <c r="D788" t="str">
        <f>'[16]Franchise Payments'!$C786</f>
        <v>Morgans Point</v>
      </c>
      <c r="E788" s="7"/>
      <c r="F788" s="129">
        <f>'[16]Franchise Payments'!$E786</f>
        <v>45108</v>
      </c>
      <c r="G788" s="129">
        <f>'[16]Franchise Payments'!$F786</f>
        <v>45138</v>
      </c>
      <c r="H788" s="69">
        <f t="shared" si="60"/>
        <v>-15.5</v>
      </c>
      <c r="I788" s="129">
        <f>'[16]Franchise Payments'!$A786</f>
        <v>45108</v>
      </c>
      <c r="J788" s="129">
        <f>'[16]Franchise Payments'!$B786</f>
        <v>45108</v>
      </c>
      <c r="K788" s="130">
        <f t="shared" si="61"/>
        <v>45108</v>
      </c>
      <c r="L788" s="33">
        <f>'[16]Franchise Payments'!$G786</f>
        <v>20229.490000000002</v>
      </c>
      <c r="M788" s="17">
        <f t="shared" si="62"/>
        <v>30</v>
      </c>
      <c r="N788" s="17">
        <f t="shared" si="63"/>
        <v>14.5</v>
      </c>
      <c r="O788" s="33">
        <f t="shared" si="64"/>
        <v>293327.60500000004</v>
      </c>
    </row>
    <row r="789" spans="2:15">
      <c r="B789" s="182">
        <f>IF(D789="","",MAX(B$9:B788)+1)</f>
        <v>781</v>
      </c>
      <c r="D789" t="str">
        <f>'[16]Franchise Payments'!$C787</f>
        <v>Nassau Bay</v>
      </c>
      <c r="E789" s="7"/>
      <c r="F789" s="129">
        <f>'[16]Franchise Payments'!$E787</f>
        <v>45108</v>
      </c>
      <c r="G789" s="129">
        <f>'[16]Franchise Payments'!$F787</f>
        <v>45138</v>
      </c>
      <c r="H789" s="69">
        <f t="shared" si="60"/>
        <v>-15.5</v>
      </c>
      <c r="I789" s="129">
        <f>'[16]Franchise Payments'!$A787</f>
        <v>45108</v>
      </c>
      <c r="J789" s="129">
        <f>'[16]Franchise Payments'!$B787</f>
        <v>45108</v>
      </c>
      <c r="K789" s="130">
        <f t="shared" si="61"/>
        <v>45108</v>
      </c>
      <c r="L789" s="33">
        <f>'[16]Franchise Payments'!$G787</f>
        <v>26643.61</v>
      </c>
      <c r="M789" s="17">
        <f t="shared" si="62"/>
        <v>30</v>
      </c>
      <c r="N789" s="17">
        <f t="shared" si="63"/>
        <v>14.5</v>
      </c>
      <c r="O789" s="33">
        <f t="shared" si="64"/>
        <v>386332.34500000003</v>
      </c>
    </row>
    <row r="790" spans="2:15">
      <c r="B790" s="182">
        <f>IF(D790="","",MAX(B$9:B789)+1)</f>
        <v>782</v>
      </c>
      <c r="D790" t="str">
        <f>'[16]Franchise Payments'!$C788</f>
        <v>Needville</v>
      </c>
      <c r="E790" s="7"/>
      <c r="F790" s="129">
        <f>'[16]Franchise Payments'!$E788</f>
        <v>45108</v>
      </c>
      <c r="G790" s="129">
        <f>'[16]Franchise Payments'!$F788</f>
        <v>45138</v>
      </c>
      <c r="H790" s="69">
        <f t="shared" si="60"/>
        <v>-15.5</v>
      </c>
      <c r="I790" s="129">
        <f>'[16]Franchise Payments'!$A788</f>
        <v>45108</v>
      </c>
      <c r="J790" s="129">
        <f>'[16]Franchise Payments'!$B788</f>
        <v>45108</v>
      </c>
      <c r="K790" s="130">
        <f t="shared" si="61"/>
        <v>45108</v>
      </c>
      <c r="L790" s="33">
        <f>'[16]Franchise Payments'!$G788</f>
        <v>8375.76</v>
      </c>
      <c r="M790" s="17">
        <f t="shared" si="62"/>
        <v>30</v>
      </c>
      <c r="N790" s="17">
        <f t="shared" si="63"/>
        <v>14.5</v>
      </c>
      <c r="O790" s="33">
        <f t="shared" si="64"/>
        <v>121448.52</v>
      </c>
    </row>
    <row r="791" spans="2:15">
      <c r="B791" s="182">
        <f>IF(D791="","",MAX(B$9:B790)+1)</f>
        <v>783</v>
      </c>
      <c r="D791" t="str">
        <f>'[16]Franchise Payments'!$C789</f>
        <v>Old River Winfree</v>
      </c>
      <c r="E791" s="7"/>
      <c r="F791" s="129">
        <f>'[16]Franchise Payments'!$E789</f>
        <v>45108</v>
      </c>
      <c r="G791" s="129">
        <f>'[16]Franchise Payments'!$F789</f>
        <v>45138</v>
      </c>
      <c r="H791" s="69">
        <f t="shared" si="60"/>
        <v>-15.5</v>
      </c>
      <c r="I791" s="129">
        <f>'[16]Franchise Payments'!$A789</f>
        <v>45108</v>
      </c>
      <c r="J791" s="129">
        <f>'[16]Franchise Payments'!$B789</f>
        <v>45108</v>
      </c>
      <c r="K791" s="130">
        <f t="shared" si="61"/>
        <v>45108</v>
      </c>
      <c r="L791" s="33">
        <f>'[16]Franchise Payments'!$G789</f>
        <v>3851.74</v>
      </c>
      <c r="M791" s="17">
        <f t="shared" si="62"/>
        <v>30</v>
      </c>
      <c r="N791" s="17">
        <f t="shared" si="63"/>
        <v>14.5</v>
      </c>
      <c r="O791" s="33">
        <f t="shared" si="64"/>
        <v>55850.229999999996</v>
      </c>
    </row>
    <row r="792" spans="2:15">
      <c r="B792" s="182">
        <f>IF(D792="","",MAX(B$9:B791)+1)</f>
        <v>784</v>
      </c>
      <c r="D792" t="str">
        <f>'[16]Franchise Payments'!$C790</f>
        <v>Orchard</v>
      </c>
      <c r="E792" s="7"/>
      <c r="F792" s="129">
        <f>'[16]Franchise Payments'!$E790</f>
        <v>45108</v>
      </c>
      <c r="G792" s="129">
        <f>'[16]Franchise Payments'!$F790</f>
        <v>45138</v>
      </c>
      <c r="H792" s="69">
        <f t="shared" si="60"/>
        <v>-15.5</v>
      </c>
      <c r="I792" s="129">
        <f>'[16]Franchise Payments'!$A790</f>
        <v>45108</v>
      </c>
      <c r="J792" s="129">
        <f>'[16]Franchise Payments'!$B790</f>
        <v>45108</v>
      </c>
      <c r="K792" s="130">
        <f t="shared" si="61"/>
        <v>45108</v>
      </c>
      <c r="L792" s="33">
        <f>'[16]Franchise Payments'!$G790</f>
        <v>1046.54</v>
      </c>
      <c r="M792" s="17">
        <f t="shared" si="62"/>
        <v>30</v>
      </c>
      <c r="N792" s="17">
        <f t="shared" si="63"/>
        <v>14.5</v>
      </c>
      <c r="O792" s="33">
        <f t="shared" si="64"/>
        <v>15174.83</v>
      </c>
    </row>
    <row r="793" spans="2:15">
      <c r="B793" s="182">
        <f>IF(D793="","",MAX(B$9:B792)+1)</f>
        <v>785</v>
      </c>
      <c r="D793" t="str">
        <f>'[16]Franchise Payments'!$C791</f>
        <v>Oyster Creek</v>
      </c>
      <c r="E793" s="7"/>
      <c r="F793" s="129">
        <f>'[16]Franchise Payments'!$E791</f>
        <v>45108</v>
      </c>
      <c r="G793" s="129">
        <f>'[16]Franchise Payments'!$F791</f>
        <v>45138</v>
      </c>
      <c r="H793" s="69">
        <f t="shared" si="60"/>
        <v>-15.5</v>
      </c>
      <c r="I793" s="129">
        <f>'[16]Franchise Payments'!$A791</f>
        <v>45108</v>
      </c>
      <c r="J793" s="129">
        <f>'[16]Franchise Payments'!$B791</f>
        <v>45108</v>
      </c>
      <c r="K793" s="130">
        <f t="shared" si="61"/>
        <v>45108</v>
      </c>
      <c r="L793" s="33">
        <f>'[16]Franchise Payments'!$G791</f>
        <v>60156.22</v>
      </c>
      <c r="M793" s="17">
        <f t="shared" si="62"/>
        <v>30</v>
      </c>
      <c r="N793" s="17">
        <f t="shared" si="63"/>
        <v>14.5</v>
      </c>
      <c r="O793" s="33">
        <f t="shared" si="64"/>
        <v>872265.19000000006</v>
      </c>
    </row>
    <row r="794" spans="2:15">
      <c r="B794" s="182">
        <f>IF(D794="","",MAX(B$9:B793)+1)</f>
        <v>786</v>
      </c>
      <c r="D794" t="str">
        <f>'[16]Franchise Payments'!$C792</f>
        <v>Pasadena</v>
      </c>
      <c r="E794" s="7"/>
      <c r="F794" s="129">
        <f>'[16]Franchise Payments'!$E792</f>
        <v>45108</v>
      </c>
      <c r="G794" s="129">
        <f>'[16]Franchise Payments'!$F792</f>
        <v>45138</v>
      </c>
      <c r="H794" s="69">
        <f t="shared" si="60"/>
        <v>-15.5</v>
      </c>
      <c r="I794" s="129">
        <f>'[16]Franchise Payments'!$A792</f>
        <v>45108</v>
      </c>
      <c r="J794" s="129">
        <f>'[16]Franchise Payments'!$B792</f>
        <v>45108</v>
      </c>
      <c r="K794" s="130">
        <f t="shared" si="61"/>
        <v>45108</v>
      </c>
      <c r="L794" s="33">
        <f>'[16]Franchise Payments'!$G792</f>
        <v>414306.17</v>
      </c>
      <c r="M794" s="17">
        <f t="shared" si="62"/>
        <v>30</v>
      </c>
      <c r="N794" s="17">
        <f t="shared" si="63"/>
        <v>14.5</v>
      </c>
      <c r="O794" s="33">
        <f t="shared" si="64"/>
        <v>6007439.4649999999</v>
      </c>
    </row>
    <row r="795" spans="2:15">
      <c r="B795" s="182">
        <f>IF(D795="","",MAX(B$9:B794)+1)</f>
        <v>787</v>
      </c>
      <c r="D795" t="str">
        <f>'[16]Franchise Payments'!$C793</f>
        <v>Pine Island</v>
      </c>
      <c r="E795" s="7"/>
      <c r="F795" s="129">
        <f>'[16]Franchise Payments'!$E793</f>
        <v>45108</v>
      </c>
      <c r="G795" s="129">
        <f>'[16]Franchise Payments'!$F793</f>
        <v>45138</v>
      </c>
      <c r="H795" s="69">
        <f t="shared" si="60"/>
        <v>-15.5</v>
      </c>
      <c r="I795" s="129">
        <f>'[16]Franchise Payments'!$A793</f>
        <v>45108</v>
      </c>
      <c r="J795" s="129">
        <f>'[16]Franchise Payments'!$B793</f>
        <v>45108</v>
      </c>
      <c r="K795" s="130">
        <f t="shared" si="61"/>
        <v>45108</v>
      </c>
      <c r="L795" s="33">
        <f>'[16]Franchise Payments'!$G793</f>
        <v>2484.59</v>
      </c>
      <c r="M795" s="17">
        <f t="shared" si="62"/>
        <v>30</v>
      </c>
      <c r="N795" s="17">
        <f t="shared" si="63"/>
        <v>14.5</v>
      </c>
      <c r="O795" s="33">
        <f t="shared" si="64"/>
        <v>36026.555</v>
      </c>
    </row>
    <row r="796" spans="2:15">
      <c r="B796" s="182">
        <f>IF(D796="","",MAX(B$9:B795)+1)</f>
        <v>788</v>
      </c>
      <c r="D796" t="str">
        <f>'[16]Franchise Payments'!$C794</f>
        <v>Piney Point Village</v>
      </c>
      <c r="E796" s="7"/>
      <c r="F796" s="129">
        <f>'[16]Franchise Payments'!$E794</f>
        <v>45108</v>
      </c>
      <c r="G796" s="129">
        <f>'[16]Franchise Payments'!$F794</f>
        <v>45138</v>
      </c>
      <c r="H796" s="69">
        <f t="shared" si="60"/>
        <v>-15.5</v>
      </c>
      <c r="I796" s="129">
        <f>'[16]Franchise Payments'!$A794</f>
        <v>45108</v>
      </c>
      <c r="J796" s="129">
        <f>'[16]Franchise Payments'!$B794</f>
        <v>45108</v>
      </c>
      <c r="K796" s="130">
        <f t="shared" si="61"/>
        <v>45108</v>
      </c>
      <c r="L796" s="33">
        <f>'[16]Franchise Payments'!$G794</f>
        <v>22701.94</v>
      </c>
      <c r="M796" s="17">
        <f t="shared" si="62"/>
        <v>30</v>
      </c>
      <c r="N796" s="17">
        <f t="shared" si="63"/>
        <v>14.5</v>
      </c>
      <c r="O796" s="33">
        <f t="shared" si="64"/>
        <v>329178.13</v>
      </c>
    </row>
    <row r="797" spans="2:15">
      <c r="B797" s="182">
        <f>IF(D797="","",MAX(B$9:B796)+1)</f>
        <v>789</v>
      </c>
      <c r="D797" t="str">
        <f>'[16]Franchise Payments'!$C795</f>
        <v>Pleak</v>
      </c>
      <c r="E797" s="7"/>
      <c r="F797" s="129">
        <f>'[16]Franchise Payments'!$E795</f>
        <v>45108</v>
      </c>
      <c r="G797" s="129">
        <f>'[16]Franchise Payments'!$F795</f>
        <v>45138</v>
      </c>
      <c r="H797" s="69">
        <f t="shared" si="60"/>
        <v>-15.5</v>
      </c>
      <c r="I797" s="129">
        <f>'[16]Franchise Payments'!$A795</f>
        <v>45108</v>
      </c>
      <c r="J797" s="129">
        <f>'[16]Franchise Payments'!$B795</f>
        <v>45108</v>
      </c>
      <c r="K797" s="130">
        <f t="shared" si="61"/>
        <v>45108</v>
      </c>
      <c r="L797" s="33">
        <f>'[16]Franchise Payments'!$G795</f>
        <v>3302.64</v>
      </c>
      <c r="M797" s="17">
        <f t="shared" si="62"/>
        <v>30</v>
      </c>
      <c r="N797" s="17">
        <f t="shared" si="63"/>
        <v>14.5</v>
      </c>
      <c r="O797" s="33">
        <f t="shared" si="64"/>
        <v>47888.28</v>
      </c>
    </row>
    <row r="798" spans="2:15">
      <c r="B798" s="182">
        <f>IF(D798="","",MAX(B$9:B797)+1)</f>
        <v>790</v>
      </c>
      <c r="D798" t="str">
        <f>'[16]Franchise Payments'!$C796</f>
        <v>Quintana</v>
      </c>
      <c r="E798" s="7"/>
      <c r="F798" s="129">
        <f>'[16]Franchise Payments'!$E796</f>
        <v>45108</v>
      </c>
      <c r="G798" s="129">
        <f>'[16]Franchise Payments'!$F796</f>
        <v>45138</v>
      </c>
      <c r="H798" s="69">
        <f t="shared" si="60"/>
        <v>-15.5</v>
      </c>
      <c r="I798" s="129">
        <f>'[16]Franchise Payments'!$A796</f>
        <v>45108</v>
      </c>
      <c r="J798" s="129">
        <f>'[16]Franchise Payments'!$B796</f>
        <v>45108</v>
      </c>
      <c r="K798" s="130">
        <f t="shared" si="61"/>
        <v>45108</v>
      </c>
      <c r="L798" s="33">
        <f>'[16]Franchise Payments'!$G796</f>
        <v>1465.73</v>
      </c>
      <c r="M798" s="17">
        <f t="shared" si="62"/>
        <v>30</v>
      </c>
      <c r="N798" s="17">
        <f t="shared" si="63"/>
        <v>14.5</v>
      </c>
      <c r="O798" s="33">
        <f t="shared" si="64"/>
        <v>21253.084999999999</v>
      </c>
    </row>
    <row r="799" spans="2:15">
      <c r="B799" s="182">
        <f>IF(D799="","",MAX(B$9:B798)+1)</f>
        <v>791</v>
      </c>
      <c r="D799" t="str">
        <f>'[16]Franchise Payments'!$C797</f>
        <v>Richmond</v>
      </c>
      <c r="E799" s="7"/>
      <c r="F799" s="129">
        <f>'[16]Franchise Payments'!$E797</f>
        <v>45108</v>
      </c>
      <c r="G799" s="129">
        <f>'[16]Franchise Payments'!$F797</f>
        <v>45138</v>
      </c>
      <c r="H799" s="69">
        <f t="shared" si="60"/>
        <v>-15.5</v>
      </c>
      <c r="I799" s="129">
        <f>'[16]Franchise Payments'!$A797</f>
        <v>45108</v>
      </c>
      <c r="J799" s="129">
        <f>'[16]Franchise Payments'!$B797</f>
        <v>45108</v>
      </c>
      <c r="K799" s="130">
        <f t="shared" si="61"/>
        <v>45108</v>
      </c>
      <c r="L799" s="33">
        <f>'[16]Franchise Payments'!$G797</f>
        <v>34909.300000000003</v>
      </c>
      <c r="M799" s="17">
        <f t="shared" si="62"/>
        <v>30</v>
      </c>
      <c r="N799" s="17">
        <f t="shared" si="63"/>
        <v>14.5</v>
      </c>
      <c r="O799" s="33">
        <f t="shared" si="64"/>
        <v>506184.85000000003</v>
      </c>
    </row>
    <row r="800" spans="2:15">
      <c r="B800" s="182">
        <f>IF(D800="","",MAX(B$9:B799)+1)</f>
        <v>792</v>
      </c>
      <c r="D800" t="str">
        <f>'[16]Franchise Payments'!$C798</f>
        <v>Richwood</v>
      </c>
      <c r="E800" s="7"/>
      <c r="F800" s="129">
        <f>'[16]Franchise Payments'!$E798</f>
        <v>45108</v>
      </c>
      <c r="G800" s="129">
        <f>'[16]Franchise Payments'!$F798</f>
        <v>45138</v>
      </c>
      <c r="H800" s="69">
        <f t="shared" si="60"/>
        <v>-15.5</v>
      </c>
      <c r="I800" s="129">
        <f>'[16]Franchise Payments'!$A798</f>
        <v>45108</v>
      </c>
      <c r="J800" s="129">
        <f>'[16]Franchise Payments'!$B798</f>
        <v>45108</v>
      </c>
      <c r="K800" s="130">
        <f t="shared" si="61"/>
        <v>45108</v>
      </c>
      <c r="L800" s="33">
        <f>'[16]Franchise Payments'!$G798</f>
        <v>10715.24</v>
      </c>
      <c r="M800" s="17">
        <f t="shared" si="62"/>
        <v>30</v>
      </c>
      <c r="N800" s="17">
        <f t="shared" si="63"/>
        <v>14.5</v>
      </c>
      <c r="O800" s="33">
        <f t="shared" si="64"/>
        <v>155370.98000000001</v>
      </c>
    </row>
    <row r="801" spans="2:15">
      <c r="B801" s="182">
        <f>IF(D801="","",MAX(B$9:B800)+1)</f>
        <v>793</v>
      </c>
      <c r="D801" t="str">
        <f>'[16]Franchise Payments'!$C799</f>
        <v>San Felipe</v>
      </c>
      <c r="E801" s="7"/>
      <c r="F801" s="129">
        <f>'[16]Franchise Payments'!$E799</f>
        <v>45108</v>
      </c>
      <c r="G801" s="129">
        <f>'[16]Franchise Payments'!$F799</f>
        <v>45138</v>
      </c>
      <c r="H801" s="69">
        <f t="shared" si="60"/>
        <v>-15.5</v>
      </c>
      <c r="I801" s="129">
        <f>'[16]Franchise Payments'!$A799</f>
        <v>45108</v>
      </c>
      <c r="J801" s="129">
        <f>'[16]Franchise Payments'!$B799</f>
        <v>45108</v>
      </c>
      <c r="K801" s="130">
        <f t="shared" si="61"/>
        <v>45108</v>
      </c>
      <c r="L801" s="33">
        <f>'[16]Franchise Payments'!$G799</f>
        <v>3502.08</v>
      </c>
      <c r="M801" s="17">
        <f t="shared" si="62"/>
        <v>30</v>
      </c>
      <c r="N801" s="17">
        <f t="shared" si="63"/>
        <v>14.5</v>
      </c>
      <c r="O801" s="33">
        <f t="shared" si="64"/>
        <v>50780.159999999996</v>
      </c>
    </row>
    <row r="802" spans="2:15">
      <c r="B802" s="182">
        <f>IF(D802="","",MAX(B$9:B801)+1)</f>
        <v>794</v>
      </c>
      <c r="D802" t="str">
        <f>'[16]Franchise Payments'!$C800</f>
        <v>Sandy Point</v>
      </c>
      <c r="E802" s="7"/>
      <c r="F802" s="129">
        <f>'[16]Franchise Payments'!$E800</f>
        <v>45108</v>
      </c>
      <c r="G802" s="129">
        <f>'[16]Franchise Payments'!$F800</f>
        <v>45138</v>
      </c>
      <c r="H802" s="69">
        <f t="shared" si="60"/>
        <v>-15.5</v>
      </c>
      <c r="I802" s="129">
        <f>'[16]Franchise Payments'!$A800</f>
        <v>45108</v>
      </c>
      <c r="J802" s="129">
        <f>'[16]Franchise Payments'!$B800</f>
        <v>45108</v>
      </c>
      <c r="K802" s="130">
        <f t="shared" si="61"/>
        <v>45108</v>
      </c>
      <c r="L802" s="33">
        <f>'[16]Franchise Payments'!$G800</f>
        <v>3571.19</v>
      </c>
      <c r="M802" s="17">
        <f t="shared" si="62"/>
        <v>30</v>
      </c>
      <c r="N802" s="17">
        <f t="shared" si="63"/>
        <v>14.5</v>
      </c>
      <c r="O802" s="33">
        <f t="shared" si="64"/>
        <v>51782.254999999997</v>
      </c>
    </row>
    <row r="803" spans="2:15">
      <c r="B803" s="182">
        <f>IF(D803="","",MAX(B$9:B802)+1)</f>
        <v>795</v>
      </c>
      <c r="D803" t="str">
        <f>'[16]Franchise Payments'!$C801</f>
        <v>Santa Fe</v>
      </c>
      <c r="E803" s="7"/>
      <c r="F803" s="129">
        <f>'[16]Franchise Payments'!$E801</f>
        <v>45108</v>
      </c>
      <c r="G803" s="129">
        <f>'[16]Franchise Payments'!$F801</f>
        <v>45138</v>
      </c>
      <c r="H803" s="69">
        <f t="shared" si="60"/>
        <v>-15.5</v>
      </c>
      <c r="I803" s="129">
        <f>'[16]Franchise Payments'!$A801</f>
        <v>45108</v>
      </c>
      <c r="J803" s="129">
        <f>'[16]Franchise Payments'!$B801</f>
        <v>45108</v>
      </c>
      <c r="K803" s="130">
        <f t="shared" si="61"/>
        <v>45108</v>
      </c>
      <c r="L803" s="33">
        <f>'[16]Franchise Payments'!$G801</f>
        <v>36674.71</v>
      </c>
      <c r="M803" s="17">
        <f t="shared" si="62"/>
        <v>30</v>
      </c>
      <c r="N803" s="17">
        <f t="shared" si="63"/>
        <v>14.5</v>
      </c>
      <c r="O803" s="33">
        <f t="shared" si="64"/>
        <v>531783.29500000004</v>
      </c>
    </row>
    <row r="804" spans="2:15">
      <c r="B804" s="182">
        <f>IF(D804="","",MAX(B$9:B803)+1)</f>
        <v>796</v>
      </c>
      <c r="D804" t="str">
        <f>'[16]Franchise Payments'!$C802</f>
        <v>Seabrook</v>
      </c>
      <c r="E804" s="7"/>
      <c r="F804" s="129">
        <f>'[16]Franchise Payments'!$E802</f>
        <v>45108</v>
      </c>
      <c r="G804" s="129">
        <f>'[16]Franchise Payments'!$F802</f>
        <v>45138</v>
      </c>
      <c r="H804" s="69">
        <f t="shared" si="60"/>
        <v>-15.5</v>
      </c>
      <c r="I804" s="129">
        <f>'[16]Franchise Payments'!$A802</f>
        <v>45108</v>
      </c>
      <c r="J804" s="129">
        <f>'[16]Franchise Payments'!$B802</f>
        <v>45108</v>
      </c>
      <c r="K804" s="130">
        <f t="shared" si="61"/>
        <v>45108</v>
      </c>
      <c r="L804" s="33">
        <f>'[16]Franchise Payments'!$G802</f>
        <v>34889.269999999997</v>
      </c>
      <c r="M804" s="17">
        <f t="shared" si="62"/>
        <v>30</v>
      </c>
      <c r="N804" s="17">
        <f t="shared" si="63"/>
        <v>14.5</v>
      </c>
      <c r="O804" s="33">
        <f t="shared" si="64"/>
        <v>505894.41499999998</v>
      </c>
    </row>
    <row r="805" spans="2:15">
      <c r="B805" s="182">
        <f>IF(D805="","",MAX(B$9:B804)+1)</f>
        <v>797</v>
      </c>
      <c r="D805" t="str">
        <f>'[16]Franchise Payments'!$C803</f>
        <v>Sealy</v>
      </c>
      <c r="E805" s="7"/>
      <c r="F805" s="129">
        <f>'[16]Franchise Payments'!$E803</f>
        <v>45108</v>
      </c>
      <c r="G805" s="129">
        <f>'[16]Franchise Payments'!$F803</f>
        <v>45138</v>
      </c>
      <c r="H805" s="69">
        <f t="shared" si="60"/>
        <v>-15.5</v>
      </c>
      <c r="I805" s="129">
        <f>'[16]Franchise Payments'!$A803</f>
        <v>45108</v>
      </c>
      <c r="J805" s="129">
        <f>'[16]Franchise Payments'!$B803</f>
        <v>45108</v>
      </c>
      <c r="K805" s="130">
        <f t="shared" si="61"/>
        <v>45108</v>
      </c>
      <c r="L805" s="33">
        <f>'[16]Franchise Payments'!$G803</f>
        <v>24771.86</v>
      </c>
      <c r="M805" s="17">
        <f t="shared" si="62"/>
        <v>30</v>
      </c>
      <c r="N805" s="17">
        <f t="shared" si="63"/>
        <v>14.5</v>
      </c>
      <c r="O805" s="33">
        <f t="shared" si="64"/>
        <v>359191.97000000003</v>
      </c>
    </row>
    <row r="806" spans="2:15">
      <c r="B806" s="182">
        <f>IF(D806="","",MAX(B$9:B805)+1)</f>
        <v>798</v>
      </c>
      <c r="D806" t="str">
        <f>'[16]Franchise Payments'!$C804</f>
        <v>Simonton</v>
      </c>
      <c r="E806" s="7"/>
      <c r="F806" s="129">
        <f>'[16]Franchise Payments'!$E804</f>
        <v>45108</v>
      </c>
      <c r="G806" s="129">
        <f>'[16]Franchise Payments'!$F804</f>
        <v>45138</v>
      </c>
      <c r="H806" s="69">
        <f t="shared" si="60"/>
        <v>-15.5</v>
      </c>
      <c r="I806" s="129">
        <f>'[16]Franchise Payments'!$A804</f>
        <v>45108</v>
      </c>
      <c r="J806" s="129">
        <f>'[16]Franchise Payments'!$B804</f>
        <v>45108</v>
      </c>
      <c r="K806" s="130">
        <f t="shared" si="61"/>
        <v>45108</v>
      </c>
      <c r="L806" s="33">
        <f>'[16]Franchise Payments'!$G804</f>
        <v>3081.22</v>
      </c>
      <c r="M806" s="17">
        <f t="shared" si="62"/>
        <v>30</v>
      </c>
      <c r="N806" s="17">
        <f t="shared" si="63"/>
        <v>14.5</v>
      </c>
      <c r="O806" s="33">
        <f t="shared" si="64"/>
        <v>44677.689999999995</v>
      </c>
    </row>
    <row r="807" spans="2:15">
      <c r="B807" s="182">
        <f>IF(D807="","",MAX(B$9:B806)+1)</f>
        <v>799</v>
      </c>
      <c r="D807" t="str">
        <f>'[16]Franchise Payments'!$C805</f>
        <v>South Houston</v>
      </c>
      <c r="E807" s="7"/>
      <c r="F807" s="129">
        <f>'[16]Franchise Payments'!$E805</f>
        <v>45108</v>
      </c>
      <c r="G807" s="129">
        <f>'[16]Franchise Payments'!$F805</f>
        <v>45138</v>
      </c>
      <c r="H807" s="69">
        <f t="shared" si="60"/>
        <v>-15.5</v>
      </c>
      <c r="I807" s="129">
        <f>'[16]Franchise Payments'!$A805</f>
        <v>45108</v>
      </c>
      <c r="J807" s="129">
        <f>'[16]Franchise Payments'!$B805</f>
        <v>45108</v>
      </c>
      <c r="K807" s="130">
        <f t="shared" si="61"/>
        <v>45108</v>
      </c>
      <c r="L807" s="33">
        <f>'[16]Franchise Payments'!$G805</f>
        <v>35501.629999999997</v>
      </c>
      <c r="M807" s="17">
        <f t="shared" si="62"/>
        <v>30</v>
      </c>
      <c r="N807" s="17">
        <f t="shared" si="63"/>
        <v>14.5</v>
      </c>
      <c r="O807" s="33">
        <f t="shared" si="64"/>
        <v>514773.63499999995</v>
      </c>
    </row>
    <row r="808" spans="2:15">
      <c r="B808" s="182">
        <f>IF(D808="","",MAX(B$9:B807)+1)</f>
        <v>800</v>
      </c>
      <c r="D808" t="str">
        <f>'[16]Franchise Payments'!$C806</f>
        <v>Southside</v>
      </c>
      <c r="E808" s="7"/>
      <c r="F808" s="129">
        <f>'[16]Franchise Payments'!$E806</f>
        <v>45108</v>
      </c>
      <c r="G808" s="129">
        <f>'[16]Franchise Payments'!$F806</f>
        <v>45138</v>
      </c>
      <c r="H808" s="69">
        <f t="shared" si="60"/>
        <v>-15.5</v>
      </c>
      <c r="I808" s="129">
        <f>'[16]Franchise Payments'!$A806</f>
        <v>45108</v>
      </c>
      <c r="J808" s="129">
        <f>'[16]Franchise Payments'!$B806</f>
        <v>45108</v>
      </c>
      <c r="K808" s="130">
        <f t="shared" si="61"/>
        <v>45108</v>
      </c>
      <c r="L808" s="33">
        <f>'[16]Franchise Payments'!$G806</f>
        <v>8151.19</v>
      </c>
      <c r="M808" s="17">
        <f t="shared" si="62"/>
        <v>30</v>
      </c>
      <c r="N808" s="17">
        <f t="shared" si="63"/>
        <v>14.5</v>
      </c>
      <c r="O808" s="33">
        <f t="shared" si="64"/>
        <v>118192.25499999999</v>
      </c>
    </row>
    <row r="809" spans="2:15">
      <c r="B809" s="182">
        <f>IF(D809="","",MAX(B$9:B808)+1)</f>
        <v>801</v>
      </c>
      <c r="D809" t="str">
        <f>'[16]Franchise Payments'!$C807</f>
        <v>Spring Valley</v>
      </c>
      <c r="E809" s="7"/>
      <c r="F809" s="129">
        <f>'[16]Franchise Payments'!$E807</f>
        <v>45108</v>
      </c>
      <c r="G809" s="129">
        <f>'[16]Franchise Payments'!$F807</f>
        <v>45138</v>
      </c>
      <c r="H809" s="69">
        <f t="shared" si="60"/>
        <v>-15.5</v>
      </c>
      <c r="I809" s="129">
        <f>'[16]Franchise Payments'!$A807</f>
        <v>45108</v>
      </c>
      <c r="J809" s="129">
        <f>'[16]Franchise Payments'!$B807</f>
        <v>45108</v>
      </c>
      <c r="K809" s="130">
        <f t="shared" si="61"/>
        <v>45108</v>
      </c>
      <c r="L809" s="33">
        <f>'[16]Franchise Payments'!$G807</f>
        <v>17342.599999999999</v>
      </c>
      <c r="M809" s="17">
        <f t="shared" si="62"/>
        <v>30</v>
      </c>
      <c r="N809" s="17">
        <f t="shared" si="63"/>
        <v>14.5</v>
      </c>
      <c r="O809" s="33">
        <f t="shared" si="64"/>
        <v>251467.69999999998</v>
      </c>
    </row>
    <row r="810" spans="2:15">
      <c r="B810" s="182">
        <f>IF(D810="","",MAX(B$9:B809)+1)</f>
        <v>802</v>
      </c>
      <c r="D810" t="str">
        <f>'[16]Franchise Payments'!$C808</f>
        <v>Stafford</v>
      </c>
      <c r="E810" s="7"/>
      <c r="F810" s="129">
        <f>'[16]Franchise Payments'!$E808</f>
        <v>45108</v>
      </c>
      <c r="G810" s="129">
        <f>'[16]Franchise Payments'!$F808</f>
        <v>45138</v>
      </c>
      <c r="H810" s="69">
        <f t="shared" si="60"/>
        <v>-15.5</v>
      </c>
      <c r="I810" s="129">
        <f>'[16]Franchise Payments'!$A808</f>
        <v>45108</v>
      </c>
      <c r="J810" s="129">
        <f>'[16]Franchise Payments'!$B808</f>
        <v>45108</v>
      </c>
      <c r="K810" s="130">
        <f t="shared" si="61"/>
        <v>45108</v>
      </c>
      <c r="L810" s="33">
        <f>'[16]Franchise Payments'!$G808</f>
        <v>114304.38</v>
      </c>
      <c r="M810" s="17">
        <f t="shared" si="62"/>
        <v>30</v>
      </c>
      <c r="N810" s="17">
        <f t="shared" si="63"/>
        <v>14.5</v>
      </c>
      <c r="O810" s="33">
        <f t="shared" si="64"/>
        <v>1657413.51</v>
      </c>
    </row>
    <row r="811" spans="2:15">
      <c r="B811" s="182">
        <f>IF(D811="","",MAX(B$9:B810)+1)</f>
        <v>803</v>
      </c>
      <c r="D811" t="str">
        <f>'[16]Franchise Payments'!$C809</f>
        <v>Stagecoach</v>
      </c>
      <c r="E811" s="7"/>
      <c r="F811" s="129">
        <f>'[16]Franchise Payments'!$E809</f>
        <v>45108</v>
      </c>
      <c r="G811" s="129">
        <f>'[16]Franchise Payments'!$F809</f>
        <v>45138</v>
      </c>
      <c r="H811" s="69">
        <f t="shared" si="60"/>
        <v>-15.5</v>
      </c>
      <c r="I811" s="129">
        <f>'[16]Franchise Payments'!$A809</f>
        <v>45108</v>
      </c>
      <c r="J811" s="129">
        <f>'[16]Franchise Payments'!$B809</f>
        <v>45108</v>
      </c>
      <c r="K811" s="130">
        <f t="shared" si="61"/>
        <v>45108</v>
      </c>
      <c r="L811" s="33">
        <f>'[16]Franchise Payments'!$G809</f>
        <v>2846.84</v>
      </c>
      <c r="M811" s="17">
        <f t="shared" si="62"/>
        <v>30</v>
      </c>
      <c r="N811" s="17">
        <f t="shared" si="63"/>
        <v>14.5</v>
      </c>
      <c r="O811" s="33">
        <f t="shared" si="64"/>
        <v>41279.18</v>
      </c>
    </row>
    <row r="812" spans="2:15">
      <c r="B812" s="182">
        <f>IF(D812="","",MAX(B$9:B811)+1)</f>
        <v>804</v>
      </c>
      <c r="D812" t="str">
        <f>'[16]Franchise Payments'!$C810</f>
        <v>Sugar Land</v>
      </c>
      <c r="E812" s="7"/>
      <c r="F812" s="129">
        <f>'[16]Franchise Payments'!$E810</f>
        <v>45108</v>
      </c>
      <c r="G812" s="129">
        <f>'[16]Franchise Payments'!$F810</f>
        <v>45138</v>
      </c>
      <c r="H812" s="69">
        <f t="shared" si="60"/>
        <v>-15.5</v>
      </c>
      <c r="I812" s="129">
        <f>'[16]Franchise Payments'!$A810</f>
        <v>45108</v>
      </c>
      <c r="J812" s="129">
        <f>'[16]Franchise Payments'!$B810</f>
        <v>45108</v>
      </c>
      <c r="K812" s="130">
        <f t="shared" si="61"/>
        <v>45108</v>
      </c>
      <c r="L812" s="33">
        <f>'[16]Franchise Payments'!$G810</f>
        <v>358466.76</v>
      </c>
      <c r="M812" s="17">
        <f t="shared" si="62"/>
        <v>30</v>
      </c>
      <c r="N812" s="17">
        <f t="shared" si="63"/>
        <v>14.5</v>
      </c>
      <c r="O812" s="33">
        <f t="shared" si="64"/>
        <v>5197768.0200000005</v>
      </c>
    </row>
    <row r="813" spans="2:15">
      <c r="B813" s="182">
        <f>IF(D813="","",MAX(B$9:B812)+1)</f>
        <v>805</v>
      </c>
      <c r="D813" t="str">
        <f>'[16]Franchise Payments'!$C811</f>
        <v>Surfside Beach</v>
      </c>
      <c r="E813" s="7"/>
      <c r="F813" s="129">
        <f>'[16]Franchise Payments'!$E811</f>
        <v>45108</v>
      </c>
      <c r="G813" s="129">
        <f>'[16]Franchise Payments'!$F811</f>
        <v>45138</v>
      </c>
      <c r="H813" s="69">
        <f t="shared" si="60"/>
        <v>-15.5</v>
      </c>
      <c r="I813" s="129">
        <f>'[16]Franchise Payments'!$A811</f>
        <v>45108</v>
      </c>
      <c r="J813" s="129">
        <f>'[16]Franchise Payments'!$B811</f>
        <v>45108</v>
      </c>
      <c r="K813" s="130">
        <f t="shared" si="61"/>
        <v>45108</v>
      </c>
      <c r="L813" s="33">
        <f>'[16]Franchise Payments'!$G811</f>
        <v>6184.82</v>
      </c>
      <c r="M813" s="17">
        <f t="shared" si="62"/>
        <v>30</v>
      </c>
      <c r="N813" s="17">
        <f t="shared" si="63"/>
        <v>14.5</v>
      </c>
      <c r="O813" s="33">
        <f t="shared" si="64"/>
        <v>89679.89</v>
      </c>
    </row>
    <row r="814" spans="2:15">
      <c r="B814" s="182">
        <f>IF(D814="","",MAX(B$9:B813)+1)</f>
        <v>806</v>
      </c>
      <c r="D814" t="str">
        <f>'[16]Franchise Payments'!$C812</f>
        <v>Thompsons</v>
      </c>
      <c r="E814" s="7"/>
      <c r="F814" s="129">
        <f>'[16]Franchise Payments'!$E812</f>
        <v>45108</v>
      </c>
      <c r="G814" s="129">
        <f>'[16]Franchise Payments'!$F812</f>
        <v>45138</v>
      </c>
      <c r="H814" s="69">
        <f t="shared" si="60"/>
        <v>-15.5</v>
      </c>
      <c r="I814" s="129">
        <f>'[16]Franchise Payments'!$A812</f>
        <v>45108</v>
      </c>
      <c r="J814" s="129">
        <f>'[16]Franchise Payments'!$B812</f>
        <v>45108</v>
      </c>
      <c r="K814" s="130">
        <f t="shared" si="61"/>
        <v>45108</v>
      </c>
      <c r="L814" s="33">
        <f>'[16]Franchise Payments'!$G812</f>
        <v>2111.08</v>
      </c>
      <c r="M814" s="17">
        <f t="shared" si="62"/>
        <v>30</v>
      </c>
      <c r="N814" s="17">
        <f t="shared" si="63"/>
        <v>14.5</v>
      </c>
      <c r="O814" s="33">
        <f t="shared" si="64"/>
        <v>30610.66</v>
      </c>
    </row>
    <row r="815" spans="2:15">
      <c r="B815" s="182">
        <f>IF(D815="","",MAX(B$9:B814)+1)</f>
        <v>807</v>
      </c>
      <c r="D815" t="str">
        <f>'[16]Franchise Payments'!$C813</f>
        <v>Tiki Island</v>
      </c>
      <c r="E815" s="7"/>
      <c r="F815" s="129">
        <f>'[16]Franchise Payments'!$E813</f>
        <v>45108</v>
      </c>
      <c r="G815" s="129">
        <f>'[16]Franchise Payments'!$F813</f>
        <v>45138</v>
      </c>
      <c r="H815" s="69">
        <f t="shared" si="60"/>
        <v>-15.5</v>
      </c>
      <c r="I815" s="129">
        <f>'[16]Franchise Payments'!$A813</f>
        <v>45108</v>
      </c>
      <c r="J815" s="129">
        <f>'[16]Franchise Payments'!$B813</f>
        <v>45108</v>
      </c>
      <c r="K815" s="130">
        <f t="shared" si="61"/>
        <v>45108</v>
      </c>
      <c r="L815" s="33">
        <f>'[16]Franchise Payments'!$G813</f>
        <v>6521.13</v>
      </c>
      <c r="M815" s="17">
        <f t="shared" si="62"/>
        <v>30</v>
      </c>
      <c r="N815" s="17">
        <f t="shared" si="63"/>
        <v>14.5</v>
      </c>
      <c r="O815" s="33">
        <f t="shared" si="64"/>
        <v>94556.384999999995</v>
      </c>
    </row>
    <row r="816" spans="2:15">
      <c r="B816" s="182">
        <f>IF(D816="","",MAX(B$9:B815)+1)</f>
        <v>808</v>
      </c>
      <c r="D816" t="str">
        <f>'[16]Franchise Payments'!$C814</f>
        <v>Tomball</v>
      </c>
      <c r="E816" s="7"/>
      <c r="F816" s="129">
        <f>'[16]Franchise Payments'!$E814</f>
        <v>45108</v>
      </c>
      <c r="G816" s="129">
        <f>'[16]Franchise Payments'!$F814</f>
        <v>45138</v>
      </c>
      <c r="H816" s="69">
        <f t="shared" si="60"/>
        <v>-15.5</v>
      </c>
      <c r="I816" s="129">
        <f>'[16]Franchise Payments'!$A814</f>
        <v>45108</v>
      </c>
      <c r="J816" s="129">
        <f>'[16]Franchise Payments'!$B814</f>
        <v>45108</v>
      </c>
      <c r="K816" s="130">
        <f t="shared" si="61"/>
        <v>45108</v>
      </c>
      <c r="L816" s="33">
        <f>'[16]Franchise Payments'!$G814</f>
        <v>64730.42</v>
      </c>
      <c r="M816" s="17">
        <f t="shared" si="62"/>
        <v>30</v>
      </c>
      <c r="N816" s="17">
        <f t="shared" si="63"/>
        <v>14.5</v>
      </c>
      <c r="O816" s="33">
        <f t="shared" si="64"/>
        <v>938591.09</v>
      </c>
    </row>
    <row r="817" spans="2:15">
      <c r="B817" s="182">
        <f>IF(D817="","",MAX(B$9:B816)+1)</f>
        <v>809</v>
      </c>
      <c r="D817" t="str">
        <f>'[16]Franchise Payments'!$C815</f>
        <v>Waller</v>
      </c>
      <c r="E817" s="7"/>
      <c r="F817" s="129">
        <f>'[16]Franchise Payments'!$E815</f>
        <v>45108</v>
      </c>
      <c r="G817" s="129">
        <f>'[16]Franchise Payments'!$F815</f>
        <v>45138</v>
      </c>
      <c r="H817" s="69">
        <f t="shared" si="60"/>
        <v>-15.5</v>
      </c>
      <c r="I817" s="129">
        <f>'[16]Franchise Payments'!$A815</f>
        <v>45108</v>
      </c>
      <c r="J817" s="129">
        <f>'[16]Franchise Payments'!$B815</f>
        <v>45108</v>
      </c>
      <c r="K817" s="130">
        <f t="shared" si="61"/>
        <v>45108</v>
      </c>
      <c r="L817" s="33">
        <f>'[16]Franchise Payments'!$G815</f>
        <v>11654.35</v>
      </c>
      <c r="M817" s="17">
        <f t="shared" si="62"/>
        <v>30</v>
      </c>
      <c r="N817" s="17">
        <f t="shared" si="63"/>
        <v>14.5</v>
      </c>
      <c r="O817" s="33">
        <f t="shared" si="64"/>
        <v>168988.07500000001</v>
      </c>
    </row>
    <row r="818" spans="2:15">
      <c r="B818" s="182">
        <f>IF(D818="","",MAX(B$9:B817)+1)</f>
        <v>810</v>
      </c>
      <c r="D818" t="str">
        <f>'[16]Franchise Payments'!$C816</f>
        <v>Wallis</v>
      </c>
      <c r="E818" s="7"/>
      <c r="F818" s="129">
        <f>'[16]Franchise Payments'!$E816</f>
        <v>45108</v>
      </c>
      <c r="G818" s="129">
        <f>'[16]Franchise Payments'!$F816</f>
        <v>45138</v>
      </c>
      <c r="H818" s="69">
        <f t="shared" si="60"/>
        <v>-15.5</v>
      </c>
      <c r="I818" s="129">
        <f>'[16]Franchise Payments'!$A816</f>
        <v>45108</v>
      </c>
      <c r="J818" s="129">
        <f>'[16]Franchise Payments'!$B816</f>
        <v>45108</v>
      </c>
      <c r="K818" s="130">
        <f t="shared" si="61"/>
        <v>45108</v>
      </c>
      <c r="L818" s="33">
        <f>'[16]Franchise Payments'!$G816</f>
        <v>3639.5</v>
      </c>
      <c r="M818" s="17">
        <f t="shared" si="62"/>
        <v>30</v>
      </c>
      <c r="N818" s="17">
        <f t="shared" si="63"/>
        <v>14.5</v>
      </c>
      <c r="O818" s="33">
        <f t="shared" si="64"/>
        <v>52772.75</v>
      </c>
    </row>
    <row r="819" spans="2:15">
      <c r="B819" s="182">
        <f>IF(D819="","",MAX(B$9:B818)+1)</f>
        <v>811</v>
      </c>
      <c r="D819" t="str">
        <f>'[16]Franchise Payments'!$C817</f>
        <v>Webster</v>
      </c>
      <c r="E819" s="7"/>
      <c r="F819" s="129">
        <f>'[16]Franchise Payments'!$E817</f>
        <v>45108</v>
      </c>
      <c r="G819" s="129">
        <f>'[16]Franchise Payments'!$F817</f>
        <v>45138</v>
      </c>
      <c r="H819" s="69">
        <f t="shared" si="60"/>
        <v>-15.5</v>
      </c>
      <c r="I819" s="129">
        <f>'[16]Franchise Payments'!$A817</f>
        <v>45108</v>
      </c>
      <c r="J819" s="129">
        <f>'[16]Franchise Payments'!$B817</f>
        <v>45108</v>
      </c>
      <c r="K819" s="130">
        <f t="shared" si="61"/>
        <v>45108</v>
      </c>
      <c r="L819" s="33">
        <f>'[16]Franchise Payments'!$G817</f>
        <v>87911.679999999993</v>
      </c>
      <c r="M819" s="17">
        <f t="shared" si="62"/>
        <v>30</v>
      </c>
      <c r="N819" s="17">
        <f t="shared" si="63"/>
        <v>14.5</v>
      </c>
      <c r="O819" s="33">
        <f t="shared" si="64"/>
        <v>1274719.3599999999</v>
      </c>
    </row>
    <row r="820" spans="2:15">
      <c r="B820" s="182">
        <f>IF(D820="","",MAX(B$9:B819)+1)</f>
        <v>812</v>
      </c>
      <c r="D820" t="str">
        <f>'[16]Franchise Payments'!$C818</f>
        <v>West University</v>
      </c>
      <c r="E820" s="7"/>
      <c r="F820" s="129">
        <f>'[16]Franchise Payments'!$E818</f>
        <v>45108</v>
      </c>
      <c r="G820" s="129">
        <f>'[16]Franchise Payments'!$F818</f>
        <v>45138</v>
      </c>
      <c r="H820" s="69">
        <f t="shared" si="60"/>
        <v>-15.5</v>
      </c>
      <c r="I820" s="129">
        <f>'[16]Franchise Payments'!$A818</f>
        <v>45108</v>
      </c>
      <c r="J820" s="129">
        <f>'[16]Franchise Payments'!$B818</f>
        <v>45108</v>
      </c>
      <c r="K820" s="130">
        <f t="shared" si="61"/>
        <v>45108</v>
      </c>
      <c r="L820" s="33">
        <f>'[16]Franchise Payments'!$G818</f>
        <v>45159.61</v>
      </c>
      <c r="M820" s="17">
        <f t="shared" si="62"/>
        <v>30</v>
      </c>
      <c r="N820" s="17">
        <f t="shared" si="63"/>
        <v>14.5</v>
      </c>
      <c r="O820" s="33">
        <f t="shared" si="64"/>
        <v>654814.34499999997</v>
      </c>
    </row>
    <row r="821" spans="2:15">
      <c r="B821" s="182">
        <f>IF(D821="","",MAX(B$9:B820)+1)</f>
        <v>813</v>
      </c>
      <c r="D821" t="str">
        <f>'[16]Franchise Payments'!$C819</f>
        <v>Weston Lakes</v>
      </c>
      <c r="E821" s="7"/>
      <c r="F821" s="129">
        <f>'[16]Franchise Payments'!$E819</f>
        <v>45108</v>
      </c>
      <c r="G821" s="129">
        <f>'[16]Franchise Payments'!$F819</f>
        <v>45138</v>
      </c>
      <c r="H821" s="69">
        <f t="shared" si="60"/>
        <v>-15.5</v>
      </c>
      <c r="I821" s="129">
        <f>'[16]Franchise Payments'!$A819</f>
        <v>45108</v>
      </c>
      <c r="J821" s="129">
        <f>'[16]Franchise Payments'!$B819</f>
        <v>45108</v>
      </c>
      <c r="K821" s="130">
        <f t="shared" si="61"/>
        <v>45108</v>
      </c>
      <c r="L821" s="33">
        <f>'[16]Franchise Payments'!$G819</f>
        <v>10560.06</v>
      </c>
      <c r="M821" s="17">
        <f t="shared" si="62"/>
        <v>30</v>
      </c>
      <c r="N821" s="17">
        <f t="shared" si="63"/>
        <v>14.5</v>
      </c>
      <c r="O821" s="33">
        <f t="shared" si="64"/>
        <v>153120.87</v>
      </c>
    </row>
    <row r="822" spans="2:15">
      <c r="B822" s="182">
        <f>IF(D822="","",MAX(B$9:B821)+1)</f>
        <v>814</v>
      </c>
      <c r="D822" t="str">
        <f>'[16]Franchise Payments'!$C820</f>
        <v>Wharton</v>
      </c>
      <c r="E822" s="7"/>
      <c r="F822" s="129">
        <f>'[16]Franchise Payments'!$E820</f>
        <v>45108</v>
      </c>
      <c r="G822" s="129">
        <f>'[16]Franchise Payments'!$F820</f>
        <v>45138</v>
      </c>
      <c r="H822" s="69">
        <f t="shared" si="60"/>
        <v>-15.5</v>
      </c>
      <c r="I822" s="129">
        <f>'[16]Franchise Payments'!$A820</f>
        <v>45108</v>
      </c>
      <c r="J822" s="129">
        <f>'[16]Franchise Payments'!$B820</f>
        <v>45108</v>
      </c>
      <c r="K822" s="130">
        <f t="shared" si="61"/>
        <v>45108</v>
      </c>
      <c r="L822" s="33">
        <f>'[16]Franchise Payments'!$G820</f>
        <v>41672.269999999997</v>
      </c>
      <c r="M822" s="17">
        <f t="shared" si="62"/>
        <v>30</v>
      </c>
      <c r="N822" s="17">
        <f t="shared" si="63"/>
        <v>14.5</v>
      </c>
      <c r="O822" s="33">
        <f t="shared" si="64"/>
        <v>604247.91499999992</v>
      </c>
    </row>
    <row r="823" spans="2:15">
      <c r="B823" s="182">
        <f>IF(D823="","",MAX(B$9:B822)+1)</f>
        <v>815</v>
      </c>
      <c r="D823" t="str">
        <f>'[16]Franchise Payments'!$C821</f>
        <v>Prairie View</v>
      </c>
      <c r="E823" s="7"/>
      <c r="F823" s="129">
        <f>'[16]Franchise Payments'!$E821</f>
        <v>45017</v>
      </c>
      <c r="G823" s="129">
        <f>'[16]Franchise Payments'!$F821</f>
        <v>45107</v>
      </c>
      <c r="H823" s="69">
        <f t="shared" si="60"/>
        <v>-45.5</v>
      </c>
      <c r="I823" s="129">
        <f>'[16]Franchise Payments'!$A821</f>
        <v>45149</v>
      </c>
      <c r="J823" s="129">
        <f>'[16]Franchise Payments'!$B821</f>
        <v>45152</v>
      </c>
      <c r="K823" s="130">
        <f t="shared" si="61"/>
        <v>45152</v>
      </c>
      <c r="L823" s="33">
        <f>'[16]Franchise Payments'!$G821</f>
        <v>759.01</v>
      </c>
      <c r="M823" s="17">
        <f t="shared" si="62"/>
        <v>-45</v>
      </c>
      <c r="N823" s="17">
        <f t="shared" si="63"/>
        <v>-90.5</v>
      </c>
      <c r="O823" s="33">
        <f t="shared" si="64"/>
        <v>-68690.404999999999</v>
      </c>
    </row>
    <row r="824" spans="2:15">
      <c r="B824" s="182">
        <f>IF(D824="","",MAX(B$9:B823)+1)</f>
        <v>816</v>
      </c>
      <c r="D824" t="str">
        <f>'[16]Franchise Payments'!$C822</f>
        <v>Arcola</v>
      </c>
      <c r="E824" s="7"/>
      <c r="F824" s="129">
        <f>'[16]Franchise Payments'!$E822</f>
        <v>45017</v>
      </c>
      <c r="G824" s="129">
        <f>'[16]Franchise Payments'!$F822</f>
        <v>45107</v>
      </c>
      <c r="H824" s="69">
        <f t="shared" si="60"/>
        <v>-45.5</v>
      </c>
      <c r="I824" s="129">
        <f>'[16]Franchise Payments'!$A822</f>
        <v>45152</v>
      </c>
      <c r="J824" s="129">
        <f>'[16]Franchise Payments'!$B822</f>
        <v>45152</v>
      </c>
      <c r="K824" s="130">
        <f t="shared" si="61"/>
        <v>45152</v>
      </c>
      <c r="L824" s="33">
        <f>'[16]Franchise Payments'!$G822</f>
        <v>12087.84</v>
      </c>
      <c r="M824" s="17">
        <f t="shared" si="62"/>
        <v>-45</v>
      </c>
      <c r="N824" s="17">
        <f t="shared" si="63"/>
        <v>-90.5</v>
      </c>
      <c r="O824" s="33">
        <f t="shared" si="64"/>
        <v>-1093949.52</v>
      </c>
    </row>
    <row r="825" spans="2:15">
      <c r="B825" s="182">
        <f>IF(D825="","",MAX(B$9:B824)+1)</f>
        <v>817</v>
      </c>
      <c r="D825" t="str">
        <f>'[16]Franchise Payments'!$C823</f>
        <v>Dickinson</v>
      </c>
      <c r="E825" s="7"/>
      <c r="F825" s="129">
        <f>'[16]Franchise Payments'!$E823</f>
        <v>45017</v>
      </c>
      <c r="G825" s="129">
        <f>'[16]Franchise Payments'!$F823</f>
        <v>45107</v>
      </c>
      <c r="H825" s="69">
        <f t="shared" si="60"/>
        <v>-45.5</v>
      </c>
      <c r="I825" s="129">
        <f>'[16]Franchise Payments'!$A823</f>
        <v>45152</v>
      </c>
      <c r="J825" s="129">
        <f>'[16]Franchise Payments'!$B823</f>
        <v>45152</v>
      </c>
      <c r="K825" s="130">
        <f t="shared" si="61"/>
        <v>45152</v>
      </c>
      <c r="L825" s="33">
        <f>'[16]Franchise Payments'!$G823</f>
        <v>3735.78</v>
      </c>
      <c r="M825" s="17">
        <f t="shared" si="62"/>
        <v>-45</v>
      </c>
      <c r="N825" s="17">
        <f t="shared" si="63"/>
        <v>-90.5</v>
      </c>
      <c r="O825" s="33">
        <f t="shared" si="64"/>
        <v>-338088.09</v>
      </c>
    </row>
    <row r="826" spans="2:15">
      <c r="B826" s="182">
        <f>IF(D826="","",MAX(B$9:B825)+1)</f>
        <v>818</v>
      </c>
      <c r="D826" t="str">
        <f>'[16]Franchise Payments'!$C824</f>
        <v>El Lago</v>
      </c>
      <c r="E826" s="7"/>
      <c r="F826" s="129">
        <f>'[16]Franchise Payments'!$E824</f>
        <v>45017</v>
      </c>
      <c r="G826" s="129">
        <f>'[16]Franchise Payments'!$F824</f>
        <v>45107</v>
      </c>
      <c r="H826" s="69">
        <f t="shared" si="60"/>
        <v>-45.5</v>
      </c>
      <c r="I826" s="129">
        <f>'[16]Franchise Payments'!$A824</f>
        <v>45152</v>
      </c>
      <c r="J826" s="129">
        <f>'[16]Franchise Payments'!$B824</f>
        <v>45152</v>
      </c>
      <c r="K826" s="130">
        <f t="shared" si="61"/>
        <v>45152</v>
      </c>
      <c r="L826" s="33">
        <f>'[16]Franchise Payments'!$G824</f>
        <v>17302.919999999998</v>
      </c>
      <c r="M826" s="17">
        <f t="shared" si="62"/>
        <v>-45</v>
      </c>
      <c r="N826" s="17">
        <f t="shared" si="63"/>
        <v>-90.5</v>
      </c>
      <c r="O826" s="33">
        <f t="shared" si="64"/>
        <v>-1565914.2599999998</v>
      </c>
    </row>
    <row r="827" spans="2:15">
      <c r="B827" s="182">
        <f>IF(D827="","",MAX(B$9:B826)+1)</f>
        <v>819</v>
      </c>
      <c r="D827" t="str">
        <f>'[16]Franchise Payments'!$C825</f>
        <v>La Marque</v>
      </c>
      <c r="E827" s="7"/>
      <c r="F827" s="129">
        <f>'[16]Franchise Payments'!$E825</f>
        <v>45017</v>
      </c>
      <c r="G827" s="129">
        <f>'[16]Franchise Payments'!$F825</f>
        <v>45107</v>
      </c>
      <c r="H827" s="69">
        <f t="shared" si="60"/>
        <v>-45.5</v>
      </c>
      <c r="I827" s="129">
        <f>'[16]Franchise Payments'!$A825</f>
        <v>45152</v>
      </c>
      <c r="J827" s="129">
        <f>'[16]Franchise Payments'!$B825</f>
        <v>45152</v>
      </c>
      <c r="K827" s="130">
        <f t="shared" si="61"/>
        <v>45152</v>
      </c>
      <c r="L827" s="33">
        <f>'[16]Franchise Payments'!$G825</f>
        <v>13832.38</v>
      </c>
      <c r="M827" s="17">
        <f t="shared" si="62"/>
        <v>-45</v>
      </c>
      <c r="N827" s="17">
        <f t="shared" si="63"/>
        <v>-90.5</v>
      </c>
      <c r="O827" s="33">
        <f t="shared" si="64"/>
        <v>-1251830.3899999999</v>
      </c>
    </row>
    <row r="828" spans="2:15">
      <c r="B828" s="182">
        <f>IF(D828="","",MAX(B$9:B827)+1)</f>
        <v>820</v>
      </c>
      <c r="D828" t="str">
        <f>'[16]Franchise Payments'!$C826</f>
        <v>Manvel</v>
      </c>
      <c r="E828" s="7"/>
      <c r="F828" s="129">
        <f>'[16]Franchise Payments'!$E826</f>
        <v>45017</v>
      </c>
      <c r="G828" s="129">
        <f>'[16]Franchise Payments'!$F826</f>
        <v>45107</v>
      </c>
      <c r="H828" s="69">
        <f t="shared" si="60"/>
        <v>-45.5</v>
      </c>
      <c r="I828" s="129">
        <f>'[16]Franchise Payments'!$A826</f>
        <v>45152</v>
      </c>
      <c r="J828" s="129">
        <f>'[16]Franchise Payments'!$B826</f>
        <v>45152</v>
      </c>
      <c r="K828" s="130">
        <f t="shared" si="61"/>
        <v>45152</v>
      </c>
      <c r="L828" s="33">
        <f>'[16]Franchise Payments'!$G826</f>
        <v>94914.06</v>
      </c>
      <c r="M828" s="17">
        <f t="shared" si="62"/>
        <v>-45</v>
      </c>
      <c r="N828" s="17">
        <f t="shared" si="63"/>
        <v>-90.5</v>
      </c>
      <c r="O828" s="33">
        <f t="shared" si="64"/>
        <v>-8589722.4299999997</v>
      </c>
    </row>
    <row r="829" spans="2:15">
      <c r="B829" s="182">
        <f>IF(D829="","",MAX(B$9:B828)+1)</f>
        <v>821</v>
      </c>
      <c r="D829" t="str">
        <f>'[16]Franchise Payments'!$C827</f>
        <v>Oakridge North</v>
      </c>
      <c r="E829" s="7"/>
      <c r="F829" s="129">
        <f>'[16]Franchise Payments'!$E827</f>
        <v>45017</v>
      </c>
      <c r="G829" s="129">
        <f>'[16]Franchise Payments'!$F827</f>
        <v>45107</v>
      </c>
      <c r="H829" s="69">
        <f t="shared" si="60"/>
        <v>-45.5</v>
      </c>
      <c r="I829" s="129">
        <f>'[16]Franchise Payments'!$A827</f>
        <v>45152</v>
      </c>
      <c r="J829" s="129">
        <f>'[16]Franchise Payments'!$B827</f>
        <v>45152</v>
      </c>
      <c r="K829" s="130">
        <f t="shared" si="61"/>
        <v>45152</v>
      </c>
      <c r="L829" s="33">
        <f>'[16]Franchise Payments'!$G827</f>
        <v>14558.42</v>
      </c>
      <c r="M829" s="17">
        <f t="shared" si="62"/>
        <v>-45</v>
      </c>
      <c r="N829" s="17">
        <f t="shared" si="63"/>
        <v>-90.5</v>
      </c>
      <c r="O829" s="33">
        <f t="shared" si="64"/>
        <v>-1317537.01</v>
      </c>
    </row>
    <row r="830" spans="2:15">
      <c r="B830" s="182">
        <f>IF(D830="","",MAX(B$9:B829)+1)</f>
        <v>822</v>
      </c>
      <c r="D830" t="str">
        <f>'[16]Franchise Payments'!$C828</f>
        <v>Pattison</v>
      </c>
      <c r="E830" s="7"/>
      <c r="F830" s="129">
        <f>'[16]Franchise Payments'!$E828</f>
        <v>45017</v>
      </c>
      <c r="G830" s="129">
        <f>'[16]Franchise Payments'!$F828</f>
        <v>45107</v>
      </c>
      <c r="H830" s="69">
        <f t="shared" si="60"/>
        <v>-45.5</v>
      </c>
      <c r="I830" s="129">
        <f>'[16]Franchise Payments'!$A828</f>
        <v>45152</v>
      </c>
      <c r="J830" s="129">
        <f>'[16]Franchise Payments'!$B828</f>
        <v>45152</v>
      </c>
      <c r="K830" s="130">
        <f t="shared" si="61"/>
        <v>45152</v>
      </c>
      <c r="L830" s="33">
        <f>'[16]Franchise Payments'!$G828</f>
        <v>8604.83</v>
      </c>
      <c r="M830" s="17">
        <f t="shared" si="62"/>
        <v>-45</v>
      </c>
      <c r="N830" s="17">
        <f t="shared" si="63"/>
        <v>-90.5</v>
      </c>
      <c r="O830" s="33">
        <f t="shared" si="64"/>
        <v>-778737.11499999999</v>
      </c>
    </row>
    <row r="831" spans="2:15">
      <c r="B831" s="182">
        <f>IF(D831="","",MAX(B$9:B830)+1)</f>
        <v>823</v>
      </c>
      <c r="D831" t="str">
        <f>'[16]Franchise Payments'!$C829</f>
        <v>Pearland</v>
      </c>
      <c r="E831" s="7"/>
      <c r="F831" s="129">
        <f>'[16]Franchise Payments'!$E829</f>
        <v>45017</v>
      </c>
      <c r="G831" s="129">
        <f>'[16]Franchise Payments'!$F829</f>
        <v>45107</v>
      </c>
      <c r="H831" s="69">
        <f t="shared" si="60"/>
        <v>-45.5</v>
      </c>
      <c r="I831" s="129">
        <f>'[16]Franchise Payments'!$A829</f>
        <v>45152</v>
      </c>
      <c r="J831" s="129">
        <f>'[16]Franchise Payments'!$B829</f>
        <v>45152</v>
      </c>
      <c r="K831" s="130">
        <f t="shared" si="61"/>
        <v>45152</v>
      </c>
      <c r="L831" s="33">
        <f>'[16]Franchise Payments'!$G829</f>
        <v>908450.9</v>
      </c>
      <c r="M831" s="17">
        <f t="shared" si="62"/>
        <v>-45</v>
      </c>
      <c r="N831" s="17">
        <f t="shared" si="63"/>
        <v>-90.5</v>
      </c>
      <c r="O831" s="33">
        <f t="shared" si="64"/>
        <v>-82214806.450000003</v>
      </c>
    </row>
    <row r="832" spans="2:15">
      <c r="B832" s="182">
        <f>IF(D832="","",MAX(B$9:B831)+1)</f>
        <v>824</v>
      </c>
      <c r="D832" t="str">
        <f>'[16]Franchise Payments'!$C830</f>
        <v>Shoreacres</v>
      </c>
      <c r="E832" s="7"/>
      <c r="F832" s="129">
        <f>'[16]Franchise Payments'!$E830</f>
        <v>45017</v>
      </c>
      <c r="G832" s="129">
        <f>'[16]Franchise Payments'!$F830</f>
        <v>45107</v>
      </c>
      <c r="H832" s="69">
        <f t="shared" si="60"/>
        <v>-45.5</v>
      </c>
      <c r="I832" s="129">
        <f>'[16]Franchise Payments'!$A830</f>
        <v>45152</v>
      </c>
      <c r="J832" s="129">
        <f>'[16]Franchise Payments'!$B830</f>
        <v>45152</v>
      </c>
      <c r="K832" s="130">
        <f t="shared" si="61"/>
        <v>45152</v>
      </c>
      <c r="L832" s="33">
        <f>'[16]Franchise Payments'!$G830</f>
        <v>10706.64</v>
      </c>
      <c r="M832" s="17">
        <f t="shared" si="62"/>
        <v>-45</v>
      </c>
      <c r="N832" s="17">
        <f t="shared" si="63"/>
        <v>-90.5</v>
      </c>
      <c r="O832" s="33">
        <f t="shared" si="64"/>
        <v>-968950.91999999993</v>
      </c>
    </row>
    <row r="833" spans="2:15">
      <c r="B833" s="182">
        <f>IF(D833="","",MAX(B$9:B832)+1)</f>
        <v>825</v>
      </c>
      <c r="D833" t="str">
        <f>'[16]Franchise Payments'!$C831</f>
        <v>Taylor Lake Vill</v>
      </c>
      <c r="E833" s="7"/>
      <c r="F833" s="129">
        <f>'[16]Franchise Payments'!$E831</f>
        <v>45017</v>
      </c>
      <c r="G833" s="129">
        <f>'[16]Franchise Payments'!$F831</f>
        <v>45107</v>
      </c>
      <c r="H833" s="69">
        <f t="shared" si="60"/>
        <v>-45.5</v>
      </c>
      <c r="I833" s="129">
        <f>'[16]Franchise Payments'!$A831</f>
        <v>45152</v>
      </c>
      <c r="J833" s="129">
        <f>'[16]Franchise Payments'!$B831</f>
        <v>45152</v>
      </c>
      <c r="K833" s="130">
        <f t="shared" si="61"/>
        <v>45152</v>
      </c>
      <c r="L833" s="33">
        <f>'[16]Franchise Payments'!$G831</f>
        <v>21868.48</v>
      </c>
      <c r="M833" s="17">
        <f t="shared" si="62"/>
        <v>-45</v>
      </c>
      <c r="N833" s="17">
        <f t="shared" si="63"/>
        <v>-90.5</v>
      </c>
      <c r="O833" s="33">
        <f t="shared" si="64"/>
        <v>-1979097.44</v>
      </c>
    </row>
    <row r="834" spans="2:15">
      <c r="B834" s="182">
        <f>IF(D834="","",MAX(B$9:B833)+1)</f>
        <v>826</v>
      </c>
      <c r="D834" t="str">
        <f>'[16]Franchise Payments'!$C832</f>
        <v>Rosenberg</v>
      </c>
      <c r="E834" s="7"/>
      <c r="F834" s="129">
        <f>'[16]Franchise Payments'!$E832</f>
        <v>45108</v>
      </c>
      <c r="G834" s="129">
        <f>'[16]Franchise Payments'!$F832</f>
        <v>45138</v>
      </c>
      <c r="H834" s="69">
        <f t="shared" si="60"/>
        <v>-15.5</v>
      </c>
      <c r="I834" s="129">
        <f>'[16]Franchise Payments'!$A832</f>
        <v>45121</v>
      </c>
      <c r="J834" s="129">
        <f>'[16]Franchise Payments'!$B832</f>
        <v>45108</v>
      </c>
      <c r="K834" s="130">
        <f t="shared" si="61"/>
        <v>45121</v>
      </c>
      <c r="L834" s="33">
        <f>'[16]Franchise Payments'!$G832</f>
        <v>111837.48</v>
      </c>
      <c r="M834" s="17">
        <f t="shared" si="62"/>
        <v>17</v>
      </c>
      <c r="N834" s="17">
        <f t="shared" si="63"/>
        <v>1.5</v>
      </c>
      <c r="O834" s="33">
        <f t="shared" si="64"/>
        <v>167756.22</v>
      </c>
    </row>
    <row r="835" spans="2:15">
      <c r="B835" s="182">
        <f>IF(D835="","",MAX(B$9:B834)+1)</f>
        <v>827</v>
      </c>
      <c r="D835" t="str">
        <f>'[16]Franchise Payments'!$C833</f>
        <v>Bayou Vista</v>
      </c>
      <c r="E835" s="7"/>
      <c r="F835" s="129">
        <f>'[16]Franchise Payments'!$E833</f>
        <v>45139</v>
      </c>
      <c r="G835" s="129">
        <f>'[16]Franchise Payments'!$F833</f>
        <v>45169</v>
      </c>
      <c r="H835" s="69">
        <f t="shared" si="60"/>
        <v>-15.5</v>
      </c>
      <c r="I835" s="129">
        <f>'[16]Franchise Payments'!$A833</f>
        <v>45139</v>
      </c>
      <c r="J835" s="129">
        <f>'[16]Franchise Payments'!$B833</f>
        <v>45139</v>
      </c>
      <c r="K835" s="130">
        <f t="shared" si="61"/>
        <v>45139</v>
      </c>
      <c r="L835" s="33">
        <f>'[16]Franchise Payments'!$G833</f>
        <v>5274.93</v>
      </c>
      <c r="M835" s="17">
        <f t="shared" si="62"/>
        <v>30</v>
      </c>
      <c r="N835" s="17">
        <f t="shared" si="63"/>
        <v>14.5</v>
      </c>
      <c r="O835" s="33">
        <f t="shared" si="64"/>
        <v>76486.485000000001</v>
      </c>
    </row>
    <row r="836" spans="2:15">
      <c r="B836" s="182">
        <f>IF(D836="","",MAX(B$9:B835)+1)</f>
        <v>828</v>
      </c>
      <c r="D836" t="str">
        <f>'[16]Franchise Payments'!$C834</f>
        <v>Baytown</v>
      </c>
      <c r="E836" s="7"/>
      <c r="F836" s="129">
        <f>'[16]Franchise Payments'!$E834</f>
        <v>45139</v>
      </c>
      <c r="G836" s="129">
        <f>'[16]Franchise Payments'!$F834</f>
        <v>45169</v>
      </c>
      <c r="H836" s="69">
        <f t="shared" si="60"/>
        <v>-15.5</v>
      </c>
      <c r="I836" s="129">
        <f>'[16]Franchise Payments'!$A834</f>
        <v>45139</v>
      </c>
      <c r="J836" s="129">
        <f>'[16]Franchise Payments'!$B834</f>
        <v>45139</v>
      </c>
      <c r="K836" s="130">
        <f t="shared" si="61"/>
        <v>45139</v>
      </c>
      <c r="L836" s="33">
        <f>'[16]Franchise Payments'!$G834</f>
        <v>225636.59</v>
      </c>
      <c r="M836" s="17">
        <f t="shared" si="62"/>
        <v>30</v>
      </c>
      <c r="N836" s="17">
        <f t="shared" si="63"/>
        <v>14.5</v>
      </c>
      <c r="O836" s="33">
        <f t="shared" si="64"/>
        <v>3271730.5550000002</v>
      </c>
    </row>
    <row r="837" spans="2:15">
      <c r="B837" s="182">
        <f>IF(D837="","",MAX(B$9:B836)+1)</f>
        <v>829</v>
      </c>
      <c r="D837" t="str">
        <f>'[16]Franchise Payments'!$C835</f>
        <v>Beach City</v>
      </c>
      <c r="E837" s="7"/>
      <c r="F837" s="129">
        <f>'[16]Franchise Payments'!$E835</f>
        <v>45139</v>
      </c>
      <c r="G837" s="129">
        <f>'[16]Franchise Payments'!$F835</f>
        <v>45169</v>
      </c>
      <c r="H837" s="69">
        <f t="shared" si="60"/>
        <v>-15.5</v>
      </c>
      <c r="I837" s="129">
        <f>'[16]Franchise Payments'!$A835</f>
        <v>45139</v>
      </c>
      <c r="J837" s="129">
        <f>'[16]Franchise Payments'!$B835</f>
        <v>45139</v>
      </c>
      <c r="K837" s="130">
        <f t="shared" si="61"/>
        <v>45139</v>
      </c>
      <c r="L837" s="33">
        <f>'[16]Franchise Payments'!$G835</f>
        <v>8361.92</v>
      </c>
      <c r="M837" s="17">
        <f t="shared" si="62"/>
        <v>30</v>
      </c>
      <c r="N837" s="17">
        <f t="shared" si="63"/>
        <v>14.5</v>
      </c>
      <c r="O837" s="33">
        <f t="shared" si="64"/>
        <v>121247.84</v>
      </c>
    </row>
    <row r="838" spans="2:15">
      <c r="B838" s="182">
        <f>IF(D838="","",MAX(B$9:B837)+1)</f>
        <v>830</v>
      </c>
      <c r="D838" t="str">
        <f>'[16]Franchise Payments'!$C836</f>
        <v>Beasley</v>
      </c>
      <c r="E838" s="7"/>
      <c r="F838" s="129">
        <f>'[16]Franchise Payments'!$E836</f>
        <v>45139</v>
      </c>
      <c r="G838" s="129">
        <f>'[16]Franchise Payments'!$F836</f>
        <v>45169</v>
      </c>
      <c r="H838" s="69">
        <f t="shared" si="60"/>
        <v>-15.5</v>
      </c>
      <c r="I838" s="129">
        <f>'[16]Franchise Payments'!$A836</f>
        <v>45139</v>
      </c>
      <c r="J838" s="129">
        <f>'[16]Franchise Payments'!$B836</f>
        <v>45139</v>
      </c>
      <c r="K838" s="130">
        <f t="shared" si="61"/>
        <v>45139</v>
      </c>
      <c r="L838" s="33">
        <f>'[16]Franchise Payments'!$G836</f>
        <v>2189.4299999999998</v>
      </c>
      <c r="M838" s="17">
        <f t="shared" si="62"/>
        <v>30</v>
      </c>
      <c r="N838" s="17">
        <f t="shared" si="63"/>
        <v>14.5</v>
      </c>
      <c r="O838" s="33">
        <f t="shared" si="64"/>
        <v>31746.734999999997</v>
      </c>
    </row>
    <row r="839" spans="2:15">
      <c r="B839" s="182">
        <f>IF(D839="","",MAX(B$9:B838)+1)</f>
        <v>831</v>
      </c>
      <c r="D839" t="str">
        <f>'[16]Franchise Payments'!$C837</f>
        <v>Bellaire</v>
      </c>
      <c r="E839" s="7"/>
      <c r="F839" s="129">
        <f>'[16]Franchise Payments'!$E837</f>
        <v>45139</v>
      </c>
      <c r="G839" s="129">
        <f>'[16]Franchise Payments'!$F837</f>
        <v>45169</v>
      </c>
      <c r="H839" s="69">
        <f t="shared" si="60"/>
        <v>-15.5</v>
      </c>
      <c r="I839" s="129">
        <f>'[16]Franchise Payments'!$A837</f>
        <v>45139</v>
      </c>
      <c r="J839" s="129">
        <f>'[16]Franchise Payments'!$B837</f>
        <v>45139</v>
      </c>
      <c r="K839" s="130">
        <f t="shared" si="61"/>
        <v>45139</v>
      </c>
      <c r="L839" s="33">
        <f>'[16]Franchise Payments'!$G837</f>
        <v>67206.66</v>
      </c>
      <c r="M839" s="17">
        <f t="shared" si="62"/>
        <v>30</v>
      </c>
      <c r="N839" s="17">
        <f t="shared" si="63"/>
        <v>14.5</v>
      </c>
      <c r="O839" s="33">
        <f t="shared" si="64"/>
        <v>974496.57000000007</v>
      </c>
    </row>
    <row r="840" spans="2:15">
      <c r="B840" s="182">
        <f>IF(D840="","",MAX(B$9:B839)+1)</f>
        <v>832</v>
      </c>
      <c r="D840" t="str">
        <f>'[16]Franchise Payments'!$C838</f>
        <v>Bonney Village</v>
      </c>
      <c r="E840" s="7"/>
      <c r="F840" s="129">
        <f>'[16]Franchise Payments'!$E838</f>
        <v>45139</v>
      </c>
      <c r="G840" s="129">
        <f>'[16]Franchise Payments'!$F838</f>
        <v>45169</v>
      </c>
      <c r="H840" s="69">
        <f t="shared" si="60"/>
        <v>-15.5</v>
      </c>
      <c r="I840" s="129">
        <f>'[16]Franchise Payments'!$A838</f>
        <v>45139</v>
      </c>
      <c r="J840" s="129">
        <f>'[16]Franchise Payments'!$B838</f>
        <v>45139</v>
      </c>
      <c r="K840" s="130">
        <f t="shared" si="61"/>
        <v>45139</v>
      </c>
      <c r="L840" s="33">
        <f>'[16]Franchise Payments'!$G838</f>
        <v>1207.0899999999999</v>
      </c>
      <c r="M840" s="17">
        <f t="shared" si="62"/>
        <v>30</v>
      </c>
      <c r="N840" s="17">
        <f t="shared" si="63"/>
        <v>14.5</v>
      </c>
      <c r="O840" s="33">
        <f t="shared" si="64"/>
        <v>17502.805</v>
      </c>
    </row>
    <row r="841" spans="2:15">
      <c r="B841" s="182">
        <f>IF(D841="","",MAX(B$9:B840)+1)</f>
        <v>833</v>
      </c>
      <c r="D841" t="str">
        <f>'[16]Franchise Payments'!$C839</f>
        <v>Brazos</v>
      </c>
      <c r="E841" s="7"/>
      <c r="F841" s="129">
        <f>'[16]Franchise Payments'!$E839</f>
        <v>45139</v>
      </c>
      <c r="G841" s="129">
        <f>'[16]Franchise Payments'!$F839</f>
        <v>45169</v>
      </c>
      <c r="H841" s="69">
        <f t="shared" si="60"/>
        <v>-15.5</v>
      </c>
      <c r="I841" s="129">
        <f>'[16]Franchise Payments'!$A839</f>
        <v>45139</v>
      </c>
      <c r="J841" s="129">
        <f>'[16]Franchise Payments'!$B839</f>
        <v>45139</v>
      </c>
      <c r="K841" s="130">
        <f t="shared" si="61"/>
        <v>45139</v>
      </c>
      <c r="L841" s="33">
        <f>'[16]Franchise Payments'!$G839</f>
        <v>1653.6</v>
      </c>
      <c r="M841" s="17">
        <f t="shared" si="62"/>
        <v>30</v>
      </c>
      <c r="N841" s="17">
        <f t="shared" si="63"/>
        <v>14.5</v>
      </c>
      <c r="O841" s="33">
        <f t="shared" si="64"/>
        <v>23977.199999999997</v>
      </c>
    </row>
    <row r="842" spans="2:15">
      <c r="B842" s="182">
        <f>IF(D842="","",MAX(B$9:B841)+1)</f>
        <v>834</v>
      </c>
      <c r="D842" t="str">
        <f>'[16]Franchise Payments'!$C840</f>
        <v>Brookshire</v>
      </c>
      <c r="E842" s="7"/>
      <c r="F842" s="129">
        <f>'[16]Franchise Payments'!$E840</f>
        <v>45139</v>
      </c>
      <c r="G842" s="129">
        <f>'[16]Franchise Payments'!$F840</f>
        <v>45169</v>
      </c>
      <c r="H842" s="69">
        <f t="shared" ref="H842:H905" si="65">(F842-G842-1)/2</f>
        <v>-15.5</v>
      </c>
      <c r="I842" s="129">
        <f>'[16]Franchise Payments'!$A840</f>
        <v>45139</v>
      </c>
      <c r="J842" s="129">
        <f>'[16]Franchise Payments'!$B840</f>
        <v>45139</v>
      </c>
      <c r="K842" s="130">
        <f t="shared" ref="K842:K905" si="66">IF(J842-I842&gt;0,J842,I842)</f>
        <v>45139</v>
      </c>
      <c r="L842" s="33">
        <f>'[16]Franchise Payments'!$G840</f>
        <v>15854.18</v>
      </c>
      <c r="M842" s="17">
        <f t="shared" ref="M842:M905" si="67">G842-K842</f>
        <v>30</v>
      </c>
      <c r="N842" s="17">
        <f t="shared" ref="N842:N905" si="68">M842+H842</f>
        <v>14.5</v>
      </c>
      <c r="O842" s="33">
        <f t="shared" ref="O842:O905" si="69">L842*N842</f>
        <v>229885.61000000002</v>
      </c>
    </row>
    <row r="843" spans="2:15">
      <c r="B843" s="182">
        <f>IF(D843="","",MAX(B$9:B842)+1)</f>
        <v>835</v>
      </c>
      <c r="D843" t="str">
        <f>'[16]Franchise Payments'!$C841</f>
        <v>Brookside Village</v>
      </c>
      <c r="E843" s="7"/>
      <c r="F843" s="129">
        <f>'[16]Franchise Payments'!$E841</f>
        <v>45139</v>
      </c>
      <c r="G843" s="129">
        <f>'[16]Franchise Payments'!$F841</f>
        <v>45169</v>
      </c>
      <c r="H843" s="69">
        <f t="shared" si="65"/>
        <v>-15.5</v>
      </c>
      <c r="I843" s="129">
        <f>'[16]Franchise Payments'!$A841</f>
        <v>45139</v>
      </c>
      <c r="J843" s="129">
        <f>'[16]Franchise Payments'!$B841</f>
        <v>45139</v>
      </c>
      <c r="K843" s="130">
        <f t="shared" si="66"/>
        <v>45139</v>
      </c>
      <c r="L843" s="33">
        <f>'[16]Franchise Payments'!$G841</f>
        <v>3727.48</v>
      </c>
      <c r="M843" s="17">
        <f t="shared" si="67"/>
        <v>30</v>
      </c>
      <c r="N843" s="17">
        <f t="shared" si="68"/>
        <v>14.5</v>
      </c>
      <c r="O843" s="33">
        <f t="shared" si="69"/>
        <v>54048.46</v>
      </c>
    </row>
    <row r="844" spans="2:15">
      <c r="B844" s="182">
        <f>IF(D844="","",MAX(B$9:B843)+1)</f>
        <v>836</v>
      </c>
      <c r="D844" t="str">
        <f>'[16]Franchise Payments'!$C842</f>
        <v>Bunker Hill Village</v>
      </c>
      <c r="E844" s="7"/>
      <c r="F844" s="129">
        <f>'[16]Franchise Payments'!$E842</f>
        <v>45139</v>
      </c>
      <c r="G844" s="129">
        <f>'[16]Franchise Payments'!$F842</f>
        <v>45169</v>
      </c>
      <c r="H844" s="69">
        <f t="shared" si="65"/>
        <v>-15.5</v>
      </c>
      <c r="I844" s="129">
        <f>'[16]Franchise Payments'!$A842</f>
        <v>45139</v>
      </c>
      <c r="J844" s="129">
        <f>'[16]Franchise Payments'!$B842</f>
        <v>45139</v>
      </c>
      <c r="K844" s="130">
        <f t="shared" si="66"/>
        <v>45139</v>
      </c>
      <c r="L844" s="33">
        <f>'[16]Franchise Payments'!$G842</f>
        <v>14832.11</v>
      </c>
      <c r="M844" s="17">
        <f t="shared" si="67"/>
        <v>30</v>
      </c>
      <c r="N844" s="17">
        <f t="shared" si="68"/>
        <v>14.5</v>
      </c>
      <c r="O844" s="33">
        <f t="shared" si="69"/>
        <v>215065.595</v>
      </c>
    </row>
    <row r="845" spans="2:15">
      <c r="B845" s="182">
        <f>IF(D845="","",MAX(B$9:B844)+1)</f>
        <v>837</v>
      </c>
      <c r="D845" t="str">
        <f>'[16]Franchise Payments'!$C843</f>
        <v>Clear Lake Shores</v>
      </c>
      <c r="E845" s="7"/>
      <c r="F845" s="129">
        <f>'[16]Franchise Payments'!$E843</f>
        <v>45139</v>
      </c>
      <c r="G845" s="129">
        <f>'[16]Franchise Payments'!$F843</f>
        <v>45169</v>
      </c>
      <c r="H845" s="69">
        <f t="shared" si="65"/>
        <v>-15.5</v>
      </c>
      <c r="I845" s="129">
        <f>'[16]Franchise Payments'!$A843</f>
        <v>45139</v>
      </c>
      <c r="J845" s="129">
        <f>'[16]Franchise Payments'!$B843</f>
        <v>45139</v>
      </c>
      <c r="K845" s="130">
        <f t="shared" si="66"/>
        <v>45139</v>
      </c>
      <c r="L845" s="33">
        <f>'[16]Franchise Payments'!$G843</f>
        <v>10017.26</v>
      </c>
      <c r="M845" s="17">
        <f t="shared" si="67"/>
        <v>30</v>
      </c>
      <c r="N845" s="17">
        <f t="shared" si="68"/>
        <v>14.5</v>
      </c>
      <c r="O845" s="33">
        <f t="shared" si="69"/>
        <v>145250.26999999999</v>
      </c>
    </row>
    <row r="846" spans="2:15">
      <c r="B846" s="182">
        <f>IF(D846="","",MAX(B$9:B845)+1)</f>
        <v>838</v>
      </c>
      <c r="D846" t="str">
        <f>'[16]Franchise Payments'!$C844</f>
        <v>Clute</v>
      </c>
      <c r="E846" s="7"/>
      <c r="F846" s="129">
        <f>'[16]Franchise Payments'!$E844</f>
        <v>45139</v>
      </c>
      <c r="G846" s="129">
        <f>'[16]Franchise Payments'!$F844</f>
        <v>45169</v>
      </c>
      <c r="H846" s="69">
        <f t="shared" si="65"/>
        <v>-15.5</v>
      </c>
      <c r="I846" s="129">
        <f>'[16]Franchise Payments'!$A844</f>
        <v>45139</v>
      </c>
      <c r="J846" s="129">
        <f>'[16]Franchise Payments'!$B844</f>
        <v>45139</v>
      </c>
      <c r="K846" s="130">
        <f t="shared" si="66"/>
        <v>45139</v>
      </c>
      <c r="L846" s="33">
        <f>'[16]Franchise Payments'!$G844</f>
        <v>31555.93</v>
      </c>
      <c r="M846" s="17">
        <f t="shared" si="67"/>
        <v>30</v>
      </c>
      <c r="N846" s="17">
        <f t="shared" si="68"/>
        <v>14.5</v>
      </c>
      <c r="O846" s="33">
        <f t="shared" si="69"/>
        <v>457560.98499999999</v>
      </c>
    </row>
    <row r="847" spans="2:15">
      <c r="B847" s="182">
        <f>IF(D847="","",MAX(B$9:B846)+1)</f>
        <v>839</v>
      </c>
      <c r="D847" t="str">
        <f>'[16]Franchise Payments'!$C845</f>
        <v>Cove</v>
      </c>
      <c r="E847" s="7"/>
      <c r="F847" s="129">
        <f>'[16]Franchise Payments'!$E845</f>
        <v>45139</v>
      </c>
      <c r="G847" s="129">
        <f>'[16]Franchise Payments'!$F845</f>
        <v>45169</v>
      </c>
      <c r="H847" s="69">
        <f t="shared" si="65"/>
        <v>-15.5</v>
      </c>
      <c r="I847" s="129">
        <f>'[16]Franchise Payments'!$A845</f>
        <v>45139</v>
      </c>
      <c r="J847" s="129">
        <f>'[16]Franchise Payments'!$B845</f>
        <v>45139</v>
      </c>
      <c r="K847" s="130">
        <f t="shared" si="66"/>
        <v>45139</v>
      </c>
      <c r="L847" s="33">
        <f>'[16]Franchise Payments'!$G845</f>
        <v>4389.09</v>
      </c>
      <c r="M847" s="17">
        <f t="shared" si="67"/>
        <v>30</v>
      </c>
      <c r="N847" s="17">
        <f t="shared" si="68"/>
        <v>14.5</v>
      </c>
      <c r="O847" s="33">
        <f t="shared" si="69"/>
        <v>63641.805</v>
      </c>
    </row>
    <row r="848" spans="2:15">
      <c r="B848" s="182">
        <f>IF(D848="","",MAX(B$9:B847)+1)</f>
        <v>840</v>
      </c>
      <c r="D848" t="str">
        <f>'[16]Franchise Payments'!$C846</f>
        <v>Danbury</v>
      </c>
      <c r="E848" s="7"/>
      <c r="F848" s="129">
        <f>'[16]Franchise Payments'!$E846</f>
        <v>45139</v>
      </c>
      <c r="G848" s="129">
        <f>'[16]Franchise Payments'!$F846</f>
        <v>45169</v>
      </c>
      <c r="H848" s="69">
        <f t="shared" si="65"/>
        <v>-15.5</v>
      </c>
      <c r="I848" s="129">
        <f>'[16]Franchise Payments'!$A846</f>
        <v>45139</v>
      </c>
      <c r="J848" s="129">
        <f>'[16]Franchise Payments'!$B846</f>
        <v>45139</v>
      </c>
      <c r="K848" s="130">
        <f t="shared" si="66"/>
        <v>45139</v>
      </c>
      <c r="L848" s="33">
        <f>'[16]Franchise Payments'!$G846</f>
        <v>4022.14</v>
      </c>
      <c r="M848" s="17">
        <f t="shared" si="67"/>
        <v>30</v>
      </c>
      <c r="N848" s="17">
        <f t="shared" si="68"/>
        <v>14.5</v>
      </c>
      <c r="O848" s="33">
        <f t="shared" si="69"/>
        <v>58321.03</v>
      </c>
    </row>
    <row r="849" spans="2:15">
      <c r="B849" s="182">
        <f>IF(D849="","",MAX(B$9:B848)+1)</f>
        <v>841</v>
      </c>
      <c r="D849" t="str">
        <f>'[16]Franchise Payments'!$C847</f>
        <v>Deer Park</v>
      </c>
      <c r="E849" s="7"/>
      <c r="F849" s="129">
        <f>'[16]Franchise Payments'!$E847</f>
        <v>45139</v>
      </c>
      <c r="G849" s="129">
        <f>'[16]Franchise Payments'!$F847</f>
        <v>45169</v>
      </c>
      <c r="H849" s="69">
        <f t="shared" si="65"/>
        <v>-15.5</v>
      </c>
      <c r="I849" s="129">
        <f>'[16]Franchise Payments'!$A847</f>
        <v>45139</v>
      </c>
      <c r="J849" s="129">
        <f>'[16]Franchise Payments'!$B847</f>
        <v>45139</v>
      </c>
      <c r="K849" s="130">
        <f t="shared" si="66"/>
        <v>45139</v>
      </c>
      <c r="L849" s="33">
        <f>'[16]Franchise Payments'!$G847</f>
        <v>92666.76</v>
      </c>
      <c r="M849" s="17">
        <f t="shared" si="67"/>
        <v>30</v>
      </c>
      <c r="N849" s="17">
        <f t="shared" si="68"/>
        <v>14.5</v>
      </c>
      <c r="O849" s="33">
        <f t="shared" si="69"/>
        <v>1343668.02</v>
      </c>
    </row>
    <row r="850" spans="2:15">
      <c r="B850" s="182">
        <f>IF(D850="","",MAX(B$9:B849)+1)</f>
        <v>842</v>
      </c>
      <c r="D850" t="str">
        <f>'[16]Franchise Payments'!$C848</f>
        <v>East Bernard</v>
      </c>
      <c r="E850" s="7"/>
      <c r="F850" s="129">
        <f>'[16]Franchise Payments'!$E848</f>
        <v>45139</v>
      </c>
      <c r="G850" s="129">
        <f>'[16]Franchise Payments'!$F848</f>
        <v>45169</v>
      </c>
      <c r="H850" s="69">
        <f t="shared" si="65"/>
        <v>-15.5</v>
      </c>
      <c r="I850" s="129">
        <f>'[16]Franchise Payments'!$A848</f>
        <v>45139</v>
      </c>
      <c r="J850" s="129">
        <f>'[16]Franchise Payments'!$B848</f>
        <v>45139</v>
      </c>
      <c r="K850" s="130">
        <f t="shared" si="66"/>
        <v>45139</v>
      </c>
      <c r="L850" s="33">
        <f>'[16]Franchise Payments'!$G848</f>
        <v>7173.32</v>
      </c>
      <c r="M850" s="17">
        <f t="shared" si="67"/>
        <v>30</v>
      </c>
      <c r="N850" s="17">
        <f t="shared" si="68"/>
        <v>14.5</v>
      </c>
      <c r="O850" s="33">
        <f t="shared" si="69"/>
        <v>104013.14</v>
      </c>
    </row>
    <row r="851" spans="2:15">
      <c r="B851" s="182">
        <f>IF(D851="","",MAX(B$9:B850)+1)</f>
        <v>843</v>
      </c>
      <c r="D851" t="str">
        <f>'[16]Franchise Payments'!$C849</f>
        <v>Fairchilds</v>
      </c>
      <c r="E851" s="7"/>
      <c r="F851" s="129">
        <f>'[16]Franchise Payments'!$E849</f>
        <v>45139</v>
      </c>
      <c r="G851" s="129">
        <f>'[16]Franchise Payments'!$F849</f>
        <v>45169</v>
      </c>
      <c r="H851" s="69">
        <f t="shared" si="65"/>
        <v>-15.5</v>
      </c>
      <c r="I851" s="129">
        <f>'[16]Franchise Payments'!$A849</f>
        <v>45139</v>
      </c>
      <c r="J851" s="129">
        <f>'[16]Franchise Payments'!$B849</f>
        <v>45139</v>
      </c>
      <c r="K851" s="130">
        <f t="shared" si="66"/>
        <v>45139</v>
      </c>
      <c r="L851" s="33">
        <f>'[16]Franchise Payments'!$G849</f>
        <v>2369.9299999999998</v>
      </c>
      <c r="M851" s="17">
        <f t="shared" si="67"/>
        <v>30</v>
      </c>
      <c r="N851" s="17">
        <f t="shared" si="68"/>
        <v>14.5</v>
      </c>
      <c r="O851" s="33">
        <f t="shared" si="69"/>
        <v>34363.985000000001</v>
      </c>
    </row>
    <row r="852" spans="2:15">
      <c r="B852" s="182">
        <f>IF(D852="","",MAX(B$9:B851)+1)</f>
        <v>844</v>
      </c>
      <c r="D852" t="str">
        <f>'[16]Franchise Payments'!$C850</f>
        <v>Freeport</v>
      </c>
      <c r="E852" s="7"/>
      <c r="F852" s="129">
        <f>'[16]Franchise Payments'!$E850</f>
        <v>45139</v>
      </c>
      <c r="G852" s="129">
        <f>'[16]Franchise Payments'!$F850</f>
        <v>45169</v>
      </c>
      <c r="H852" s="69">
        <f t="shared" si="65"/>
        <v>-15.5</v>
      </c>
      <c r="I852" s="129">
        <f>'[16]Franchise Payments'!$A850</f>
        <v>45139</v>
      </c>
      <c r="J852" s="129">
        <f>'[16]Franchise Payments'!$B850</f>
        <v>45139</v>
      </c>
      <c r="K852" s="130">
        <f t="shared" si="66"/>
        <v>45139</v>
      </c>
      <c r="L852" s="33">
        <f>'[16]Franchise Payments'!$G850</f>
        <v>47223.67</v>
      </c>
      <c r="M852" s="17">
        <f t="shared" si="67"/>
        <v>30</v>
      </c>
      <c r="N852" s="17">
        <f t="shared" si="68"/>
        <v>14.5</v>
      </c>
      <c r="O852" s="33">
        <f t="shared" si="69"/>
        <v>684743.21499999997</v>
      </c>
    </row>
    <row r="853" spans="2:15">
      <c r="B853" s="182">
        <f>IF(D853="","",MAX(B$9:B852)+1)</f>
        <v>845</v>
      </c>
      <c r="D853" t="str">
        <f>'[16]Franchise Payments'!$C851</f>
        <v>Friendswood</v>
      </c>
      <c r="E853" s="7"/>
      <c r="F853" s="129">
        <f>'[16]Franchise Payments'!$E851</f>
        <v>45139</v>
      </c>
      <c r="G853" s="129">
        <f>'[16]Franchise Payments'!$F851</f>
        <v>45169</v>
      </c>
      <c r="H853" s="69">
        <f t="shared" si="65"/>
        <v>-15.5</v>
      </c>
      <c r="I853" s="129">
        <f>'[16]Franchise Payments'!$A851</f>
        <v>45139</v>
      </c>
      <c r="J853" s="129">
        <f>'[16]Franchise Payments'!$B851</f>
        <v>45139</v>
      </c>
      <c r="K853" s="130">
        <f t="shared" si="66"/>
        <v>45139</v>
      </c>
      <c r="L853" s="33">
        <f>'[16]Franchise Payments'!$G851</f>
        <v>11834.22</v>
      </c>
      <c r="M853" s="17">
        <f t="shared" si="67"/>
        <v>30</v>
      </c>
      <c r="N853" s="17">
        <f t="shared" si="68"/>
        <v>14.5</v>
      </c>
      <c r="O853" s="33">
        <f t="shared" si="69"/>
        <v>171596.19</v>
      </c>
    </row>
    <row r="854" spans="2:15">
      <c r="B854" s="182">
        <f>IF(D854="","",MAX(B$9:B853)+1)</f>
        <v>846</v>
      </c>
      <c r="D854" t="str">
        <f>'[16]Franchise Payments'!$C852</f>
        <v>Fulshear</v>
      </c>
      <c r="E854" s="7"/>
      <c r="F854" s="129">
        <f>'[16]Franchise Payments'!$E852</f>
        <v>45139</v>
      </c>
      <c r="G854" s="129">
        <f>'[16]Franchise Payments'!$F852</f>
        <v>45169</v>
      </c>
      <c r="H854" s="69">
        <f t="shared" si="65"/>
        <v>-15.5</v>
      </c>
      <c r="I854" s="129">
        <f>'[16]Franchise Payments'!$A852</f>
        <v>45139</v>
      </c>
      <c r="J854" s="129">
        <f>'[16]Franchise Payments'!$B852</f>
        <v>45139</v>
      </c>
      <c r="K854" s="130">
        <f t="shared" si="66"/>
        <v>45139</v>
      </c>
      <c r="L854" s="33">
        <f>'[16]Franchise Payments'!$G852</f>
        <v>61329.46</v>
      </c>
      <c r="M854" s="17">
        <f t="shared" si="67"/>
        <v>30</v>
      </c>
      <c r="N854" s="17">
        <f t="shared" si="68"/>
        <v>14.5</v>
      </c>
      <c r="O854" s="33">
        <f t="shared" si="69"/>
        <v>889277.17</v>
      </c>
    </row>
    <row r="855" spans="2:15">
      <c r="B855" s="182">
        <f>IF(D855="","",MAX(B$9:B854)+1)</f>
        <v>847</v>
      </c>
      <c r="D855" t="str">
        <f>'[16]Franchise Payments'!$C853</f>
        <v>Galena Park</v>
      </c>
      <c r="E855" s="7"/>
      <c r="F855" s="129">
        <f>'[16]Franchise Payments'!$E853</f>
        <v>45139</v>
      </c>
      <c r="G855" s="129">
        <f>'[16]Franchise Payments'!$F853</f>
        <v>45169</v>
      </c>
      <c r="H855" s="69">
        <f t="shared" si="65"/>
        <v>-15.5</v>
      </c>
      <c r="I855" s="129">
        <f>'[16]Franchise Payments'!$A853</f>
        <v>45139</v>
      </c>
      <c r="J855" s="129">
        <f>'[16]Franchise Payments'!$B853</f>
        <v>45139</v>
      </c>
      <c r="K855" s="130">
        <f t="shared" si="66"/>
        <v>45139</v>
      </c>
      <c r="L855" s="33">
        <f>'[16]Franchise Payments'!$G853</f>
        <v>56139.17</v>
      </c>
      <c r="M855" s="17">
        <f t="shared" si="67"/>
        <v>30</v>
      </c>
      <c r="N855" s="17">
        <f t="shared" si="68"/>
        <v>14.5</v>
      </c>
      <c r="O855" s="33">
        <f t="shared" si="69"/>
        <v>814017.96499999997</v>
      </c>
    </row>
    <row r="856" spans="2:15">
      <c r="B856" s="182">
        <f>IF(D856="","",MAX(B$9:B855)+1)</f>
        <v>848</v>
      </c>
      <c r="D856" t="str">
        <f>'[16]Franchise Payments'!$C854</f>
        <v>Galveston</v>
      </c>
      <c r="E856" s="7"/>
      <c r="F856" s="129">
        <f>'[16]Franchise Payments'!$E854</f>
        <v>45139</v>
      </c>
      <c r="G856" s="129">
        <f>'[16]Franchise Payments'!$F854</f>
        <v>45169</v>
      </c>
      <c r="H856" s="69">
        <f t="shared" si="65"/>
        <v>-15.5</v>
      </c>
      <c r="I856" s="129">
        <f>'[16]Franchise Payments'!$A854</f>
        <v>45139</v>
      </c>
      <c r="J856" s="129">
        <f>'[16]Franchise Payments'!$B854</f>
        <v>45139</v>
      </c>
      <c r="K856" s="130">
        <f t="shared" si="66"/>
        <v>45139</v>
      </c>
      <c r="L856" s="33">
        <f>'[16]Franchise Payments'!$G854</f>
        <v>254046.11</v>
      </c>
      <c r="M856" s="17">
        <f t="shared" si="67"/>
        <v>30</v>
      </c>
      <c r="N856" s="17">
        <f t="shared" si="68"/>
        <v>14.5</v>
      </c>
      <c r="O856" s="33">
        <f t="shared" si="69"/>
        <v>3683668.5949999997</v>
      </c>
    </row>
    <row r="857" spans="2:15">
      <c r="B857" s="182">
        <f>IF(D857="","",MAX(B$9:B856)+1)</f>
        <v>849</v>
      </c>
      <c r="D857" t="str">
        <f>'[16]Franchise Payments'!$C855</f>
        <v>Hedwig</v>
      </c>
      <c r="E857" s="7"/>
      <c r="F857" s="129">
        <f>'[16]Franchise Payments'!$E855</f>
        <v>45139</v>
      </c>
      <c r="G857" s="129">
        <f>'[16]Franchise Payments'!$F855</f>
        <v>45169</v>
      </c>
      <c r="H857" s="69">
        <f t="shared" si="65"/>
        <v>-15.5</v>
      </c>
      <c r="I857" s="129">
        <f>'[16]Franchise Payments'!$A855</f>
        <v>45139</v>
      </c>
      <c r="J857" s="129">
        <f>'[16]Franchise Payments'!$B855</f>
        <v>45139</v>
      </c>
      <c r="K857" s="130">
        <f t="shared" si="66"/>
        <v>45139</v>
      </c>
      <c r="L857" s="33">
        <f>'[16]Franchise Payments'!$G855</f>
        <v>22445.33</v>
      </c>
      <c r="M857" s="17">
        <f t="shared" si="67"/>
        <v>30</v>
      </c>
      <c r="N857" s="17">
        <f t="shared" si="68"/>
        <v>14.5</v>
      </c>
      <c r="O857" s="33">
        <f t="shared" si="69"/>
        <v>325457.28500000003</v>
      </c>
    </row>
    <row r="858" spans="2:15">
      <c r="B858" s="182">
        <f>IF(D858="","",MAX(B$9:B857)+1)</f>
        <v>850</v>
      </c>
      <c r="D858" t="str">
        <f>'[16]Franchise Payments'!$C856</f>
        <v>Hilcrest Village</v>
      </c>
      <c r="E858" s="7"/>
      <c r="F858" s="129">
        <f>'[16]Franchise Payments'!$E856</f>
        <v>45139</v>
      </c>
      <c r="G858" s="129">
        <f>'[16]Franchise Payments'!$F856</f>
        <v>45169</v>
      </c>
      <c r="H858" s="69">
        <f t="shared" si="65"/>
        <v>-15.5</v>
      </c>
      <c r="I858" s="129">
        <f>'[16]Franchise Payments'!$A856</f>
        <v>45139</v>
      </c>
      <c r="J858" s="129">
        <f>'[16]Franchise Payments'!$B856</f>
        <v>45139</v>
      </c>
      <c r="K858" s="130">
        <f t="shared" si="66"/>
        <v>45139</v>
      </c>
      <c r="L858" s="33">
        <f>'[16]Franchise Payments'!$G856</f>
        <v>1820.43</v>
      </c>
      <c r="M858" s="17">
        <f t="shared" si="67"/>
        <v>30</v>
      </c>
      <c r="N858" s="17">
        <f t="shared" si="68"/>
        <v>14.5</v>
      </c>
      <c r="O858" s="33">
        <f t="shared" si="69"/>
        <v>26396.235000000001</v>
      </c>
    </row>
    <row r="859" spans="2:15">
      <c r="B859" s="182">
        <f>IF(D859="","",MAX(B$9:B858)+1)</f>
        <v>851</v>
      </c>
      <c r="D859" t="str">
        <f>'[16]Franchise Payments'!$C857</f>
        <v>Hilshire Village</v>
      </c>
      <c r="E859" s="7"/>
      <c r="F859" s="129">
        <f>'[16]Franchise Payments'!$E857</f>
        <v>45139</v>
      </c>
      <c r="G859" s="129">
        <f>'[16]Franchise Payments'!$F857</f>
        <v>45169</v>
      </c>
      <c r="H859" s="69">
        <f t="shared" si="65"/>
        <v>-15.5</v>
      </c>
      <c r="I859" s="129">
        <f>'[16]Franchise Payments'!$A857</f>
        <v>45139</v>
      </c>
      <c r="J859" s="129">
        <f>'[16]Franchise Payments'!$B857</f>
        <v>45139</v>
      </c>
      <c r="K859" s="130">
        <f t="shared" si="66"/>
        <v>45139</v>
      </c>
      <c r="L859" s="33">
        <f>'[16]Franchise Payments'!$G857</f>
        <v>3010.56</v>
      </c>
      <c r="M859" s="17">
        <f t="shared" si="67"/>
        <v>30</v>
      </c>
      <c r="N859" s="17">
        <f t="shared" si="68"/>
        <v>14.5</v>
      </c>
      <c r="O859" s="33">
        <f t="shared" si="69"/>
        <v>43653.120000000003</v>
      </c>
    </row>
    <row r="860" spans="2:15">
      <c r="B860" s="182">
        <f>IF(D860="","",MAX(B$9:B859)+1)</f>
        <v>852</v>
      </c>
      <c r="D860" t="str">
        <f>'[16]Franchise Payments'!$C858</f>
        <v>Hitchcock</v>
      </c>
      <c r="E860" s="7"/>
      <c r="F860" s="129">
        <f>'[16]Franchise Payments'!$E858</f>
        <v>45139</v>
      </c>
      <c r="G860" s="129">
        <f>'[16]Franchise Payments'!$F858</f>
        <v>45169</v>
      </c>
      <c r="H860" s="69">
        <f t="shared" si="65"/>
        <v>-15.5</v>
      </c>
      <c r="I860" s="129">
        <f>'[16]Franchise Payments'!$A858</f>
        <v>45139</v>
      </c>
      <c r="J860" s="129">
        <f>'[16]Franchise Payments'!$B858</f>
        <v>45139</v>
      </c>
      <c r="K860" s="130">
        <f t="shared" si="66"/>
        <v>45139</v>
      </c>
      <c r="L860" s="33">
        <f>'[16]Franchise Payments'!$G858</f>
        <v>20334.57</v>
      </c>
      <c r="M860" s="17">
        <f t="shared" si="67"/>
        <v>30</v>
      </c>
      <c r="N860" s="17">
        <f t="shared" si="68"/>
        <v>14.5</v>
      </c>
      <c r="O860" s="33">
        <f t="shared" si="69"/>
        <v>294851.26500000001</v>
      </c>
    </row>
    <row r="861" spans="2:15">
      <c r="B861" s="182">
        <f>IF(D861="","",MAX(B$9:B860)+1)</f>
        <v>853</v>
      </c>
      <c r="D861" t="str">
        <f>'[16]Franchise Payments'!$C859</f>
        <v>Houston</v>
      </c>
      <c r="E861" s="7"/>
      <c r="F861" s="129">
        <f>'[16]Franchise Payments'!$E859</f>
        <v>45139</v>
      </c>
      <c r="G861" s="129">
        <f>'[16]Franchise Payments'!$F859</f>
        <v>45169</v>
      </c>
      <c r="H861" s="69">
        <f t="shared" si="65"/>
        <v>-15.5</v>
      </c>
      <c r="I861" s="129">
        <f>'[16]Franchise Payments'!$A859</f>
        <v>45139</v>
      </c>
      <c r="J861" s="129">
        <f>'[16]Franchise Payments'!$B859</f>
        <v>45139</v>
      </c>
      <c r="K861" s="130">
        <f t="shared" si="66"/>
        <v>45139</v>
      </c>
      <c r="L861" s="33">
        <f>'[16]Franchise Payments'!$G859</f>
        <v>8113575.0499999998</v>
      </c>
      <c r="M861" s="17">
        <f t="shared" si="67"/>
        <v>30</v>
      </c>
      <c r="N861" s="17">
        <f t="shared" si="68"/>
        <v>14.5</v>
      </c>
      <c r="O861" s="33">
        <f t="shared" si="69"/>
        <v>117646838.22499999</v>
      </c>
    </row>
    <row r="862" spans="2:15">
      <c r="B862" s="182">
        <f>IF(D862="","",MAX(B$9:B861)+1)</f>
        <v>854</v>
      </c>
      <c r="D862" t="str">
        <f>'[16]Franchise Payments'!$C860</f>
        <v>Humble</v>
      </c>
      <c r="E862" s="7"/>
      <c r="F862" s="129">
        <f>'[16]Franchise Payments'!$E860</f>
        <v>45139</v>
      </c>
      <c r="G862" s="129">
        <f>'[16]Franchise Payments'!$F860</f>
        <v>45169</v>
      </c>
      <c r="H862" s="69">
        <f t="shared" si="65"/>
        <v>-15.5</v>
      </c>
      <c r="I862" s="129">
        <f>'[16]Franchise Payments'!$A860</f>
        <v>45139</v>
      </c>
      <c r="J862" s="129">
        <f>'[16]Franchise Payments'!$B860</f>
        <v>45139</v>
      </c>
      <c r="K862" s="130">
        <f t="shared" si="66"/>
        <v>45139</v>
      </c>
      <c r="L862" s="33">
        <f>'[16]Franchise Payments'!$G860</f>
        <v>88938.36</v>
      </c>
      <c r="M862" s="17">
        <f t="shared" si="67"/>
        <v>30</v>
      </c>
      <c r="N862" s="17">
        <f t="shared" si="68"/>
        <v>14.5</v>
      </c>
      <c r="O862" s="33">
        <f t="shared" si="69"/>
        <v>1289606.22</v>
      </c>
    </row>
    <row r="863" spans="2:15">
      <c r="B863" s="182">
        <f>IF(D863="","",MAX(B$9:B862)+1)</f>
        <v>855</v>
      </c>
      <c r="D863" t="str">
        <f>'[16]Franchise Payments'!$C861</f>
        <v>Hunter Creek Village</v>
      </c>
      <c r="E863" s="7"/>
      <c r="F863" s="129">
        <f>'[16]Franchise Payments'!$E861</f>
        <v>45139</v>
      </c>
      <c r="G863" s="129">
        <f>'[16]Franchise Payments'!$F861</f>
        <v>45169</v>
      </c>
      <c r="H863" s="69">
        <f t="shared" si="65"/>
        <v>-15.5</v>
      </c>
      <c r="I863" s="129">
        <f>'[16]Franchise Payments'!$A861</f>
        <v>45139</v>
      </c>
      <c r="J863" s="129">
        <f>'[16]Franchise Payments'!$B861</f>
        <v>45139</v>
      </c>
      <c r="K863" s="130">
        <f t="shared" si="66"/>
        <v>45139</v>
      </c>
      <c r="L863" s="33">
        <f>'[16]Franchise Payments'!$G861</f>
        <v>20383.12</v>
      </c>
      <c r="M863" s="17">
        <f t="shared" si="67"/>
        <v>30</v>
      </c>
      <c r="N863" s="17">
        <f t="shared" si="68"/>
        <v>14.5</v>
      </c>
      <c r="O863" s="33">
        <f t="shared" si="69"/>
        <v>295555.24</v>
      </c>
    </row>
    <row r="864" spans="2:15">
      <c r="B864" s="182">
        <f>IF(D864="","",MAX(B$9:B863)+1)</f>
        <v>856</v>
      </c>
      <c r="D864" t="str">
        <f>'[16]Franchise Payments'!$C862</f>
        <v>Jacinto City</v>
      </c>
      <c r="E864" s="7"/>
      <c r="F864" s="129">
        <f>'[16]Franchise Payments'!$E862</f>
        <v>45139</v>
      </c>
      <c r="G864" s="129">
        <f>'[16]Franchise Payments'!$F862</f>
        <v>45169</v>
      </c>
      <c r="H864" s="69">
        <f t="shared" si="65"/>
        <v>-15.5</v>
      </c>
      <c r="I864" s="129">
        <f>'[16]Franchise Payments'!$A862</f>
        <v>45139</v>
      </c>
      <c r="J864" s="129">
        <f>'[16]Franchise Payments'!$B862</f>
        <v>45139</v>
      </c>
      <c r="K864" s="130">
        <f t="shared" si="66"/>
        <v>45139</v>
      </c>
      <c r="L864" s="33">
        <f>'[16]Franchise Payments'!$G862</f>
        <v>34129.06</v>
      </c>
      <c r="M864" s="17">
        <f t="shared" si="67"/>
        <v>30</v>
      </c>
      <c r="N864" s="17">
        <f t="shared" si="68"/>
        <v>14.5</v>
      </c>
      <c r="O864" s="33">
        <f t="shared" si="69"/>
        <v>494871.37</v>
      </c>
    </row>
    <row r="865" spans="2:15">
      <c r="B865" s="182">
        <f>IF(D865="","",MAX(B$9:B864)+1)</f>
        <v>857</v>
      </c>
      <c r="D865" t="str">
        <f>'[16]Franchise Payments'!$C863</f>
        <v>Jamaica Beach</v>
      </c>
      <c r="E865" s="7"/>
      <c r="F865" s="129">
        <f>'[16]Franchise Payments'!$E863</f>
        <v>45139</v>
      </c>
      <c r="G865" s="129">
        <f>'[16]Franchise Payments'!$F863</f>
        <v>45169</v>
      </c>
      <c r="H865" s="69">
        <f t="shared" si="65"/>
        <v>-15.5</v>
      </c>
      <c r="I865" s="129">
        <f>'[16]Franchise Payments'!$A863</f>
        <v>45139</v>
      </c>
      <c r="J865" s="129">
        <f>'[16]Franchise Payments'!$B863</f>
        <v>45139</v>
      </c>
      <c r="K865" s="130">
        <f t="shared" si="66"/>
        <v>45139</v>
      </c>
      <c r="L865" s="33">
        <f>'[16]Franchise Payments'!$G863</f>
        <v>5862.5</v>
      </c>
      <c r="M865" s="17">
        <f t="shared" si="67"/>
        <v>30</v>
      </c>
      <c r="N865" s="17">
        <f t="shared" si="68"/>
        <v>14.5</v>
      </c>
      <c r="O865" s="33">
        <f t="shared" si="69"/>
        <v>85006.25</v>
      </c>
    </row>
    <row r="866" spans="2:15">
      <c r="B866" s="182">
        <f>IF(D866="","",MAX(B$9:B865)+1)</f>
        <v>858</v>
      </c>
      <c r="D866" t="str">
        <f>'[16]Franchise Payments'!$C864</f>
        <v>Jersey Village</v>
      </c>
      <c r="E866" s="7"/>
      <c r="F866" s="129">
        <f>'[16]Franchise Payments'!$E864</f>
        <v>45139</v>
      </c>
      <c r="G866" s="129">
        <f>'[16]Franchise Payments'!$F864</f>
        <v>45169</v>
      </c>
      <c r="H866" s="69">
        <f t="shared" si="65"/>
        <v>-15.5</v>
      </c>
      <c r="I866" s="129">
        <f>'[16]Franchise Payments'!$A864</f>
        <v>45139</v>
      </c>
      <c r="J866" s="129">
        <f>'[16]Franchise Payments'!$B864</f>
        <v>45139</v>
      </c>
      <c r="K866" s="130">
        <f t="shared" si="66"/>
        <v>45139</v>
      </c>
      <c r="L866" s="33">
        <f>'[16]Franchise Payments'!$G864</f>
        <v>29051.34</v>
      </c>
      <c r="M866" s="17">
        <f t="shared" si="67"/>
        <v>30</v>
      </c>
      <c r="N866" s="17">
        <f t="shared" si="68"/>
        <v>14.5</v>
      </c>
      <c r="O866" s="33">
        <f t="shared" si="69"/>
        <v>421244.43</v>
      </c>
    </row>
    <row r="867" spans="2:15">
      <c r="B867" s="182">
        <f>IF(D867="","",MAX(B$9:B866)+1)</f>
        <v>859</v>
      </c>
      <c r="D867" t="str">
        <f>'[16]Franchise Payments'!$C865</f>
        <v>Jones Creek</v>
      </c>
      <c r="E867" s="7"/>
      <c r="F867" s="129">
        <f>'[16]Franchise Payments'!$E865</f>
        <v>45139</v>
      </c>
      <c r="G867" s="129">
        <f>'[16]Franchise Payments'!$F865</f>
        <v>45169</v>
      </c>
      <c r="H867" s="69">
        <f t="shared" si="65"/>
        <v>-15.5</v>
      </c>
      <c r="I867" s="129">
        <f>'[16]Franchise Payments'!$A865</f>
        <v>45139</v>
      </c>
      <c r="J867" s="129">
        <f>'[16]Franchise Payments'!$B865</f>
        <v>45139</v>
      </c>
      <c r="K867" s="130">
        <f t="shared" si="66"/>
        <v>45139</v>
      </c>
      <c r="L867" s="33">
        <f>'[16]Franchise Payments'!$G865</f>
        <v>4633.84</v>
      </c>
      <c r="M867" s="17">
        <f t="shared" si="67"/>
        <v>30</v>
      </c>
      <c r="N867" s="17">
        <f t="shared" si="68"/>
        <v>14.5</v>
      </c>
      <c r="O867" s="33">
        <f t="shared" si="69"/>
        <v>67190.680000000008</v>
      </c>
    </row>
    <row r="868" spans="2:15">
      <c r="B868" s="182">
        <f>IF(D868="","",MAX(B$9:B867)+1)</f>
        <v>860</v>
      </c>
      <c r="D868" t="str">
        <f>'[16]Franchise Payments'!$C866</f>
        <v>Katy</v>
      </c>
      <c r="E868" s="7"/>
      <c r="F868" s="129">
        <f>'[16]Franchise Payments'!$E866</f>
        <v>45139</v>
      </c>
      <c r="G868" s="129">
        <f>'[16]Franchise Payments'!$F866</f>
        <v>45169</v>
      </c>
      <c r="H868" s="69">
        <f t="shared" si="65"/>
        <v>-15.5</v>
      </c>
      <c r="I868" s="129">
        <f>'[16]Franchise Payments'!$A866</f>
        <v>45139</v>
      </c>
      <c r="J868" s="129">
        <f>'[16]Franchise Payments'!$B866</f>
        <v>45139</v>
      </c>
      <c r="K868" s="130">
        <f t="shared" si="66"/>
        <v>45139</v>
      </c>
      <c r="L868" s="33">
        <f>'[16]Franchise Payments'!$G866</f>
        <v>97181.15</v>
      </c>
      <c r="M868" s="17">
        <f t="shared" si="67"/>
        <v>30</v>
      </c>
      <c r="N868" s="17">
        <f t="shared" si="68"/>
        <v>14.5</v>
      </c>
      <c r="O868" s="33">
        <f t="shared" si="69"/>
        <v>1409126.6749999998</v>
      </c>
    </row>
    <row r="869" spans="2:15">
      <c r="B869" s="182">
        <f>IF(D869="","",MAX(B$9:B868)+1)</f>
        <v>861</v>
      </c>
      <c r="D869" t="str">
        <f>'[16]Franchise Payments'!$C867</f>
        <v>Kemah</v>
      </c>
      <c r="E869" s="7"/>
      <c r="F869" s="129">
        <f>'[16]Franchise Payments'!$E867</f>
        <v>45139</v>
      </c>
      <c r="G869" s="129">
        <f>'[16]Franchise Payments'!$F867</f>
        <v>45169</v>
      </c>
      <c r="H869" s="69">
        <f t="shared" si="65"/>
        <v>-15.5</v>
      </c>
      <c r="I869" s="129">
        <f>'[16]Franchise Payments'!$A867</f>
        <v>45139</v>
      </c>
      <c r="J869" s="129">
        <f>'[16]Franchise Payments'!$B867</f>
        <v>45139</v>
      </c>
      <c r="K869" s="130">
        <f t="shared" si="66"/>
        <v>45139</v>
      </c>
      <c r="L869" s="33">
        <f>'[16]Franchise Payments'!$G867</f>
        <v>12167.08</v>
      </c>
      <c r="M869" s="17">
        <f t="shared" si="67"/>
        <v>30</v>
      </c>
      <c r="N869" s="17">
        <f t="shared" si="68"/>
        <v>14.5</v>
      </c>
      <c r="O869" s="33">
        <f t="shared" si="69"/>
        <v>176422.66</v>
      </c>
    </row>
    <row r="870" spans="2:15">
      <c r="B870" s="182">
        <f>IF(D870="","",MAX(B$9:B869)+1)</f>
        <v>862</v>
      </c>
      <c r="D870" t="str">
        <f>'[16]Franchise Payments'!$C868</f>
        <v>Kendleton</v>
      </c>
      <c r="E870" s="7"/>
      <c r="F870" s="129">
        <f>'[16]Franchise Payments'!$E868</f>
        <v>45139</v>
      </c>
      <c r="G870" s="129">
        <f>'[16]Franchise Payments'!$F868</f>
        <v>45169</v>
      </c>
      <c r="H870" s="69">
        <f t="shared" si="65"/>
        <v>-15.5</v>
      </c>
      <c r="I870" s="129">
        <f>'[16]Franchise Payments'!$A868</f>
        <v>45139</v>
      </c>
      <c r="J870" s="129">
        <f>'[16]Franchise Payments'!$B868</f>
        <v>45139</v>
      </c>
      <c r="K870" s="130">
        <f t="shared" si="66"/>
        <v>45139</v>
      </c>
      <c r="L870" s="33">
        <f>'[16]Franchise Payments'!$G868</f>
        <v>2127.1999999999998</v>
      </c>
      <c r="M870" s="17">
        <f t="shared" si="67"/>
        <v>30</v>
      </c>
      <c r="N870" s="17">
        <f t="shared" si="68"/>
        <v>14.5</v>
      </c>
      <c r="O870" s="33">
        <f t="shared" si="69"/>
        <v>30844.399999999998</v>
      </c>
    </row>
    <row r="871" spans="2:15">
      <c r="B871" s="182">
        <f>IF(D871="","",MAX(B$9:B870)+1)</f>
        <v>863</v>
      </c>
      <c r="D871" t="str">
        <f>'[16]Franchise Payments'!$C869</f>
        <v>La Porte</v>
      </c>
      <c r="E871" s="7"/>
      <c r="F871" s="129">
        <f>'[16]Franchise Payments'!$E869</f>
        <v>45139</v>
      </c>
      <c r="G871" s="129">
        <f>'[16]Franchise Payments'!$F869</f>
        <v>45169</v>
      </c>
      <c r="H871" s="69">
        <f t="shared" si="65"/>
        <v>-15.5</v>
      </c>
      <c r="I871" s="129">
        <f>'[16]Franchise Payments'!$A869</f>
        <v>45139</v>
      </c>
      <c r="J871" s="129">
        <f>'[16]Franchise Payments'!$B869</f>
        <v>45139</v>
      </c>
      <c r="K871" s="130">
        <f t="shared" si="66"/>
        <v>45139</v>
      </c>
      <c r="L871" s="33">
        <f>'[16]Franchise Payments'!$G869</f>
        <v>236934.64</v>
      </c>
      <c r="M871" s="17">
        <f t="shared" si="67"/>
        <v>30</v>
      </c>
      <c r="N871" s="17">
        <f t="shared" si="68"/>
        <v>14.5</v>
      </c>
      <c r="O871" s="33">
        <f t="shared" si="69"/>
        <v>3435552.2800000003</v>
      </c>
    </row>
    <row r="872" spans="2:15">
      <c r="B872" s="182">
        <f>IF(D872="","",MAX(B$9:B871)+1)</f>
        <v>864</v>
      </c>
      <c r="D872" t="str">
        <f>'[16]Franchise Payments'!$C870</f>
        <v>Lake Jackson</v>
      </c>
      <c r="E872" s="7"/>
      <c r="F872" s="129">
        <f>'[16]Franchise Payments'!$E870</f>
        <v>45139</v>
      </c>
      <c r="G872" s="129">
        <f>'[16]Franchise Payments'!$F870</f>
        <v>45169</v>
      </c>
      <c r="H872" s="69">
        <f t="shared" si="65"/>
        <v>-15.5</v>
      </c>
      <c r="I872" s="129">
        <f>'[16]Franchise Payments'!$A870</f>
        <v>45139</v>
      </c>
      <c r="J872" s="129">
        <f>'[16]Franchise Payments'!$B870</f>
        <v>45139</v>
      </c>
      <c r="K872" s="130">
        <f t="shared" si="66"/>
        <v>45139</v>
      </c>
      <c r="L872" s="33">
        <f>'[16]Franchise Payments'!$G870</f>
        <v>91796.73</v>
      </c>
      <c r="M872" s="17">
        <f t="shared" si="67"/>
        <v>30</v>
      </c>
      <c r="N872" s="17">
        <f t="shared" si="68"/>
        <v>14.5</v>
      </c>
      <c r="O872" s="33">
        <f t="shared" si="69"/>
        <v>1331052.585</v>
      </c>
    </row>
    <row r="873" spans="2:15">
      <c r="B873" s="182">
        <f>IF(D873="","",MAX(B$9:B872)+1)</f>
        <v>865</v>
      </c>
      <c r="D873" t="str">
        <f>'[16]Franchise Payments'!$C871</f>
        <v>Liverpool</v>
      </c>
      <c r="E873" s="7"/>
      <c r="F873" s="129">
        <f>'[16]Franchise Payments'!$E871</f>
        <v>45139</v>
      </c>
      <c r="G873" s="129">
        <f>'[16]Franchise Payments'!$F871</f>
        <v>45169</v>
      </c>
      <c r="H873" s="69">
        <f t="shared" si="65"/>
        <v>-15.5</v>
      </c>
      <c r="I873" s="129">
        <f>'[16]Franchise Payments'!$A871</f>
        <v>45139</v>
      </c>
      <c r="J873" s="129">
        <f>'[16]Franchise Payments'!$B871</f>
        <v>45139</v>
      </c>
      <c r="K873" s="130">
        <f t="shared" si="66"/>
        <v>45139</v>
      </c>
      <c r="L873" s="33">
        <f>'[16]Franchise Payments'!$G871</f>
        <v>2130.56</v>
      </c>
      <c r="M873" s="17">
        <f t="shared" si="67"/>
        <v>30</v>
      </c>
      <c r="N873" s="17">
        <f t="shared" si="68"/>
        <v>14.5</v>
      </c>
      <c r="O873" s="33">
        <f t="shared" si="69"/>
        <v>30893.119999999999</v>
      </c>
    </row>
    <row r="874" spans="2:15">
      <c r="B874" s="182">
        <f>IF(D874="","",MAX(B$9:B873)+1)</f>
        <v>866</v>
      </c>
      <c r="D874" t="str">
        <f>'[16]Franchise Payments'!$C872</f>
        <v>Magnolia</v>
      </c>
      <c r="E874" s="7"/>
      <c r="F874" s="129">
        <f>'[16]Franchise Payments'!$E872</f>
        <v>45139</v>
      </c>
      <c r="G874" s="129">
        <f>'[16]Franchise Payments'!$F872</f>
        <v>45169</v>
      </c>
      <c r="H874" s="69">
        <f t="shared" si="65"/>
        <v>-15.5</v>
      </c>
      <c r="I874" s="129">
        <f>'[16]Franchise Payments'!$A872</f>
        <v>45139</v>
      </c>
      <c r="J874" s="129">
        <f>'[16]Franchise Payments'!$B872</f>
        <v>45139</v>
      </c>
      <c r="K874" s="130">
        <f t="shared" si="66"/>
        <v>45139</v>
      </c>
      <c r="L874" s="33">
        <f>'[16]Franchise Payments'!$G872</f>
        <v>15094.46</v>
      </c>
      <c r="M874" s="17">
        <f t="shared" si="67"/>
        <v>30</v>
      </c>
      <c r="N874" s="17">
        <f t="shared" si="68"/>
        <v>14.5</v>
      </c>
      <c r="O874" s="33">
        <f t="shared" si="69"/>
        <v>218869.66999999998</v>
      </c>
    </row>
    <row r="875" spans="2:15">
      <c r="B875" s="182">
        <f>IF(D875="","",MAX(B$9:B874)+1)</f>
        <v>867</v>
      </c>
      <c r="D875" t="str">
        <f>'[16]Franchise Payments'!$C873</f>
        <v>Meadows Place</v>
      </c>
      <c r="E875" s="7"/>
      <c r="F875" s="129">
        <f>'[16]Franchise Payments'!$E873</f>
        <v>45139</v>
      </c>
      <c r="G875" s="129">
        <f>'[16]Franchise Payments'!$F873</f>
        <v>45169</v>
      </c>
      <c r="H875" s="69">
        <f t="shared" si="65"/>
        <v>-15.5</v>
      </c>
      <c r="I875" s="129">
        <f>'[16]Franchise Payments'!$A873</f>
        <v>45139</v>
      </c>
      <c r="J875" s="129">
        <f>'[16]Franchise Payments'!$B873</f>
        <v>45139</v>
      </c>
      <c r="K875" s="130">
        <f t="shared" si="66"/>
        <v>45139</v>
      </c>
      <c r="L875" s="33">
        <f>'[16]Franchise Payments'!$G873</f>
        <v>13439.94</v>
      </c>
      <c r="M875" s="17">
        <f t="shared" si="67"/>
        <v>30</v>
      </c>
      <c r="N875" s="17">
        <f t="shared" si="68"/>
        <v>14.5</v>
      </c>
      <c r="O875" s="33">
        <f t="shared" si="69"/>
        <v>194879.13</v>
      </c>
    </row>
    <row r="876" spans="2:15">
      <c r="B876" s="182">
        <f>IF(D876="","",MAX(B$9:B875)+1)</f>
        <v>868</v>
      </c>
      <c r="D876" t="str">
        <f>'[16]Franchise Payments'!$C874</f>
        <v>Missouri City</v>
      </c>
      <c r="E876" s="7"/>
      <c r="F876" s="129">
        <f>'[16]Franchise Payments'!$E874</f>
        <v>45139</v>
      </c>
      <c r="G876" s="129">
        <f>'[16]Franchise Payments'!$F874</f>
        <v>45169</v>
      </c>
      <c r="H876" s="69">
        <f t="shared" si="65"/>
        <v>-15.5</v>
      </c>
      <c r="I876" s="129">
        <f>'[16]Franchise Payments'!$A874</f>
        <v>45139</v>
      </c>
      <c r="J876" s="129">
        <f>'[16]Franchise Payments'!$B874</f>
        <v>45139</v>
      </c>
      <c r="K876" s="130">
        <f t="shared" si="66"/>
        <v>45139</v>
      </c>
      <c r="L876" s="33">
        <f>'[16]Franchise Payments'!$G874</f>
        <v>196896.93</v>
      </c>
      <c r="M876" s="17">
        <f t="shared" si="67"/>
        <v>30</v>
      </c>
      <c r="N876" s="17">
        <f t="shared" si="68"/>
        <v>14.5</v>
      </c>
      <c r="O876" s="33">
        <f t="shared" si="69"/>
        <v>2855005.4849999999</v>
      </c>
    </row>
    <row r="877" spans="2:15">
      <c r="B877" s="182">
        <f>IF(D877="","",MAX(B$9:B876)+1)</f>
        <v>869</v>
      </c>
      <c r="D877" t="str">
        <f>'[16]Franchise Payments'!$C875</f>
        <v>Mont Belvieu</v>
      </c>
      <c r="E877" s="7"/>
      <c r="F877" s="129">
        <f>'[16]Franchise Payments'!$E875</f>
        <v>45139</v>
      </c>
      <c r="G877" s="129">
        <f>'[16]Franchise Payments'!$F875</f>
        <v>45169</v>
      </c>
      <c r="H877" s="69">
        <f t="shared" si="65"/>
        <v>-15.5</v>
      </c>
      <c r="I877" s="129">
        <f>'[16]Franchise Payments'!$A875</f>
        <v>45139</v>
      </c>
      <c r="J877" s="129">
        <f>'[16]Franchise Payments'!$B875</f>
        <v>45139</v>
      </c>
      <c r="K877" s="130">
        <f t="shared" si="66"/>
        <v>45139</v>
      </c>
      <c r="L877" s="33">
        <f>'[16]Franchise Payments'!$G875</f>
        <v>638204.96</v>
      </c>
      <c r="M877" s="17">
        <f t="shared" si="67"/>
        <v>30</v>
      </c>
      <c r="N877" s="17">
        <f t="shared" si="68"/>
        <v>14.5</v>
      </c>
      <c r="O877" s="33">
        <f t="shared" si="69"/>
        <v>9253971.9199999999</v>
      </c>
    </row>
    <row r="878" spans="2:15">
      <c r="B878" s="182">
        <f>IF(D878="","",MAX(B$9:B877)+1)</f>
        <v>870</v>
      </c>
      <c r="D878" t="str">
        <f>'[16]Franchise Payments'!$C876</f>
        <v>Morgans Point</v>
      </c>
      <c r="E878" s="7"/>
      <c r="F878" s="129">
        <f>'[16]Franchise Payments'!$E876</f>
        <v>45139</v>
      </c>
      <c r="G878" s="129">
        <f>'[16]Franchise Payments'!$F876</f>
        <v>45169</v>
      </c>
      <c r="H878" s="69">
        <f t="shared" si="65"/>
        <v>-15.5</v>
      </c>
      <c r="I878" s="129">
        <f>'[16]Franchise Payments'!$A876</f>
        <v>45139</v>
      </c>
      <c r="J878" s="129">
        <f>'[16]Franchise Payments'!$B876</f>
        <v>45139</v>
      </c>
      <c r="K878" s="130">
        <f t="shared" si="66"/>
        <v>45139</v>
      </c>
      <c r="L878" s="33">
        <f>'[16]Franchise Payments'!$G876</f>
        <v>20229.490000000002</v>
      </c>
      <c r="M878" s="17">
        <f t="shared" si="67"/>
        <v>30</v>
      </c>
      <c r="N878" s="17">
        <f t="shared" si="68"/>
        <v>14.5</v>
      </c>
      <c r="O878" s="33">
        <f t="shared" si="69"/>
        <v>293327.60500000004</v>
      </c>
    </row>
    <row r="879" spans="2:15">
      <c r="B879" s="182">
        <f>IF(D879="","",MAX(B$9:B878)+1)</f>
        <v>871</v>
      </c>
      <c r="D879" t="str">
        <f>'[16]Franchise Payments'!$C877</f>
        <v>Nassau Bay</v>
      </c>
      <c r="E879" s="7"/>
      <c r="F879" s="129">
        <f>'[16]Franchise Payments'!$E877</f>
        <v>45139</v>
      </c>
      <c r="G879" s="129">
        <f>'[16]Franchise Payments'!$F877</f>
        <v>45169</v>
      </c>
      <c r="H879" s="69">
        <f t="shared" si="65"/>
        <v>-15.5</v>
      </c>
      <c r="I879" s="129">
        <f>'[16]Franchise Payments'!$A877</f>
        <v>45139</v>
      </c>
      <c r="J879" s="129">
        <f>'[16]Franchise Payments'!$B877</f>
        <v>45139</v>
      </c>
      <c r="K879" s="130">
        <f t="shared" si="66"/>
        <v>45139</v>
      </c>
      <c r="L879" s="33">
        <f>'[16]Franchise Payments'!$G877</f>
        <v>26643.61</v>
      </c>
      <c r="M879" s="17">
        <f t="shared" si="67"/>
        <v>30</v>
      </c>
      <c r="N879" s="17">
        <f t="shared" si="68"/>
        <v>14.5</v>
      </c>
      <c r="O879" s="33">
        <f t="shared" si="69"/>
        <v>386332.34500000003</v>
      </c>
    </row>
    <row r="880" spans="2:15">
      <c r="B880" s="182">
        <f>IF(D880="","",MAX(B$9:B879)+1)</f>
        <v>872</v>
      </c>
      <c r="D880" t="str">
        <f>'[16]Franchise Payments'!$C878</f>
        <v>Needville</v>
      </c>
      <c r="E880" s="7"/>
      <c r="F880" s="129">
        <f>'[16]Franchise Payments'!$E878</f>
        <v>45139</v>
      </c>
      <c r="G880" s="129">
        <f>'[16]Franchise Payments'!$F878</f>
        <v>45169</v>
      </c>
      <c r="H880" s="69">
        <f t="shared" si="65"/>
        <v>-15.5</v>
      </c>
      <c r="I880" s="129">
        <f>'[16]Franchise Payments'!$A878</f>
        <v>45139</v>
      </c>
      <c r="J880" s="129">
        <f>'[16]Franchise Payments'!$B878</f>
        <v>45139</v>
      </c>
      <c r="K880" s="130">
        <f t="shared" si="66"/>
        <v>45139</v>
      </c>
      <c r="L880" s="33">
        <f>'[16]Franchise Payments'!$G878</f>
        <v>8375.76</v>
      </c>
      <c r="M880" s="17">
        <f t="shared" si="67"/>
        <v>30</v>
      </c>
      <c r="N880" s="17">
        <f t="shared" si="68"/>
        <v>14.5</v>
      </c>
      <c r="O880" s="33">
        <f t="shared" si="69"/>
        <v>121448.52</v>
      </c>
    </row>
    <row r="881" spans="2:15">
      <c r="B881" s="182">
        <f>IF(D881="","",MAX(B$9:B880)+1)</f>
        <v>873</v>
      </c>
      <c r="D881" t="str">
        <f>'[16]Franchise Payments'!$C879</f>
        <v>Old River Winfree</v>
      </c>
      <c r="E881" s="7"/>
      <c r="F881" s="129">
        <f>'[16]Franchise Payments'!$E879</f>
        <v>45139</v>
      </c>
      <c r="G881" s="129">
        <f>'[16]Franchise Payments'!$F879</f>
        <v>45169</v>
      </c>
      <c r="H881" s="69">
        <f t="shared" si="65"/>
        <v>-15.5</v>
      </c>
      <c r="I881" s="129">
        <f>'[16]Franchise Payments'!$A879</f>
        <v>45139</v>
      </c>
      <c r="J881" s="129">
        <f>'[16]Franchise Payments'!$B879</f>
        <v>45139</v>
      </c>
      <c r="K881" s="130">
        <f t="shared" si="66"/>
        <v>45139</v>
      </c>
      <c r="L881" s="33">
        <f>'[16]Franchise Payments'!$G879</f>
        <v>3851.74</v>
      </c>
      <c r="M881" s="17">
        <f t="shared" si="67"/>
        <v>30</v>
      </c>
      <c r="N881" s="17">
        <f t="shared" si="68"/>
        <v>14.5</v>
      </c>
      <c r="O881" s="33">
        <f t="shared" si="69"/>
        <v>55850.229999999996</v>
      </c>
    </row>
    <row r="882" spans="2:15">
      <c r="B882" s="182">
        <f>IF(D882="","",MAX(B$9:B881)+1)</f>
        <v>874</v>
      </c>
      <c r="D882" t="str">
        <f>'[16]Franchise Payments'!$C880</f>
        <v>Orchard</v>
      </c>
      <c r="E882" s="7"/>
      <c r="F882" s="129">
        <f>'[16]Franchise Payments'!$E880</f>
        <v>45139</v>
      </c>
      <c r="G882" s="129">
        <f>'[16]Franchise Payments'!$F880</f>
        <v>45169</v>
      </c>
      <c r="H882" s="69">
        <f t="shared" si="65"/>
        <v>-15.5</v>
      </c>
      <c r="I882" s="129">
        <f>'[16]Franchise Payments'!$A880</f>
        <v>45139</v>
      </c>
      <c r="J882" s="129">
        <f>'[16]Franchise Payments'!$B880</f>
        <v>45139</v>
      </c>
      <c r="K882" s="130">
        <f t="shared" si="66"/>
        <v>45139</v>
      </c>
      <c r="L882" s="33">
        <f>'[16]Franchise Payments'!$G880</f>
        <v>1046.54</v>
      </c>
      <c r="M882" s="17">
        <f t="shared" si="67"/>
        <v>30</v>
      </c>
      <c r="N882" s="17">
        <f t="shared" si="68"/>
        <v>14.5</v>
      </c>
      <c r="O882" s="33">
        <f t="shared" si="69"/>
        <v>15174.83</v>
      </c>
    </row>
    <row r="883" spans="2:15">
      <c r="B883" s="182">
        <f>IF(D883="","",MAX(B$9:B882)+1)</f>
        <v>875</v>
      </c>
      <c r="D883" t="str">
        <f>'[16]Franchise Payments'!$C881</f>
        <v>Oyster Creek</v>
      </c>
      <c r="E883" s="7"/>
      <c r="F883" s="129">
        <f>'[16]Franchise Payments'!$E881</f>
        <v>45139</v>
      </c>
      <c r="G883" s="129">
        <f>'[16]Franchise Payments'!$F881</f>
        <v>45169</v>
      </c>
      <c r="H883" s="69">
        <f t="shared" si="65"/>
        <v>-15.5</v>
      </c>
      <c r="I883" s="129">
        <f>'[16]Franchise Payments'!$A881</f>
        <v>45139</v>
      </c>
      <c r="J883" s="129">
        <f>'[16]Franchise Payments'!$B881</f>
        <v>45139</v>
      </c>
      <c r="K883" s="130">
        <f t="shared" si="66"/>
        <v>45139</v>
      </c>
      <c r="L883" s="33">
        <f>'[16]Franchise Payments'!$G881</f>
        <v>60156.22</v>
      </c>
      <c r="M883" s="17">
        <f t="shared" si="67"/>
        <v>30</v>
      </c>
      <c r="N883" s="17">
        <f t="shared" si="68"/>
        <v>14.5</v>
      </c>
      <c r="O883" s="33">
        <f t="shared" si="69"/>
        <v>872265.19000000006</v>
      </c>
    </row>
    <row r="884" spans="2:15">
      <c r="B884" s="182">
        <f>IF(D884="","",MAX(B$9:B883)+1)</f>
        <v>876</v>
      </c>
      <c r="D884" t="str">
        <f>'[16]Franchise Payments'!$C882</f>
        <v>Pasadena</v>
      </c>
      <c r="E884" s="7"/>
      <c r="F884" s="129">
        <f>'[16]Franchise Payments'!$E882</f>
        <v>45139</v>
      </c>
      <c r="G884" s="129">
        <f>'[16]Franchise Payments'!$F882</f>
        <v>45169</v>
      </c>
      <c r="H884" s="69">
        <f t="shared" si="65"/>
        <v>-15.5</v>
      </c>
      <c r="I884" s="129">
        <f>'[16]Franchise Payments'!$A882</f>
        <v>45139</v>
      </c>
      <c r="J884" s="129">
        <f>'[16]Franchise Payments'!$B882</f>
        <v>45139</v>
      </c>
      <c r="K884" s="130">
        <f t="shared" si="66"/>
        <v>45139</v>
      </c>
      <c r="L884" s="33">
        <f>'[16]Franchise Payments'!$G882</f>
        <v>414306.17</v>
      </c>
      <c r="M884" s="17">
        <f t="shared" si="67"/>
        <v>30</v>
      </c>
      <c r="N884" s="17">
        <f t="shared" si="68"/>
        <v>14.5</v>
      </c>
      <c r="O884" s="33">
        <f t="shared" si="69"/>
        <v>6007439.4649999999</v>
      </c>
    </row>
    <row r="885" spans="2:15">
      <c r="B885" s="182">
        <f>IF(D885="","",MAX(B$9:B884)+1)</f>
        <v>877</v>
      </c>
      <c r="D885" t="str">
        <f>'[16]Franchise Payments'!$C883</f>
        <v>Pine Island</v>
      </c>
      <c r="E885" s="7"/>
      <c r="F885" s="129">
        <f>'[16]Franchise Payments'!$E883</f>
        <v>45139</v>
      </c>
      <c r="G885" s="129">
        <f>'[16]Franchise Payments'!$F883</f>
        <v>45169</v>
      </c>
      <c r="H885" s="69">
        <f t="shared" si="65"/>
        <v>-15.5</v>
      </c>
      <c r="I885" s="129">
        <f>'[16]Franchise Payments'!$A883</f>
        <v>45139</v>
      </c>
      <c r="J885" s="129">
        <f>'[16]Franchise Payments'!$B883</f>
        <v>45139</v>
      </c>
      <c r="K885" s="130">
        <f t="shared" si="66"/>
        <v>45139</v>
      </c>
      <c r="L885" s="33">
        <f>'[16]Franchise Payments'!$G883</f>
        <v>2484.59</v>
      </c>
      <c r="M885" s="17">
        <f t="shared" si="67"/>
        <v>30</v>
      </c>
      <c r="N885" s="17">
        <f t="shared" si="68"/>
        <v>14.5</v>
      </c>
      <c r="O885" s="33">
        <f t="shared" si="69"/>
        <v>36026.555</v>
      </c>
    </row>
    <row r="886" spans="2:15">
      <c r="B886" s="182">
        <f>IF(D886="","",MAX(B$9:B885)+1)</f>
        <v>878</v>
      </c>
      <c r="D886" t="str">
        <f>'[16]Franchise Payments'!$C884</f>
        <v>Piney Point Village</v>
      </c>
      <c r="E886" s="7"/>
      <c r="F886" s="129">
        <f>'[16]Franchise Payments'!$E884</f>
        <v>45139</v>
      </c>
      <c r="G886" s="129">
        <f>'[16]Franchise Payments'!$F884</f>
        <v>45169</v>
      </c>
      <c r="H886" s="69">
        <f t="shared" si="65"/>
        <v>-15.5</v>
      </c>
      <c r="I886" s="129">
        <f>'[16]Franchise Payments'!$A884</f>
        <v>45139</v>
      </c>
      <c r="J886" s="129">
        <f>'[16]Franchise Payments'!$B884</f>
        <v>45139</v>
      </c>
      <c r="K886" s="130">
        <f t="shared" si="66"/>
        <v>45139</v>
      </c>
      <c r="L886" s="33">
        <f>'[16]Franchise Payments'!$G884</f>
        <v>22701.94</v>
      </c>
      <c r="M886" s="17">
        <f t="shared" si="67"/>
        <v>30</v>
      </c>
      <c r="N886" s="17">
        <f t="shared" si="68"/>
        <v>14.5</v>
      </c>
      <c r="O886" s="33">
        <f t="shared" si="69"/>
        <v>329178.13</v>
      </c>
    </row>
    <row r="887" spans="2:15">
      <c r="B887" s="182">
        <f>IF(D887="","",MAX(B$9:B886)+1)</f>
        <v>879</v>
      </c>
      <c r="D887" t="str">
        <f>'[16]Franchise Payments'!$C885</f>
        <v>Pleak</v>
      </c>
      <c r="E887" s="7"/>
      <c r="F887" s="129">
        <f>'[16]Franchise Payments'!$E885</f>
        <v>45139</v>
      </c>
      <c r="G887" s="129">
        <f>'[16]Franchise Payments'!$F885</f>
        <v>45169</v>
      </c>
      <c r="H887" s="69">
        <f t="shared" si="65"/>
        <v>-15.5</v>
      </c>
      <c r="I887" s="129">
        <f>'[16]Franchise Payments'!$A885</f>
        <v>45139</v>
      </c>
      <c r="J887" s="129">
        <f>'[16]Franchise Payments'!$B885</f>
        <v>45139</v>
      </c>
      <c r="K887" s="130">
        <f t="shared" si="66"/>
        <v>45139</v>
      </c>
      <c r="L887" s="33">
        <f>'[16]Franchise Payments'!$G885</f>
        <v>3302.64</v>
      </c>
      <c r="M887" s="17">
        <f t="shared" si="67"/>
        <v>30</v>
      </c>
      <c r="N887" s="17">
        <f t="shared" si="68"/>
        <v>14.5</v>
      </c>
      <c r="O887" s="33">
        <f t="shared" si="69"/>
        <v>47888.28</v>
      </c>
    </row>
    <row r="888" spans="2:15">
      <c r="B888" s="182">
        <f>IF(D888="","",MAX(B$9:B887)+1)</f>
        <v>880</v>
      </c>
      <c r="D888" t="str">
        <f>'[16]Franchise Payments'!$C886</f>
        <v>Quintana</v>
      </c>
      <c r="E888" s="7"/>
      <c r="F888" s="129">
        <f>'[16]Franchise Payments'!$E886</f>
        <v>45139</v>
      </c>
      <c r="G888" s="129">
        <f>'[16]Franchise Payments'!$F886</f>
        <v>45169</v>
      </c>
      <c r="H888" s="69">
        <f t="shared" si="65"/>
        <v>-15.5</v>
      </c>
      <c r="I888" s="129">
        <f>'[16]Franchise Payments'!$A886</f>
        <v>45139</v>
      </c>
      <c r="J888" s="129">
        <f>'[16]Franchise Payments'!$B886</f>
        <v>45139</v>
      </c>
      <c r="K888" s="130">
        <f t="shared" si="66"/>
        <v>45139</v>
      </c>
      <c r="L888" s="33">
        <f>'[16]Franchise Payments'!$G886</f>
        <v>1465.73</v>
      </c>
      <c r="M888" s="17">
        <f t="shared" si="67"/>
        <v>30</v>
      </c>
      <c r="N888" s="17">
        <f t="shared" si="68"/>
        <v>14.5</v>
      </c>
      <c r="O888" s="33">
        <f t="shared" si="69"/>
        <v>21253.084999999999</v>
      </c>
    </row>
    <row r="889" spans="2:15">
      <c r="B889" s="182">
        <f>IF(D889="","",MAX(B$9:B888)+1)</f>
        <v>881</v>
      </c>
      <c r="D889" t="str">
        <f>'[16]Franchise Payments'!$C887</f>
        <v>Richmond</v>
      </c>
      <c r="E889" s="7"/>
      <c r="F889" s="129">
        <f>'[16]Franchise Payments'!$E887</f>
        <v>45139</v>
      </c>
      <c r="G889" s="129">
        <f>'[16]Franchise Payments'!$F887</f>
        <v>45169</v>
      </c>
      <c r="H889" s="69">
        <f t="shared" si="65"/>
        <v>-15.5</v>
      </c>
      <c r="I889" s="129">
        <f>'[16]Franchise Payments'!$A887</f>
        <v>45139</v>
      </c>
      <c r="J889" s="129">
        <f>'[16]Franchise Payments'!$B887</f>
        <v>45139</v>
      </c>
      <c r="K889" s="130">
        <f t="shared" si="66"/>
        <v>45139</v>
      </c>
      <c r="L889" s="33">
        <f>'[16]Franchise Payments'!$G887</f>
        <v>34909.300000000003</v>
      </c>
      <c r="M889" s="17">
        <f t="shared" si="67"/>
        <v>30</v>
      </c>
      <c r="N889" s="17">
        <f t="shared" si="68"/>
        <v>14.5</v>
      </c>
      <c r="O889" s="33">
        <f t="shared" si="69"/>
        <v>506184.85000000003</v>
      </c>
    </row>
    <row r="890" spans="2:15">
      <c r="B890" s="182">
        <f>IF(D890="","",MAX(B$9:B889)+1)</f>
        <v>882</v>
      </c>
      <c r="D890" t="str">
        <f>'[16]Franchise Payments'!$C888</f>
        <v>Richwood</v>
      </c>
      <c r="E890" s="7"/>
      <c r="F890" s="129">
        <f>'[16]Franchise Payments'!$E888</f>
        <v>45139</v>
      </c>
      <c r="G890" s="129">
        <f>'[16]Franchise Payments'!$F888</f>
        <v>45169</v>
      </c>
      <c r="H890" s="69">
        <f t="shared" si="65"/>
        <v>-15.5</v>
      </c>
      <c r="I890" s="129">
        <f>'[16]Franchise Payments'!$A888</f>
        <v>45139</v>
      </c>
      <c r="J890" s="129">
        <f>'[16]Franchise Payments'!$B888</f>
        <v>45139</v>
      </c>
      <c r="K890" s="130">
        <f t="shared" si="66"/>
        <v>45139</v>
      </c>
      <c r="L890" s="33">
        <f>'[16]Franchise Payments'!$G888</f>
        <v>10715.24</v>
      </c>
      <c r="M890" s="17">
        <f t="shared" si="67"/>
        <v>30</v>
      </c>
      <c r="N890" s="17">
        <f t="shared" si="68"/>
        <v>14.5</v>
      </c>
      <c r="O890" s="33">
        <f t="shared" si="69"/>
        <v>155370.98000000001</v>
      </c>
    </row>
    <row r="891" spans="2:15">
      <c r="B891" s="182">
        <f>IF(D891="","",MAX(B$9:B890)+1)</f>
        <v>883</v>
      </c>
      <c r="D891" t="str">
        <f>'[16]Franchise Payments'!$C889</f>
        <v>San Felipe</v>
      </c>
      <c r="E891" s="7"/>
      <c r="F891" s="129">
        <f>'[16]Franchise Payments'!$E889</f>
        <v>45139</v>
      </c>
      <c r="G891" s="129">
        <f>'[16]Franchise Payments'!$F889</f>
        <v>45169</v>
      </c>
      <c r="H891" s="69">
        <f t="shared" si="65"/>
        <v>-15.5</v>
      </c>
      <c r="I891" s="129">
        <f>'[16]Franchise Payments'!$A889</f>
        <v>45139</v>
      </c>
      <c r="J891" s="129">
        <f>'[16]Franchise Payments'!$B889</f>
        <v>45139</v>
      </c>
      <c r="K891" s="130">
        <f t="shared" si="66"/>
        <v>45139</v>
      </c>
      <c r="L891" s="33">
        <f>'[16]Franchise Payments'!$G889</f>
        <v>3502.08</v>
      </c>
      <c r="M891" s="17">
        <f t="shared" si="67"/>
        <v>30</v>
      </c>
      <c r="N891" s="17">
        <f t="shared" si="68"/>
        <v>14.5</v>
      </c>
      <c r="O891" s="33">
        <f t="shared" si="69"/>
        <v>50780.159999999996</v>
      </c>
    </row>
    <row r="892" spans="2:15">
      <c r="B892" s="182">
        <f>IF(D892="","",MAX(B$9:B891)+1)</f>
        <v>884</v>
      </c>
      <c r="D892" t="str">
        <f>'[16]Franchise Payments'!$C890</f>
        <v>Sandy Point</v>
      </c>
      <c r="E892" s="7"/>
      <c r="F892" s="129">
        <f>'[16]Franchise Payments'!$E890</f>
        <v>45139</v>
      </c>
      <c r="G892" s="129">
        <f>'[16]Franchise Payments'!$F890</f>
        <v>45169</v>
      </c>
      <c r="H892" s="69">
        <f t="shared" si="65"/>
        <v>-15.5</v>
      </c>
      <c r="I892" s="129">
        <f>'[16]Franchise Payments'!$A890</f>
        <v>45139</v>
      </c>
      <c r="J892" s="129">
        <f>'[16]Franchise Payments'!$B890</f>
        <v>45139</v>
      </c>
      <c r="K892" s="130">
        <f t="shared" si="66"/>
        <v>45139</v>
      </c>
      <c r="L892" s="33">
        <f>'[16]Franchise Payments'!$G890</f>
        <v>3571.19</v>
      </c>
      <c r="M892" s="17">
        <f t="shared" si="67"/>
        <v>30</v>
      </c>
      <c r="N892" s="17">
        <f t="shared" si="68"/>
        <v>14.5</v>
      </c>
      <c r="O892" s="33">
        <f t="shared" si="69"/>
        <v>51782.254999999997</v>
      </c>
    </row>
    <row r="893" spans="2:15">
      <c r="B893" s="182">
        <f>IF(D893="","",MAX(B$9:B892)+1)</f>
        <v>885</v>
      </c>
      <c r="D893" t="str">
        <f>'[16]Franchise Payments'!$C891</f>
        <v>Santa Fe</v>
      </c>
      <c r="E893" s="7"/>
      <c r="F893" s="129">
        <f>'[16]Franchise Payments'!$E891</f>
        <v>45139</v>
      </c>
      <c r="G893" s="129">
        <f>'[16]Franchise Payments'!$F891</f>
        <v>45169</v>
      </c>
      <c r="H893" s="69">
        <f t="shared" si="65"/>
        <v>-15.5</v>
      </c>
      <c r="I893" s="129">
        <f>'[16]Franchise Payments'!$A891</f>
        <v>45139</v>
      </c>
      <c r="J893" s="129">
        <f>'[16]Franchise Payments'!$B891</f>
        <v>45139</v>
      </c>
      <c r="K893" s="130">
        <f t="shared" si="66"/>
        <v>45139</v>
      </c>
      <c r="L893" s="33">
        <f>'[16]Franchise Payments'!$G891</f>
        <v>36674.71</v>
      </c>
      <c r="M893" s="17">
        <f t="shared" si="67"/>
        <v>30</v>
      </c>
      <c r="N893" s="17">
        <f t="shared" si="68"/>
        <v>14.5</v>
      </c>
      <c r="O893" s="33">
        <f t="shared" si="69"/>
        <v>531783.29500000004</v>
      </c>
    </row>
    <row r="894" spans="2:15">
      <c r="B894" s="182">
        <f>IF(D894="","",MAX(B$9:B893)+1)</f>
        <v>886</v>
      </c>
      <c r="D894" t="str">
        <f>'[16]Franchise Payments'!$C892</f>
        <v>Seabrook</v>
      </c>
      <c r="E894" s="7"/>
      <c r="F894" s="129">
        <f>'[16]Franchise Payments'!$E892</f>
        <v>45139</v>
      </c>
      <c r="G894" s="129">
        <f>'[16]Franchise Payments'!$F892</f>
        <v>45169</v>
      </c>
      <c r="H894" s="69">
        <f t="shared" si="65"/>
        <v>-15.5</v>
      </c>
      <c r="I894" s="129">
        <f>'[16]Franchise Payments'!$A892</f>
        <v>45139</v>
      </c>
      <c r="J894" s="129">
        <f>'[16]Franchise Payments'!$B892</f>
        <v>45139</v>
      </c>
      <c r="K894" s="130">
        <f t="shared" si="66"/>
        <v>45139</v>
      </c>
      <c r="L894" s="33">
        <f>'[16]Franchise Payments'!$G892</f>
        <v>34889.269999999997</v>
      </c>
      <c r="M894" s="17">
        <f t="shared" si="67"/>
        <v>30</v>
      </c>
      <c r="N894" s="17">
        <f t="shared" si="68"/>
        <v>14.5</v>
      </c>
      <c r="O894" s="33">
        <f t="shared" si="69"/>
        <v>505894.41499999998</v>
      </c>
    </row>
    <row r="895" spans="2:15">
      <c r="B895" s="182">
        <f>IF(D895="","",MAX(B$9:B894)+1)</f>
        <v>887</v>
      </c>
      <c r="D895" t="str">
        <f>'[16]Franchise Payments'!$C893</f>
        <v>Sealy</v>
      </c>
      <c r="E895" s="7"/>
      <c r="F895" s="129">
        <f>'[16]Franchise Payments'!$E893</f>
        <v>45139</v>
      </c>
      <c r="G895" s="129">
        <f>'[16]Franchise Payments'!$F893</f>
        <v>45169</v>
      </c>
      <c r="H895" s="69">
        <f t="shared" si="65"/>
        <v>-15.5</v>
      </c>
      <c r="I895" s="129">
        <f>'[16]Franchise Payments'!$A893</f>
        <v>45139</v>
      </c>
      <c r="J895" s="129">
        <f>'[16]Franchise Payments'!$B893</f>
        <v>45139</v>
      </c>
      <c r="K895" s="130">
        <f t="shared" si="66"/>
        <v>45139</v>
      </c>
      <c r="L895" s="33">
        <f>'[16]Franchise Payments'!$G893</f>
        <v>24771.86</v>
      </c>
      <c r="M895" s="17">
        <f t="shared" si="67"/>
        <v>30</v>
      </c>
      <c r="N895" s="17">
        <f t="shared" si="68"/>
        <v>14.5</v>
      </c>
      <c r="O895" s="33">
        <f t="shared" si="69"/>
        <v>359191.97000000003</v>
      </c>
    </row>
    <row r="896" spans="2:15">
      <c r="B896" s="182">
        <f>IF(D896="","",MAX(B$9:B895)+1)</f>
        <v>888</v>
      </c>
      <c r="D896" t="str">
        <f>'[16]Franchise Payments'!$C894</f>
        <v>Simonton</v>
      </c>
      <c r="E896" s="7"/>
      <c r="F896" s="129">
        <f>'[16]Franchise Payments'!$E894</f>
        <v>45139</v>
      </c>
      <c r="G896" s="129">
        <f>'[16]Franchise Payments'!$F894</f>
        <v>45169</v>
      </c>
      <c r="H896" s="69">
        <f t="shared" si="65"/>
        <v>-15.5</v>
      </c>
      <c r="I896" s="129">
        <f>'[16]Franchise Payments'!$A894</f>
        <v>45139</v>
      </c>
      <c r="J896" s="129">
        <f>'[16]Franchise Payments'!$B894</f>
        <v>45139</v>
      </c>
      <c r="K896" s="130">
        <f t="shared" si="66"/>
        <v>45139</v>
      </c>
      <c r="L896" s="33">
        <f>'[16]Franchise Payments'!$G894</f>
        <v>3081.22</v>
      </c>
      <c r="M896" s="17">
        <f t="shared" si="67"/>
        <v>30</v>
      </c>
      <c r="N896" s="17">
        <f t="shared" si="68"/>
        <v>14.5</v>
      </c>
      <c r="O896" s="33">
        <f t="shared" si="69"/>
        <v>44677.689999999995</v>
      </c>
    </row>
    <row r="897" spans="2:15">
      <c r="B897" s="182">
        <f>IF(D897="","",MAX(B$9:B896)+1)</f>
        <v>889</v>
      </c>
      <c r="D897" t="str">
        <f>'[16]Franchise Payments'!$C895</f>
        <v>South Houston</v>
      </c>
      <c r="E897" s="7"/>
      <c r="F897" s="129">
        <f>'[16]Franchise Payments'!$E895</f>
        <v>45139</v>
      </c>
      <c r="G897" s="129">
        <f>'[16]Franchise Payments'!$F895</f>
        <v>45169</v>
      </c>
      <c r="H897" s="69">
        <f t="shared" si="65"/>
        <v>-15.5</v>
      </c>
      <c r="I897" s="129">
        <f>'[16]Franchise Payments'!$A895</f>
        <v>45139</v>
      </c>
      <c r="J897" s="129">
        <f>'[16]Franchise Payments'!$B895</f>
        <v>45139</v>
      </c>
      <c r="K897" s="130">
        <f t="shared" si="66"/>
        <v>45139</v>
      </c>
      <c r="L897" s="33">
        <f>'[16]Franchise Payments'!$G895</f>
        <v>35501.629999999997</v>
      </c>
      <c r="M897" s="17">
        <f t="shared" si="67"/>
        <v>30</v>
      </c>
      <c r="N897" s="17">
        <f t="shared" si="68"/>
        <v>14.5</v>
      </c>
      <c r="O897" s="33">
        <f t="shared" si="69"/>
        <v>514773.63499999995</v>
      </c>
    </row>
    <row r="898" spans="2:15">
      <c r="B898" s="182">
        <f>IF(D898="","",MAX(B$9:B897)+1)</f>
        <v>890</v>
      </c>
      <c r="D898" t="str">
        <f>'[16]Franchise Payments'!$C896</f>
        <v>Southside</v>
      </c>
      <c r="E898" s="7"/>
      <c r="F898" s="129">
        <f>'[16]Franchise Payments'!$E896</f>
        <v>45139</v>
      </c>
      <c r="G898" s="129">
        <f>'[16]Franchise Payments'!$F896</f>
        <v>45169</v>
      </c>
      <c r="H898" s="69">
        <f t="shared" si="65"/>
        <v>-15.5</v>
      </c>
      <c r="I898" s="129">
        <f>'[16]Franchise Payments'!$A896</f>
        <v>45139</v>
      </c>
      <c r="J898" s="129">
        <f>'[16]Franchise Payments'!$B896</f>
        <v>45139</v>
      </c>
      <c r="K898" s="130">
        <f t="shared" si="66"/>
        <v>45139</v>
      </c>
      <c r="L898" s="33">
        <f>'[16]Franchise Payments'!$G896</f>
        <v>8151.19</v>
      </c>
      <c r="M898" s="17">
        <f t="shared" si="67"/>
        <v>30</v>
      </c>
      <c r="N898" s="17">
        <f t="shared" si="68"/>
        <v>14.5</v>
      </c>
      <c r="O898" s="33">
        <f t="shared" si="69"/>
        <v>118192.25499999999</v>
      </c>
    </row>
    <row r="899" spans="2:15">
      <c r="B899" s="182">
        <f>IF(D899="","",MAX(B$9:B898)+1)</f>
        <v>891</v>
      </c>
      <c r="D899" t="str">
        <f>'[16]Franchise Payments'!$C897</f>
        <v>Spring Valley</v>
      </c>
      <c r="E899" s="7"/>
      <c r="F899" s="129">
        <f>'[16]Franchise Payments'!$E897</f>
        <v>45139</v>
      </c>
      <c r="G899" s="129">
        <f>'[16]Franchise Payments'!$F897</f>
        <v>45169</v>
      </c>
      <c r="H899" s="69">
        <f t="shared" si="65"/>
        <v>-15.5</v>
      </c>
      <c r="I899" s="129">
        <f>'[16]Franchise Payments'!$A897</f>
        <v>45139</v>
      </c>
      <c r="J899" s="129">
        <f>'[16]Franchise Payments'!$B897</f>
        <v>45139</v>
      </c>
      <c r="K899" s="130">
        <f t="shared" si="66"/>
        <v>45139</v>
      </c>
      <c r="L899" s="33">
        <f>'[16]Franchise Payments'!$G897</f>
        <v>17342.599999999999</v>
      </c>
      <c r="M899" s="17">
        <f t="shared" si="67"/>
        <v>30</v>
      </c>
      <c r="N899" s="17">
        <f t="shared" si="68"/>
        <v>14.5</v>
      </c>
      <c r="O899" s="33">
        <f t="shared" si="69"/>
        <v>251467.69999999998</v>
      </c>
    </row>
    <row r="900" spans="2:15">
      <c r="B900" s="182">
        <f>IF(D900="","",MAX(B$9:B899)+1)</f>
        <v>892</v>
      </c>
      <c r="D900" t="str">
        <f>'[16]Franchise Payments'!$C898</f>
        <v>Stafford</v>
      </c>
      <c r="E900" s="7"/>
      <c r="F900" s="129">
        <f>'[16]Franchise Payments'!$E898</f>
        <v>45139</v>
      </c>
      <c r="G900" s="129">
        <f>'[16]Franchise Payments'!$F898</f>
        <v>45169</v>
      </c>
      <c r="H900" s="69">
        <f t="shared" si="65"/>
        <v>-15.5</v>
      </c>
      <c r="I900" s="129">
        <f>'[16]Franchise Payments'!$A898</f>
        <v>45139</v>
      </c>
      <c r="J900" s="129">
        <f>'[16]Franchise Payments'!$B898</f>
        <v>45139</v>
      </c>
      <c r="K900" s="130">
        <f t="shared" si="66"/>
        <v>45139</v>
      </c>
      <c r="L900" s="33">
        <f>'[16]Franchise Payments'!$G898</f>
        <v>114304.38</v>
      </c>
      <c r="M900" s="17">
        <f t="shared" si="67"/>
        <v>30</v>
      </c>
      <c r="N900" s="17">
        <f t="shared" si="68"/>
        <v>14.5</v>
      </c>
      <c r="O900" s="33">
        <f t="shared" si="69"/>
        <v>1657413.51</v>
      </c>
    </row>
    <row r="901" spans="2:15">
      <c r="B901" s="182">
        <f>IF(D901="","",MAX(B$9:B900)+1)</f>
        <v>893</v>
      </c>
      <c r="D901" t="str">
        <f>'[16]Franchise Payments'!$C899</f>
        <v>Stagecoach</v>
      </c>
      <c r="E901" s="7"/>
      <c r="F901" s="129">
        <f>'[16]Franchise Payments'!$E899</f>
        <v>45139</v>
      </c>
      <c r="G901" s="129">
        <f>'[16]Franchise Payments'!$F899</f>
        <v>45169</v>
      </c>
      <c r="H901" s="69">
        <f t="shared" si="65"/>
        <v>-15.5</v>
      </c>
      <c r="I901" s="129">
        <f>'[16]Franchise Payments'!$A899</f>
        <v>45139</v>
      </c>
      <c r="J901" s="129">
        <f>'[16]Franchise Payments'!$B899</f>
        <v>45139</v>
      </c>
      <c r="K901" s="130">
        <f t="shared" si="66"/>
        <v>45139</v>
      </c>
      <c r="L901" s="33">
        <f>'[16]Franchise Payments'!$G899</f>
        <v>2846.84</v>
      </c>
      <c r="M901" s="17">
        <f t="shared" si="67"/>
        <v>30</v>
      </c>
      <c r="N901" s="17">
        <f t="shared" si="68"/>
        <v>14.5</v>
      </c>
      <c r="O901" s="33">
        <f t="shared" si="69"/>
        <v>41279.18</v>
      </c>
    </row>
    <row r="902" spans="2:15">
      <c r="B902" s="182">
        <f>IF(D902="","",MAX(B$9:B901)+1)</f>
        <v>894</v>
      </c>
      <c r="D902" t="str">
        <f>'[16]Franchise Payments'!$C900</f>
        <v>Sugar Land</v>
      </c>
      <c r="E902" s="7"/>
      <c r="F902" s="129">
        <f>'[16]Franchise Payments'!$E900</f>
        <v>45139</v>
      </c>
      <c r="G902" s="129">
        <f>'[16]Franchise Payments'!$F900</f>
        <v>45169</v>
      </c>
      <c r="H902" s="69">
        <f t="shared" si="65"/>
        <v>-15.5</v>
      </c>
      <c r="I902" s="129">
        <f>'[16]Franchise Payments'!$A900</f>
        <v>45139</v>
      </c>
      <c r="J902" s="129">
        <f>'[16]Franchise Payments'!$B900</f>
        <v>45139</v>
      </c>
      <c r="K902" s="130">
        <f t="shared" si="66"/>
        <v>45139</v>
      </c>
      <c r="L902" s="33">
        <f>'[16]Franchise Payments'!$G900</f>
        <v>358466.76</v>
      </c>
      <c r="M902" s="17">
        <f t="shared" si="67"/>
        <v>30</v>
      </c>
      <c r="N902" s="17">
        <f t="shared" si="68"/>
        <v>14.5</v>
      </c>
      <c r="O902" s="33">
        <f t="shared" si="69"/>
        <v>5197768.0200000005</v>
      </c>
    </row>
    <row r="903" spans="2:15">
      <c r="B903" s="182">
        <f>IF(D903="","",MAX(B$9:B902)+1)</f>
        <v>895</v>
      </c>
      <c r="D903" t="str">
        <f>'[16]Franchise Payments'!$C901</f>
        <v>Surfside Beach</v>
      </c>
      <c r="E903" s="7"/>
      <c r="F903" s="129">
        <f>'[16]Franchise Payments'!$E901</f>
        <v>45139</v>
      </c>
      <c r="G903" s="129">
        <f>'[16]Franchise Payments'!$F901</f>
        <v>45169</v>
      </c>
      <c r="H903" s="69">
        <f t="shared" si="65"/>
        <v>-15.5</v>
      </c>
      <c r="I903" s="129">
        <f>'[16]Franchise Payments'!$A901</f>
        <v>45139</v>
      </c>
      <c r="J903" s="129">
        <f>'[16]Franchise Payments'!$B901</f>
        <v>45139</v>
      </c>
      <c r="K903" s="130">
        <f t="shared" si="66"/>
        <v>45139</v>
      </c>
      <c r="L903" s="33">
        <f>'[16]Franchise Payments'!$G901</f>
        <v>6184.82</v>
      </c>
      <c r="M903" s="17">
        <f t="shared" si="67"/>
        <v>30</v>
      </c>
      <c r="N903" s="17">
        <f t="shared" si="68"/>
        <v>14.5</v>
      </c>
      <c r="O903" s="33">
        <f t="shared" si="69"/>
        <v>89679.89</v>
      </c>
    </row>
    <row r="904" spans="2:15">
      <c r="B904" s="182">
        <f>IF(D904="","",MAX(B$9:B903)+1)</f>
        <v>896</v>
      </c>
      <c r="D904" t="str">
        <f>'[16]Franchise Payments'!$C902</f>
        <v>Thompsons</v>
      </c>
      <c r="E904" s="7"/>
      <c r="F904" s="129">
        <f>'[16]Franchise Payments'!$E902</f>
        <v>45139</v>
      </c>
      <c r="G904" s="129">
        <f>'[16]Franchise Payments'!$F902</f>
        <v>45169</v>
      </c>
      <c r="H904" s="69">
        <f t="shared" si="65"/>
        <v>-15.5</v>
      </c>
      <c r="I904" s="129">
        <f>'[16]Franchise Payments'!$A902</f>
        <v>45139</v>
      </c>
      <c r="J904" s="129">
        <f>'[16]Franchise Payments'!$B902</f>
        <v>45139</v>
      </c>
      <c r="K904" s="130">
        <f t="shared" si="66"/>
        <v>45139</v>
      </c>
      <c r="L904" s="33">
        <f>'[16]Franchise Payments'!$G902</f>
        <v>2111.08</v>
      </c>
      <c r="M904" s="17">
        <f t="shared" si="67"/>
        <v>30</v>
      </c>
      <c r="N904" s="17">
        <f t="shared" si="68"/>
        <v>14.5</v>
      </c>
      <c r="O904" s="33">
        <f t="shared" si="69"/>
        <v>30610.66</v>
      </c>
    </row>
    <row r="905" spans="2:15">
      <c r="B905" s="182">
        <f>IF(D905="","",MAX(B$9:B904)+1)</f>
        <v>897</v>
      </c>
      <c r="D905" t="str">
        <f>'[16]Franchise Payments'!$C903</f>
        <v>Tiki Island</v>
      </c>
      <c r="E905" s="7"/>
      <c r="F905" s="129">
        <f>'[16]Franchise Payments'!$E903</f>
        <v>45139</v>
      </c>
      <c r="G905" s="129">
        <f>'[16]Franchise Payments'!$F903</f>
        <v>45169</v>
      </c>
      <c r="H905" s="69">
        <f t="shared" si="65"/>
        <v>-15.5</v>
      </c>
      <c r="I905" s="129">
        <f>'[16]Franchise Payments'!$A903</f>
        <v>45139</v>
      </c>
      <c r="J905" s="129">
        <f>'[16]Franchise Payments'!$B903</f>
        <v>45139</v>
      </c>
      <c r="K905" s="130">
        <f t="shared" si="66"/>
        <v>45139</v>
      </c>
      <c r="L905" s="33">
        <f>'[16]Franchise Payments'!$G903</f>
        <v>6521.13</v>
      </c>
      <c r="M905" s="17">
        <f t="shared" si="67"/>
        <v>30</v>
      </c>
      <c r="N905" s="17">
        <f t="shared" si="68"/>
        <v>14.5</v>
      </c>
      <c r="O905" s="33">
        <f t="shared" si="69"/>
        <v>94556.384999999995</v>
      </c>
    </row>
    <row r="906" spans="2:15">
      <c r="B906" s="182">
        <f>IF(D906="","",MAX(B$9:B905)+1)</f>
        <v>898</v>
      </c>
      <c r="D906" t="str">
        <f>'[16]Franchise Payments'!$C904</f>
        <v>Tomball</v>
      </c>
      <c r="E906" s="7"/>
      <c r="F906" s="129">
        <f>'[16]Franchise Payments'!$E904</f>
        <v>45139</v>
      </c>
      <c r="G906" s="129">
        <f>'[16]Franchise Payments'!$F904</f>
        <v>45169</v>
      </c>
      <c r="H906" s="69">
        <f t="shared" ref="H906:H969" si="70">(F906-G906-1)/2</f>
        <v>-15.5</v>
      </c>
      <c r="I906" s="129">
        <f>'[16]Franchise Payments'!$A904</f>
        <v>45139</v>
      </c>
      <c r="J906" s="129">
        <f>'[16]Franchise Payments'!$B904</f>
        <v>45139</v>
      </c>
      <c r="K906" s="130">
        <f t="shared" ref="K906:K969" si="71">IF(J906-I906&gt;0,J906,I906)</f>
        <v>45139</v>
      </c>
      <c r="L906" s="33">
        <f>'[16]Franchise Payments'!$G904</f>
        <v>64730.42</v>
      </c>
      <c r="M906" s="17">
        <f t="shared" ref="M906:M913" si="72">G906-K906</f>
        <v>30</v>
      </c>
      <c r="N906" s="17">
        <f t="shared" ref="N906:N913" si="73">M906+H906</f>
        <v>14.5</v>
      </c>
      <c r="O906" s="33">
        <f t="shared" ref="O906:O912" si="74">L906*N906</f>
        <v>938591.09</v>
      </c>
    </row>
    <row r="907" spans="2:15">
      <c r="B907" s="182">
        <f>IF(D907="","",MAX(B$9:B906)+1)</f>
        <v>899</v>
      </c>
      <c r="D907" t="str">
        <f>'[16]Franchise Payments'!$C905</f>
        <v>Waller</v>
      </c>
      <c r="E907" s="7"/>
      <c r="F907" s="129">
        <f>'[16]Franchise Payments'!$E905</f>
        <v>45139</v>
      </c>
      <c r="G907" s="129">
        <f>'[16]Franchise Payments'!$F905</f>
        <v>45169</v>
      </c>
      <c r="H907" s="69">
        <f t="shared" si="70"/>
        <v>-15.5</v>
      </c>
      <c r="I907" s="129">
        <f>'[16]Franchise Payments'!$A905</f>
        <v>45139</v>
      </c>
      <c r="J907" s="129">
        <f>'[16]Franchise Payments'!$B905</f>
        <v>45139</v>
      </c>
      <c r="K907" s="130">
        <f t="shared" si="71"/>
        <v>45139</v>
      </c>
      <c r="L907" s="33">
        <f>'[16]Franchise Payments'!$G905</f>
        <v>11654.35</v>
      </c>
      <c r="M907" s="17">
        <f t="shared" si="72"/>
        <v>30</v>
      </c>
      <c r="N907" s="17">
        <f t="shared" si="73"/>
        <v>14.5</v>
      </c>
      <c r="O907" s="33">
        <f t="shared" si="74"/>
        <v>168988.07500000001</v>
      </c>
    </row>
    <row r="908" spans="2:15">
      <c r="B908" s="182">
        <f>IF(D908="","",MAX(B$9:B907)+1)</f>
        <v>900</v>
      </c>
      <c r="D908" t="str">
        <f>'[16]Franchise Payments'!$C906</f>
        <v>Wallis</v>
      </c>
      <c r="E908" s="7"/>
      <c r="F908" s="129">
        <f>'[16]Franchise Payments'!$E906</f>
        <v>45139</v>
      </c>
      <c r="G908" s="129">
        <f>'[16]Franchise Payments'!$F906</f>
        <v>45169</v>
      </c>
      <c r="H908" s="69">
        <f t="shared" si="70"/>
        <v>-15.5</v>
      </c>
      <c r="I908" s="129">
        <f>'[16]Franchise Payments'!$A906</f>
        <v>45139</v>
      </c>
      <c r="J908" s="129">
        <f>'[16]Franchise Payments'!$B906</f>
        <v>45139</v>
      </c>
      <c r="K908" s="130">
        <f t="shared" si="71"/>
        <v>45139</v>
      </c>
      <c r="L908" s="33">
        <f>'[16]Franchise Payments'!$G906</f>
        <v>3639.5</v>
      </c>
      <c r="M908" s="17">
        <f t="shared" si="72"/>
        <v>30</v>
      </c>
      <c r="N908" s="17">
        <f t="shared" si="73"/>
        <v>14.5</v>
      </c>
      <c r="O908" s="33">
        <f t="shared" si="74"/>
        <v>52772.75</v>
      </c>
    </row>
    <row r="909" spans="2:15">
      <c r="B909" s="182">
        <f>IF(D909="","",MAX(B$9:B908)+1)</f>
        <v>901</v>
      </c>
      <c r="D909" t="str">
        <f>'[16]Franchise Payments'!$C907</f>
        <v>Webster</v>
      </c>
      <c r="E909" s="7"/>
      <c r="F909" s="129">
        <f>'[16]Franchise Payments'!$E907</f>
        <v>45139</v>
      </c>
      <c r="G909" s="129">
        <f>'[16]Franchise Payments'!$F907</f>
        <v>45169</v>
      </c>
      <c r="H909" s="69">
        <f t="shared" si="70"/>
        <v>-15.5</v>
      </c>
      <c r="I909" s="129">
        <f>'[16]Franchise Payments'!$A907</f>
        <v>45139</v>
      </c>
      <c r="J909" s="129">
        <f>'[16]Franchise Payments'!$B907</f>
        <v>45139</v>
      </c>
      <c r="K909" s="130">
        <f t="shared" si="71"/>
        <v>45139</v>
      </c>
      <c r="L909" s="33">
        <f>'[16]Franchise Payments'!$G907</f>
        <v>87911.679999999993</v>
      </c>
      <c r="M909" s="17">
        <f t="shared" si="72"/>
        <v>30</v>
      </c>
      <c r="N909" s="17">
        <f t="shared" si="73"/>
        <v>14.5</v>
      </c>
      <c r="O909" s="33">
        <f t="shared" si="74"/>
        <v>1274719.3599999999</v>
      </c>
    </row>
    <row r="910" spans="2:15">
      <c r="B910" s="182">
        <f>IF(D910="","",MAX(B$9:B909)+1)</f>
        <v>902</v>
      </c>
      <c r="D910" t="str">
        <f>'[16]Franchise Payments'!$C908</f>
        <v>West University</v>
      </c>
      <c r="E910" s="7"/>
      <c r="F910" s="129">
        <f>'[16]Franchise Payments'!$E908</f>
        <v>45139</v>
      </c>
      <c r="G910" s="129">
        <f>'[16]Franchise Payments'!$F908</f>
        <v>45169</v>
      </c>
      <c r="H910" s="69">
        <f t="shared" si="70"/>
        <v>-15.5</v>
      </c>
      <c r="I910" s="129">
        <f>'[16]Franchise Payments'!$A908</f>
        <v>45139</v>
      </c>
      <c r="J910" s="129">
        <f>'[16]Franchise Payments'!$B908</f>
        <v>45139</v>
      </c>
      <c r="K910" s="130">
        <f t="shared" si="71"/>
        <v>45139</v>
      </c>
      <c r="L910" s="33">
        <f>'[16]Franchise Payments'!$G908</f>
        <v>45159.61</v>
      </c>
      <c r="M910" s="17">
        <f t="shared" si="72"/>
        <v>30</v>
      </c>
      <c r="N910" s="17">
        <f t="shared" si="73"/>
        <v>14.5</v>
      </c>
      <c r="O910" s="33">
        <f t="shared" si="74"/>
        <v>654814.34499999997</v>
      </c>
    </row>
    <row r="911" spans="2:15">
      <c r="B911" s="182">
        <f>IF(D911="","",MAX(B$9:B910)+1)</f>
        <v>903</v>
      </c>
      <c r="D911" t="str">
        <f>'[16]Franchise Payments'!$C909</f>
        <v>Weston Lakes</v>
      </c>
      <c r="E911" s="7"/>
      <c r="F911" s="129">
        <f>'[16]Franchise Payments'!$E909</f>
        <v>45139</v>
      </c>
      <c r="G911" s="129">
        <f>'[16]Franchise Payments'!$F909</f>
        <v>45169</v>
      </c>
      <c r="H911" s="69">
        <f t="shared" si="70"/>
        <v>-15.5</v>
      </c>
      <c r="I911" s="129">
        <f>'[16]Franchise Payments'!$A909</f>
        <v>45139</v>
      </c>
      <c r="J911" s="129">
        <f>'[16]Franchise Payments'!$B909</f>
        <v>45139</v>
      </c>
      <c r="K911" s="130">
        <f t="shared" si="71"/>
        <v>45139</v>
      </c>
      <c r="L911" s="33">
        <f>'[16]Franchise Payments'!$G909</f>
        <v>10560.06</v>
      </c>
      <c r="M911" s="17">
        <f t="shared" si="72"/>
        <v>30</v>
      </c>
      <c r="N911" s="17">
        <f t="shared" si="73"/>
        <v>14.5</v>
      </c>
      <c r="O911" s="33">
        <f t="shared" si="74"/>
        <v>153120.87</v>
      </c>
    </row>
    <row r="912" spans="2:15">
      <c r="B912" s="182">
        <f>IF(D912="","",MAX(B$9:B911)+1)</f>
        <v>904</v>
      </c>
      <c r="D912" t="str">
        <f>'[16]Franchise Payments'!$C910</f>
        <v>Wharton</v>
      </c>
      <c r="E912" s="7"/>
      <c r="F912" s="129">
        <f>'[16]Franchise Payments'!$E910</f>
        <v>45139</v>
      </c>
      <c r="G912" s="129">
        <f>'[16]Franchise Payments'!$F910</f>
        <v>45169</v>
      </c>
      <c r="H912" s="69">
        <f t="shared" si="70"/>
        <v>-15.5</v>
      </c>
      <c r="I912" s="129">
        <f>'[16]Franchise Payments'!$A910</f>
        <v>45139</v>
      </c>
      <c r="J912" s="129">
        <f>'[16]Franchise Payments'!$B910</f>
        <v>45139</v>
      </c>
      <c r="K912" s="130">
        <f t="shared" si="71"/>
        <v>45139</v>
      </c>
      <c r="L912" s="33">
        <f>'[16]Franchise Payments'!$G910</f>
        <v>41672.269999999997</v>
      </c>
      <c r="M912" s="17">
        <f t="shared" si="72"/>
        <v>30</v>
      </c>
      <c r="N912" s="17">
        <f t="shared" si="73"/>
        <v>14.5</v>
      </c>
      <c r="O912" s="33">
        <f t="shared" si="74"/>
        <v>604247.91499999992</v>
      </c>
    </row>
    <row r="913" spans="2:15">
      <c r="B913" s="182">
        <f>IF(D913="","",MAX(B$9:B912)+1)</f>
        <v>905</v>
      </c>
      <c r="D913" t="str">
        <f>'[16]Franchise Payments'!$C911</f>
        <v>Rosenberg</v>
      </c>
      <c r="E913" s="7"/>
      <c r="F913" s="129">
        <f>'[16]Franchise Payments'!$E911</f>
        <v>45139</v>
      </c>
      <c r="G913" s="129">
        <f>'[16]Franchise Payments'!$F911</f>
        <v>45169</v>
      </c>
      <c r="H913" s="69">
        <f t="shared" si="70"/>
        <v>-15.5</v>
      </c>
      <c r="I913" s="129">
        <f>'[16]Franchise Payments'!$A911</f>
        <v>45154</v>
      </c>
      <c r="J913" s="129">
        <f>'[16]Franchise Payments'!$B911</f>
        <v>45139</v>
      </c>
      <c r="K913" s="130">
        <f t="shared" si="71"/>
        <v>45154</v>
      </c>
      <c r="L913" s="33">
        <f>'[16]Franchise Payments'!$G911</f>
        <v>111837.48</v>
      </c>
      <c r="M913" s="17">
        <f t="shared" si="72"/>
        <v>15</v>
      </c>
      <c r="N913" s="17">
        <f t="shared" si="73"/>
        <v>-0.5</v>
      </c>
      <c r="O913" s="33">
        <f>L913*N913</f>
        <v>-55918.74</v>
      </c>
    </row>
    <row r="914" spans="2:15">
      <c r="B914" s="182">
        <f>IF(D914="","",MAX(B$9:B913)+1)</f>
        <v>906</v>
      </c>
      <c r="D914" t="str">
        <f>'[16]Franchise Payments'!$C912</f>
        <v>Bayou Vista</v>
      </c>
      <c r="E914" s="7"/>
      <c r="F914" s="129">
        <f>'[16]Franchise Payments'!$E912</f>
        <v>45170</v>
      </c>
      <c r="G914" s="129">
        <f>'[16]Franchise Payments'!$F912</f>
        <v>45199</v>
      </c>
      <c r="H914" s="69">
        <f t="shared" si="70"/>
        <v>-15</v>
      </c>
      <c r="I914" s="129">
        <f>'[16]Franchise Payments'!$A912</f>
        <v>45170</v>
      </c>
      <c r="J914" s="129">
        <f>'[16]Franchise Payments'!$B912</f>
        <v>45170</v>
      </c>
      <c r="K914" s="130">
        <f t="shared" si="71"/>
        <v>45170</v>
      </c>
      <c r="L914" s="33">
        <f>'[16]Franchise Payments'!$G912</f>
        <v>5274.93</v>
      </c>
      <c r="M914" s="17">
        <f t="shared" ref="M914:M977" si="75">G914-K914</f>
        <v>29</v>
      </c>
      <c r="N914" s="17">
        <f t="shared" ref="N914:N977" si="76">M914+H914</f>
        <v>14</v>
      </c>
      <c r="O914" s="33">
        <f t="shared" ref="O914:O977" si="77">L914*N914</f>
        <v>73849.02</v>
      </c>
    </row>
    <row r="915" spans="2:15">
      <c r="B915" s="182">
        <f>IF(D915="","",MAX(B$9:B914)+1)</f>
        <v>907</v>
      </c>
      <c r="D915" t="str">
        <f>'[16]Franchise Payments'!$C913</f>
        <v>Baytown</v>
      </c>
      <c r="E915" s="7"/>
      <c r="F915" s="129">
        <f>'[16]Franchise Payments'!$E913</f>
        <v>45170</v>
      </c>
      <c r="G915" s="129">
        <f>'[16]Franchise Payments'!$F913</f>
        <v>45199</v>
      </c>
      <c r="H915" s="69">
        <f t="shared" si="70"/>
        <v>-15</v>
      </c>
      <c r="I915" s="129">
        <f>'[16]Franchise Payments'!$A913</f>
        <v>45170</v>
      </c>
      <c r="J915" s="129">
        <f>'[16]Franchise Payments'!$B913</f>
        <v>45170</v>
      </c>
      <c r="K915" s="130">
        <f t="shared" si="71"/>
        <v>45170</v>
      </c>
      <c r="L915" s="33">
        <f>'[16]Franchise Payments'!$G913</f>
        <v>225636.59</v>
      </c>
      <c r="M915" s="17">
        <f t="shared" si="75"/>
        <v>29</v>
      </c>
      <c r="N915" s="17">
        <f t="shared" si="76"/>
        <v>14</v>
      </c>
      <c r="O915" s="33">
        <f t="shared" si="77"/>
        <v>3158912.26</v>
      </c>
    </row>
    <row r="916" spans="2:15">
      <c r="B916" s="182">
        <f>IF(D916="","",MAX(B$9:B915)+1)</f>
        <v>908</v>
      </c>
      <c r="D916" t="str">
        <f>'[16]Franchise Payments'!$C914</f>
        <v>Beach City</v>
      </c>
      <c r="E916" s="7"/>
      <c r="F916" s="129">
        <f>'[16]Franchise Payments'!$E914</f>
        <v>45170</v>
      </c>
      <c r="G916" s="129">
        <f>'[16]Franchise Payments'!$F914</f>
        <v>45199</v>
      </c>
      <c r="H916" s="69">
        <f t="shared" si="70"/>
        <v>-15</v>
      </c>
      <c r="I916" s="129">
        <f>'[16]Franchise Payments'!$A914</f>
        <v>45170</v>
      </c>
      <c r="J916" s="129">
        <f>'[16]Franchise Payments'!$B914</f>
        <v>45170</v>
      </c>
      <c r="K916" s="130">
        <f t="shared" si="71"/>
        <v>45170</v>
      </c>
      <c r="L916" s="33">
        <f>'[16]Franchise Payments'!$G914</f>
        <v>8361.92</v>
      </c>
      <c r="M916" s="17">
        <f t="shared" si="75"/>
        <v>29</v>
      </c>
      <c r="N916" s="17">
        <f t="shared" si="76"/>
        <v>14</v>
      </c>
      <c r="O916" s="33">
        <f t="shared" si="77"/>
        <v>117066.88</v>
      </c>
    </row>
    <row r="917" spans="2:15">
      <c r="B917" s="182">
        <f>IF(D917="","",MAX(B$9:B916)+1)</f>
        <v>909</v>
      </c>
      <c r="D917" t="str">
        <f>'[16]Franchise Payments'!$C915</f>
        <v>Beasley</v>
      </c>
      <c r="E917" s="7"/>
      <c r="F917" s="129">
        <f>'[16]Franchise Payments'!$E915</f>
        <v>45170</v>
      </c>
      <c r="G917" s="129">
        <f>'[16]Franchise Payments'!$F915</f>
        <v>45199</v>
      </c>
      <c r="H917" s="69">
        <f t="shared" si="70"/>
        <v>-15</v>
      </c>
      <c r="I917" s="129">
        <f>'[16]Franchise Payments'!$A915</f>
        <v>45170</v>
      </c>
      <c r="J917" s="129">
        <f>'[16]Franchise Payments'!$B915</f>
        <v>45170</v>
      </c>
      <c r="K917" s="130">
        <f t="shared" si="71"/>
        <v>45170</v>
      </c>
      <c r="L917" s="33">
        <f>'[16]Franchise Payments'!$G915</f>
        <v>2189.4299999999998</v>
      </c>
      <c r="M917" s="17">
        <f t="shared" si="75"/>
        <v>29</v>
      </c>
      <c r="N917" s="17">
        <f t="shared" si="76"/>
        <v>14</v>
      </c>
      <c r="O917" s="33">
        <f t="shared" si="77"/>
        <v>30652.019999999997</v>
      </c>
    </row>
    <row r="918" spans="2:15">
      <c r="B918" s="182">
        <f>IF(D918="","",MAX(B$9:B917)+1)</f>
        <v>910</v>
      </c>
      <c r="D918" t="str">
        <f>'[16]Franchise Payments'!$C916</f>
        <v>Bellaire</v>
      </c>
      <c r="E918" s="7"/>
      <c r="F918" s="129">
        <f>'[16]Franchise Payments'!$E916</f>
        <v>45170</v>
      </c>
      <c r="G918" s="129">
        <f>'[16]Franchise Payments'!$F916</f>
        <v>45199</v>
      </c>
      <c r="H918" s="69">
        <f t="shared" si="70"/>
        <v>-15</v>
      </c>
      <c r="I918" s="129">
        <f>'[16]Franchise Payments'!$A916</f>
        <v>45170</v>
      </c>
      <c r="J918" s="129">
        <f>'[16]Franchise Payments'!$B916</f>
        <v>45170</v>
      </c>
      <c r="K918" s="130">
        <f t="shared" si="71"/>
        <v>45170</v>
      </c>
      <c r="L918" s="33">
        <f>'[16]Franchise Payments'!$G916</f>
        <v>67206.66</v>
      </c>
      <c r="M918" s="17">
        <f t="shared" si="75"/>
        <v>29</v>
      </c>
      <c r="N918" s="17">
        <f t="shared" si="76"/>
        <v>14</v>
      </c>
      <c r="O918" s="33">
        <f t="shared" si="77"/>
        <v>940893.24</v>
      </c>
    </row>
    <row r="919" spans="2:15">
      <c r="B919" s="182">
        <f>IF(D919="","",MAX(B$9:B918)+1)</f>
        <v>911</v>
      </c>
      <c r="D919" t="str">
        <f>'[16]Franchise Payments'!$C917</f>
        <v>Bonney Village</v>
      </c>
      <c r="E919" s="7"/>
      <c r="F919" s="129">
        <f>'[16]Franchise Payments'!$E917</f>
        <v>45170</v>
      </c>
      <c r="G919" s="129">
        <f>'[16]Franchise Payments'!$F917</f>
        <v>45199</v>
      </c>
      <c r="H919" s="69">
        <f t="shared" si="70"/>
        <v>-15</v>
      </c>
      <c r="I919" s="129">
        <f>'[16]Franchise Payments'!$A917</f>
        <v>45170</v>
      </c>
      <c r="J919" s="129">
        <f>'[16]Franchise Payments'!$B917</f>
        <v>45170</v>
      </c>
      <c r="K919" s="130">
        <f t="shared" si="71"/>
        <v>45170</v>
      </c>
      <c r="L919" s="33">
        <f>'[16]Franchise Payments'!$G917</f>
        <v>1207.0899999999999</v>
      </c>
      <c r="M919" s="17">
        <f t="shared" si="75"/>
        <v>29</v>
      </c>
      <c r="N919" s="17">
        <f t="shared" si="76"/>
        <v>14</v>
      </c>
      <c r="O919" s="33">
        <f t="shared" si="77"/>
        <v>16899.259999999998</v>
      </c>
    </row>
    <row r="920" spans="2:15">
      <c r="B920" s="182">
        <f>IF(D920="","",MAX(B$9:B919)+1)</f>
        <v>912</v>
      </c>
      <c r="D920" t="str">
        <f>'[16]Franchise Payments'!$C918</f>
        <v>Brazos</v>
      </c>
      <c r="E920" s="7"/>
      <c r="F920" s="129">
        <f>'[16]Franchise Payments'!$E918</f>
        <v>45170</v>
      </c>
      <c r="G920" s="129">
        <f>'[16]Franchise Payments'!$F918</f>
        <v>45199</v>
      </c>
      <c r="H920" s="69">
        <f t="shared" si="70"/>
        <v>-15</v>
      </c>
      <c r="I920" s="129">
        <f>'[16]Franchise Payments'!$A918</f>
        <v>45170</v>
      </c>
      <c r="J920" s="129">
        <f>'[16]Franchise Payments'!$B918</f>
        <v>45170</v>
      </c>
      <c r="K920" s="130">
        <f t="shared" si="71"/>
        <v>45170</v>
      </c>
      <c r="L920" s="33">
        <f>'[16]Franchise Payments'!$G918</f>
        <v>1653.6</v>
      </c>
      <c r="M920" s="17">
        <f t="shared" si="75"/>
        <v>29</v>
      </c>
      <c r="N920" s="17">
        <f t="shared" si="76"/>
        <v>14</v>
      </c>
      <c r="O920" s="33">
        <f t="shared" si="77"/>
        <v>23150.399999999998</v>
      </c>
    </row>
    <row r="921" spans="2:15">
      <c r="B921" s="182">
        <f>IF(D921="","",MAX(B$9:B920)+1)</f>
        <v>913</v>
      </c>
      <c r="D921" t="str">
        <f>'[16]Franchise Payments'!$C919</f>
        <v>Brookshire</v>
      </c>
      <c r="E921" s="7"/>
      <c r="F921" s="129">
        <f>'[16]Franchise Payments'!$E919</f>
        <v>45170</v>
      </c>
      <c r="G921" s="129">
        <f>'[16]Franchise Payments'!$F919</f>
        <v>45199</v>
      </c>
      <c r="H921" s="69">
        <f t="shared" si="70"/>
        <v>-15</v>
      </c>
      <c r="I921" s="129">
        <f>'[16]Franchise Payments'!$A919</f>
        <v>45170</v>
      </c>
      <c r="J921" s="129">
        <f>'[16]Franchise Payments'!$B919</f>
        <v>45170</v>
      </c>
      <c r="K921" s="130">
        <f t="shared" si="71"/>
        <v>45170</v>
      </c>
      <c r="L921" s="33">
        <f>'[16]Franchise Payments'!$G919</f>
        <v>15854.18</v>
      </c>
      <c r="M921" s="17">
        <f t="shared" si="75"/>
        <v>29</v>
      </c>
      <c r="N921" s="17">
        <f t="shared" si="76"/>
        <v>14</v>
      </c>
      <c r="O921" s="33">
        <f t="shared" si="77"/>
        <v>221958.52000000002</v>
      </c>
    </row>
    <row r="922" spans="2:15">
      <c r="B922" s="182">
        <f>IF(D922="","",MAX(B$9:B921)+1)</f>
        <v>914</v>
      </c>
      <c r="D922" t="str">
        <f>'[16]Franchise Payments'!$C920</f>
        <v>Brookside Village</v>
      </c>
      <c r="E922" s="7"/>
      <c r="F922" s="129">
        <f>'[16]Franchise Payments'!$E920</f>
        <v>45170</v>
      </c>
      <c r="G922" s="129">
        <f>'[16]Franchise Payments'!$F920</f>
        <v>45199</v>
      </c>
      <c r="H922" s="69">
        <f t="shared" si="70"/>
        <v>-15</v>
      </c>
      <c r="I922" s="129">
        <f>'[16]Franchise Payments'!$A920</f>
        <v>45170</v>
      </c>
      <c r="J922" s="129">
        <f>'[16]Franchise Payments'!$B920</f>
        <v>45170</v>
      </c>
      <c r="K922" s="130">
        <f t="shared" si="71"/>
        <v>45170</v>
      </c>
      <c r="L922" s="33">
        <f>'[16]Franchise Payments'!$G920</f>
        <v>3727.48</v>
      </c>
      <c r="M922" s="17">
        <f t="shared" si="75"/>
        <v>29</v>
      </c>
      <c r="N922" s="17">
        <f t="shared" si="76"/>
        <v>14</v>
      </c>
      <c r="O922" s="33">
        <f t="shared" si="77"/>
        <v>52184.72</v>
      </c>
    </row>
    <row r="923" spans="2:15">
      <c r="B923" s="182">
        <f>IF(D923="","",MAX(B$9:B922)+1)</f>
        <v>915</v>
      </c>
      <c r="D923" t="str">
        <f>'[16]Franchise Payments'!$C921</f>
        <v>Bunker Hill Village</v>
      </c>
      <c r="E923" s="7"/>
      <c r="F923" s="129">
        <f>'[16]Franchise Payments'!$E921</f>
        <v>45170</v>
      </c>
      <c r="G923" s="129">
        <f>'[16]Franchise Payments'!$F921</f>
        <v>45199</v>
      </c>
      <c r="H923" s="69">
        <f t="shared" si="70"/>
        <v>-15</v>
      </c>
      <c r="I923" s="129">
        <f>'[16]Franchise Payments'!$A921</f>
        <v>45170</v>
      </c>
      <c r="J923" s="129">
        <f>'[16]Franchise Payments'!$B921</f>
        <v>45170</v>
      </c>
      <c r="K923" s="130">
        <f t="shared" si="71"/>
        <v>45170</v>
      </c>
      <c r="L923" s="33">
        <f>'[16]Franchise Payments'!$G921</f>
        <v>14832.11</v>
      </c>
      <c r="M923" s="17">
        <f t="shared" si="75"/>
        <v>29</v>
      </c>
      <c r="N923" s="17">
        <f t="shared" si="76"/>
        <v>14</v>
      </c>
      <c r="O923" s="33">
        <f t="shared" si="77"/>
        <v>207649.54</v>
      </c>
    </row>
    <row r="924" spans="2:15">
      <c r="B924" s="182">
        <f>IF(D924="","",MAX(B$9:B923)+1)</f>
        <v>916</v>
      </c>
      <c r="D924" t="str">
        <f>'[16]Franchise Payments'!$C922</f>
        <v>Clear Lake Shores</v>
      </c>
      <c r="E924" s="7"/>
      <c r="F924" s="129">
        <f>'[16]Franchise Payments'!$E922</f>
        <v>45170</v>
      </c>
      <c r="G924" s="129">
        <f>'[16]Franchise Payments'!$F922</f>
        <v>45199</v>
      </c>
      <c r="H924" s="69">
        <f t="shared" si="70"/>
        <v>-15</v>
      </c>
      <c r="I924" s="129">
        <f>'[16]Franchise Payments'!$A922</f>
        <v>45170</v>
      </c>
      <c r="J924" s="129">
        <f>'[16]Franchise Payments'!$B922</f>
        <v>45170</v>
      </c>
      <c r="K924" s="130">
        <f t="shared" si="71"/>
        <v>45170</v>
      </c>
      <c r="L924" s="33">
        <f>'[16]Franchise Payments'!$G922</f>
        <v>10017.26</v>
      </c>
      <c r="M924" s="17">
        <f t="shared" si="75"/>
        <v>29</v>
      </c>
      <c r="N924" s="17">
        <f t="shared" si="76"/>
        <v>14</v>
      </c>
      <c r="O924" s="33">
        <f t="shared" si="77"/>
        <v>140241.64000000001</v>
      </c>
    </row>
    <row r="925" spans="2:15">
      <c r="B925" s="182">
        <f>IF(D925="","",MAX(B$9:B924)+1)</f>
        <v>917</v>
      </c>
      <c r="D925" t="str">
        <f>'[16]Franchise Payments'!$C923</f>
        <v>Clute</v>
      </c>
      <c r="E925" s="7"/>
      <c r="F925" s="129">
        <f>'[16]Franchise Payments'!$E923</f>
        <v>45170</v>
      </c>
      <c r="G925" s="129">
        <f>'[16]Franchise Payments'!$F923</f>
        <v>45199</v>
      </c>
      <c r="H925" s="69">
        <f t="shared" si="70"/>
        <v>-15</v>
      </c>
      <c r="I925" s="129">
        <f>'[16]Franchise Payments'!$A923</f>
        <v>45170</v>
      </c>
      <c r="J925" s="129">
        <f>'[16]Franchise Payments'!$B923</f>
        <v>45170</v>
      </c>
      <c r="K925" s="130">
        <f t="shared" si="71"/>
        <v>45170</v>
      </c>
      <c r="L925" s="33">
        <f>'[16]Franchise Payments'!$G923</f>
        <v>31555.93</v>
      </c>
      <c r="M925" s="17">
        <f t="shared" si="75"/>
        <v>29</v>
      </c>
      <c r="N925" s="17">
        <f t="shared" si="76"/>
        <v>14</v>
      </c>
      <c r="O925" s="33">
        <f t="shared" si="77"/>
        <v>441783.02</v>
      </c>
    </row>
    <row r="926" spans="2:15">
      <c r="B926" s="182">
        <f>IF(D926="","",MAX(B$9:B925)+1)</f>
        <v>918</v>
      </c>
      <c r="D926" t="str">
        <f>'[16]Franchise Payments'!$C924</f>
        <v>Cove</v>
      </c>
      <c r="E926" s="7"/>
      <c r="F926" s="129">
        <f>'[16]Franchise Payments'!$E924</f>
        <v>45170</v>
      </c>
      <c r="G926" s="129">
        <f>'[16]Franchise Payments'!$F924</f>
        <v>45199</v>
      </c>
      <c r="H926" s="69">
        <f t="shared" si="70"/>
        <v>-15</v>
      </c>
      <c r="I926" s="129">
        <f>'[16]Franchise Payments'!$A924</f>
        <v>45170</v>
      </c>
      <c r="J926" s="129">
        <f>'[16]Franchise Payments'!$B924</f>
        <v>45170</v>
      </c>
      <c r="K926" s="130">
        <f t="shared" si="71"/>
        <v>45170</v>
      </c>
      <c r="L926" s="33">
        <f>'[16]Franchise Payments'!$G924</f>
        <v>4389.09</v>
      </c>
      <c r="M926" s="17">
        <f t="shared" si="75"/>
        <v>29</v>
      </c>
      <c r="N926" s="17">
        <f t="shared" si="76"/>
        <v>14</v>
      </c>
      <c r="O926" s="33">
        <f t="shared" si="77"/>
        <v>61447.26</v>
      </c>
    </row>
    <row r="927" spans="2:15">
      <c r="B927" s="182">
        <f>IF(D927="","",MAX(B$9:B926)+1)</f>
        <v>919</v>
      </c>
      <c r="D927" t="str">
        <f>'[16]Franchise Payments'!$C925</f>
        <v>Danbury</v>
      </c>
      <c r="E927" s="7"/>
      <c r="F927" s="129">
        <f>'[16]Franchise Payments'!$E925</f>
        <v>45170</v>
      </c>
      <c r="G927" s="129">
        <f>'[16]Franchise Payments'!$F925</f>
        <v>45199</v>
      </c>
      <c r="H927" s="69">
        <f t="shared" si="70"/>
        <v>-15</v>
      </c>
      <c r="I927" s="129">
        <f>'[16]Franchise Payments'!$A925</f>
        <v>45170</v>
      </c>
      <c r="J927" s="129">
        <f>'[16]Franchise Payments'!$B925</f>
        <v>45170</v>
      </c>
      <c r="K927" s="130">
        <f t="shared" si="71"/>
        <v>45170</v>
      </c>
      <c r="L927" s="33">
        <f>'[16]Franchise Payments'!$G925</f>
        <v>4022.14</v>
      </c>
      <c r="M927" s="17">
        <f t="shared" si="75"/>
        <v>29</v>
      </c>
      <c r="N927" s="17">
        <f t="shared" si="76"/>
        <v>14</v>
      </c>
      <c r="O927" s="33">
        <f t="shared" si="77"/>
        <v>56309.96</v>
      </c>
    </row>
    <row r="928" spans="2:15">
      <c r="B928" s="182">
        <f>IF(D928="","",MAX(B$9:B927)+1)</f>
        <v>920</v>
      </c>
      <c r="D928" t="str">
        <f>'[16]Franchise Payments'!$C926</f>
        <v>Deer Park</v>
      </c>
      <c r="E928" s="7"/>
      <c r="F928" s="129">
        <f>'[16]Franchise Payments'!$E926</f>
        <v>45170</v>
      </c>
      <c r="G928" s="129">
        <f>'[16]Franchise Payments'!$F926</f>
        <v>45199</v>
      </c>
      <c r="H928" s="69">
        <f t="shared" si="70"/>
        <v>-15</v>
      </c>
      <c r="I928" s="129">
        <f>'[16]Franchise Payments'!$A926</f>
        <v>45170</v>
      </c>
      <c r="J928" s="129">
        <f>'[16]Franchise Payments'!$B926</f>
        <v>45170</v>
      </c>
      <c r="K928" s="130">
        <f t="shared" si="71"/>
        <v>45170</v>
      </c>
      <c r="L928" s="33">
        <f>'[16]Franchise Payments'!$G926</f>
        <v>92666.76</v>
      </c>
      <c r="M928" s="17">
        <f t="shared" si="75"/>
        <v>29</v>
      </c>
      <c r="N928" s="17">
        <f t="shared" si="76"/>
        <v>14</v>
      </c>
      <c r="O928" s="33">
        <f t="shared" si="77"/>
        <v>1297334.6399999999</v>
      </c>
    </row>
    <row r="929" spans="2:15">
      <c r="B929" s="182">
        <f>IF(D929="","",MAX(B$9:B928)+1)</f>
        <v>921</v>
      </c>
      <c r="D929" t="str">
        <f>'[16]Franchise Payments'!$C927</f>
        <v>East Bernard</v>
      </c>
      <c r="E929" s="7"/>
      <c r="F929" s="129">
        <f>'[16]Franchise Payments'!$E927</f>
        <v>45170</v>
      </c>
      <c r="G929" s="129">
        <f>'[16]Franchise Payments'!$F927</f>
        <v>45199</v>
      </c>
      <c r="H929" s="69">
        <f t="shared" si="70"/>
        <v>-15</v>
      </c>
      <c r="I929" s="129">
        <f>'[16]Franchise Payments'!$A927</f>
        <v>45170</v>
      </c>
      <c r="J929" s="129">
        <f>'[16]Franchise Payments'!$B927</f>
        <v>45170</v>
      </c>
      <c r="K929" s="130">
        <f t="shared" si="71"/>
        <v>45170</v>
      </c>
      <c r="L929" s="33">
        <f>'[16]Franchise Payments'!$G927</f>
        <v>7173.32</v>
      </c>
      <c r="M929" s="17">
        <f t="shared" si="75"/>
        <v>29</v>
      </c>
      <c r="N929" s="17">
        <f t="shared" si="76"/>
        <v>14</v>
      </c>
      <c r="O929" s="33">
        <f t="shared" si="77"/>
        <v>100426.48</v>
      </c>
    </row>
    <row r="930" spans="2:15">
      <c r="B930" s="182">
        <f>IF(D930="","",MAX(B$9:B929)+1)</f>
        <v>922</v>
      </c>
      <c r="D930" t="str">
        <f>'[16]Franchise Payments'!$C928</f>
        <v>Fairchilds</v>
      </c>
      <c r="E930" s="7"/>
      <c r="F930" s="129">
        <f>'[16]Franchise Payments'!$E928</f>
        <v>45170</v>
      </c>
      <c r="G930" s="129">
        <f>'[16]Franchise Payments'!$F928</f>
        <v>45199</v>
      </c>
      <c r="H930" s="69">
        <f t="shared" si="70"/>
        <v>-15</v>
      </c>
      <c r="I930" s="129">
        <f>'[16]Franchise Payments'!$A928</f>
        <v>45170</v>
      </c>
      <c r="J930" s="129">
        <f>'[16]Franchise Payments'!$B928</f>
        <v>45170</v>
      </c>
      <c r="K930" s="130">
        <f t="shared" si="71"/>
        <v>45170</v>
      </c>
      <c r="L930" s="33">
        <f>'[16]Franchise Payments'!$G928</f>
        <v>2369.9299999999998</v>
      </c>
      <c r="M930" s="17">
        <f t="shared" si="75"/>
        <v>29</v>
      </c>
      <c r="N930" s="17">
        <f t="shared" si="76"/>
        <v>14</v>
      </c>
      <c r="O930" s="33">
        <f t="shared" si="77"/>
        <v>33179.019999999997</v>
      </c>
    </row>
    <row r="931" spans="2:15">
      <c r="B931" s="182">
        <f>IF(D931="","",MAX(B$9:B930)+1)</f>
        <v>923</v>
      </c>
      <c r="D931" t="str">
        <f>'[16]Franchise Payments'!$C929</f>
        <v>Freeport</v>
      </c>
      <c r="E931" s="7"/>
      <c r="F931" s="129">
        <f>'[16]Franchise Payments'!$E929</f>
        <v>45170</v>
      </c>
      <c r="G931" s="129">
        <f>'[16]Franchise Payments'!$F929</f>
        <v>45199</v>
      </c>
      <c r="H931" s="69">
        <f t="shared" si="70"/>
        <v>-15</v>
      </c>
      <c r="I931" s="129">
        <f>'[16]Franchise Payments'!$A929</f>
        <v>45170</v>
      </c>
      <c r="J931" s="129">
        <f>'[16]Franchise Payments'!$B929</f>
        <v>45170</v>
      </c>
      <c r="K931" s="130">
        <f t="shared" si="71"/>
        <v>45170</v>
      </c>
      <c r="L931" s="33">
        <f>'[16]Franchise Payments'!$G929</f>
        <v>47223.67</v>
      </c>
      <c r="M931" s="17">
        <f t="shared" si="75"/>
        <v>29</v>
      </c>
      <c r="N931" s="17">
        <f t="shared" si="76"/>
        <v>14</v>
      </c>
      <c r="O931" s="33">
        <f t="shared" si="77"/>
        <v>661131.38</v>
      </c>
    </row>
    <row r="932" spans="2:15">
      <c r="B932" s="182">
        <f>IF(D932="","",MAX(B$9:B931)+1)</f>
        <v>924</v>
      </c>
      <c r="D932" t="str">
        <f>'[16]Franchise Payments'!$C930</f>
        <v>Friendswood</v>
      </c>
      <c r="E932" s="7"/>
      <c r="F932" s="129">
        <f>'[16]Franchise Payments'!$E930</f>
        <v>45170</v>
      </c>
      <c r="G932" s="129">
        <f>'[16]Franchise Payments'!$F930</f>
        <v>45199</v>
      </c>
      <c r="H932" s="69">
        <f t="shared" si="70"/>
        <v>-15</v>
      </c>
      <c r="I932" s="129">
        <f>'[16]Franchise Payments'!$A930</f>
        <v>45170</v>
      </c>
      <c r="J932" s="129">
        <f>'[16]Franchise Payments'!$B930</f>
        <v>45170</v>
      </c>
      <c r="K932" s="130">
        <f t="shared" si="71"/>
        <v>45170</v>
      </c>
      <c r="L932" s="33">
        <f>'[16]Franchise Payments'!$G930</f>
        <v>11834.22</v>
      </c>
      <c r="M932" s="17">
        <f t="shared" si="75"/>
        <v>29</v>
      </c>
      <c r="N932" s="17">
        <f t="shared" si="76"/>
        <v>14</v>
      </c>
      <c r="O932" s="33">
        <f t="shared" si="77"/>
        <v>165679.07999999999</v>
      </c>
    </row>
    <row r="933" spans="2:15">
      <c r="B933" s="182">
        <f>IF(D933="","",MAX(B$9:B932)+1)</f>
        <v>925</v>
      </c>
      <c r="D933" t="str">
        <f>'[16]Franchise Payments'!$C931</f>
        <v>Fulshear</v>
      </c>
      <c r="E933" s="7"/>
      <c r="F933" s="129">
        <f>'[16]Franchise Payments'!$E931</f>
        <v>45170</v>
      </c>
      <c r="G933" s="129">
        <f>'[16]Franchise Payments'!$F931</f>
        <v>45199</v>
      </c>
      <c r="H933" s="69">
        <f t="shared" si="70"/>
        <v>-15</v>
      </c>
      <c r="I933" s="129">
        <f>'[16]Franchise Payments'!$A931</f>
        <v>45170</v>
      </c>
      <c r="J933" s="129">
        <f>'[16]Franchise Payments'!$B931</f>
        <v>45170</v>
      </c>
      <c r="K933" s="130">
        <f t="shared" si="71"/>
        <v>45170</v>
      </c>
      <c r="L933" s="33">
        <f>'[16]Franchise Payments'!$G931</f>
        <v>61329.46</v>
      </c>
      <c r="M933" s="17">
        <f t="shared" si="75"/>
        <v>29</v>
      </c>
      <c r="N933" s="17">
        <f t="shared" si="76"/>
        <v>14</v>
      </c>
      <c r="O933" s="33">
        <f t="shared" si="77"/>
        <v>858612.44</v>
      </c>
    </row>
    <row r="934" spans="2:15">
      <c r="B934" s="182">
        <f>IF(D934="","",MAX(B$9:B933)+1)</f>
        <v>926</v>
      </c>
      <c r="D934" t="str">
        <f>'[16]Franchise Payments'!$C932</f>
        <v>Galena Park</v>
      </c>
      <c r="E934" s="7"/>
      <c r="F934" s="129">
        <f>'[16]Franchise Payments'!$E932</f>
        <v>45170</v>
      </c>
      <c r="G934" s="129">
        <f>'[16]Franchise Payments'!$F932</f>
        <v>45199</v>
      </c>
      <c r="H934" s="69">
        <f t="shared" si="70"/>
        <v>-15</v>
      </c>
      <c r="I934" s="129">
        <f>'[16]Franchise Payments'!$A932</f>
        <v>45170</v>
      </c>
      <c r="J934" s="129">
        <f>'[16]Franchise Payments'!$B932</f>
        <v>45170</v>
      </c>
      <c r="K934" s="130">
        <f t="shared" si="71"/>
        <v>45170</v>
      </c>
      <c r="L934" s="33">
        <f>'[16]Franchise Payments'!$G932</f>
        <v>56139.17</v>
      </c>
      <c r="M934" s="17">
        <f t="shared" si="75"/>
        <v>29</v>
      </c>
      <c r="N934" s="17">
        <f t="shared" si="76"/>
        <v>14</v>
      </c>
      <c r="O934" s="33">
        <f t="shared" si="77"/>
        <v>785948.38</v>
      </c>
    </row>
    <row r="935" spans="2:15">
      <c r="B935" s="182">
        <f>IF(D935="","",MAX(B$9:B934)+1)</f>
        <v>927</v>
      </c>
      <c r="D935" t="str">
        <f>'[16]Franchise Payments'!$C933</f>
        <v>Galveston</v>
      </c>
      <c r="E935" s="7"/>
      <c r="F935" s="129">
        <f>'[16]Franchise Payments'!$E933</f>
        <v>45170</v>
      </c>
      <c r="G935" s="129">
        <f>'[16]Franchise Payments'!$F933</f>
        <v>45199</v>
      </c>
      <c r="H935" s="69">
        <f t="shared" si="70"/>
        <v>-15</v>
      </c>
      <c r="I935" s="129">
        <f>'[16]Franchise Payments'!$A933</f>
        <v>45170</v>
      </c>
      <c r="J935" s="129">
        <f>'[16]Franchise Payments'!$B933</f>
        <v>45170</v>
      </c>
      <c r="K935" s="130">
        <f t="shared" si="71"/>
        <v>45170</v>
      </c>
      <c r="L935" s="33">
        <f>'[16]Franchise Payments'!$G933</f>
        <v>254046.11</v>
      </c>
      <c r="M935" s="17">
        <f t="shared" si="75"/>
        <v>29</v>
      </c>
      <c r="N935" s="17">
        <f t="shared" si="76"/>
        <v>14</v>
      </c>
      <c r="O935" s="33">
        <f t="shared" si="77"/>
        <v>3556645.54</v>
      </c>
    </row>
    <row r="936" spans="2:15">
      <c r="B936" s="182">
        <f>IF(D936="","",MAX(B$9:B935)+1)</f>
        <v>928</v>
      </c>
      <c r="D936" t="str">
        <f>'[16]Franchise Payments'!$C934</f>
        <v>Hedwig</v>
      </c>
      <c r="E936" s="7"/>
      <c r="F936" s="129">
        <f>'[16]Franchise Payments'!$E934</f>
        <v>45170</v>
      </c>
      <c r="G936" s="129">
        <f>'[16]Franchise Payments'!$F934</f>
        <v>45199</v>
      </c>
      <c r="H936" s="69">
        <f t="shared" si="70"/>
        <v>-15</v>
      </c>
      <c r="I936" s="129">
        <f>'[16]Franchise Payments'!$A934</f>
        <v>45170</v>
      </c>
      <c r="J936" s="129">
        <f>'[16]Franchise Payments'!$B934</f>
        <v>45170</v>
      </c>
      <c r="K936" s="130">
        <f t="shared" si="71"/>
        <v>45170</v>
      </c>
      <c r="L936" s="33">
        <f>'[16]Franchise Payments'!$G934</f>
        <v>22445.33</v>
      </c>
      <c r="M936" s="17">
        <f t="shared" si="75"/>
        <v>29</v>
      </c>
      <c r="N936" s="17">
        <f t="shared" si="76"/>
        <v>14</v>
      </c>
      <c r="O936" s="33">
        <f t="shared" si="77"/>
        <v>314234.62</v>
      </c>
    </row>
    <row r="937" spans="2:15">
      <c r="B937" s="182">
        <f>IF(D937="","",MAX(B$9:B936)+1)</f>
        <v>929</v>
      </c>
      <c r="D937" t="str">
        <f>'[16]Franchise Payments'!$C935</f>
        <v>Hilcrest Village</v>
      </c>
      <c r="E937" s="7"/>
      <c r="F937" s="129">
        <f>'[16]Franchise Payments'!$E935</f>
        <v>45170</v>
      </c>
      <c r="G937" s="129">
        <f>'[16]Franchise Payments'!$F935</f>
        <v>45199</v>
      </c>
      <c r="H937" s="69">
        <f t="shared" si="70"/>
        <v>-15</v>
      </c>
      <c r="I937" s="129">
        <f>'[16]Franchise Payments'!$A935</f>
        <v>45170</v>
      </c>
      <c r="J937" s="129">
        <f>'[16]Franchise Payments'!$B935</f>
        <v>45170</v>
      </c>
      <c r="K937" s="130">
        <f t="shared" si="71"/>
        <v>45170</v>
      </c>
      <c r="L937" s="33">
        <f>'[16]Franchise Payments'!$G935</f>
        <v>1820.43</v>
      </c>
      <c r="M937" s="17">
        <f t="shared" si="75"/>
        <v>29</v>
      </c>
      <c r="N937" s="17">
        <f t="shared" si="76"/>
        <v>14</v>
      </c>
      <c r="O937" s="33">
        <f t="shared" si="77"/>
        <v>25486.02</v>
      </c>
    </row>
    <row r="938" spans="2:15">
      <c r="B938" s="182">
        <f>IF(D938="","",MAX(B$9:B937)+1)</f>
        <v>930</v>
      </c>
      <c r="D938" t="str">
        <f>'[16]Franchise Payments'!$C936</f>
        <v>Hilshire Village</v>
      </c>
      <c r="E938" s="7"/>
      <c r="F938" s="129">
        <f>'[16]Franchise Payments'!$E936</f>
        <v>45170</v>
      </c>
      <c r="G938" s="129">
        <f>'[16]Franchise Payments'!$F936</f>
        <v>45199</v>
      </c>
      <c r="H938" s="69">
        <f t="shared" si="70"/>
        <v>-15</v>
      </c>
      <c r="I938" s="129">
        <f>'[16]Franchise Payments'!$A936</f>
        <v>45170</v>
      </c>
      <c r="J938" s="129">
        <f>'[16]Franchise Payments'!$B936</f>
        <v>45170</v>
      </c>
      <c r="K938" s="130">
        <f t="shared" si="71"/>
        <v>45170</v>
      </c>
      <c r="L938" s="33">
        <f>'[16]Franchise Payments'!$G936</f>
        <v>3010.56</v>
      </c>
      <c r="M938" s="17">
        <f t="shared" si="75"/>
        <v>29</v>
      </c>
      <c r="N938" s="17">
        <f t="shared" si="76"/>
        <v>14</v>
      </c>
      <c r="O938" s="33">
        <f t="shared" si="77"/>
        <v>42147.839999999997</v>
      </c>
    </row>
    <row r="939" spans="2:15">
      <c r="B939" s="182">
        <f>IF(D939="","",MAX(B$9:B938)+1)</f>
        <v>931</v>
      </c>
      <c r="D939" t="str">
        <f>'[16]Franchise Payments'!$C937</f>
        <v>Hitchcock</v>
      </c>
      <c r="E939" s="7"/>
      <c r="F939" s="129">
        <f>'[16]Franchise Payments'!$E937</f>
        <v>45170</v>
      </c>
      <c r="G939" s="129">
        <f>'[16]Franchise Payments'!$F937</f>
        <v>45199</v>
      </c>
      <c r="H939" s="69">
        <f t="shared" si="70"/>
        <v>-15</v>
      </c>
      <c r="I939" s="129">
        <f>'[16]Franchise Payments'!$A937</f>
        <v>45170</v>
      </c>
      <c r="J939" s="129">
        <f>'[16]Franchise Payments'!$B937</f>
        <v>45170</v>
      </c>
      <c r="K939" s="130">
        <f t="shared" si="71"/>
        <v>45170</v>
      </c>
      <c r="L939" s="33">
        <f>'[16]Franchise Payments'!$G937</f>
        <v>20334.57</v>
      </c>
      <c r="M939" s="17">
        <f t="shared" si="75"/>
        <v>29</v>
      </c>
      <c r="N939" s="17">
        <f t="shared" si="76"/>
        <v>14</v>
      </c>
      <c r="O939" s="33">
        <f t="shared" si="77"/>
        <v>284683.98</v>
      </c>
    </row>
    <row r="940" spans="2:15">
      <c r="B940" s="182">
        <f>IF(D940="","",MAX(B$9:B939)+1)</f>
        <v>932</v>
      </c>
      <c r="D940" t="str">
        <f>'[16]Franchise Payments'!$C938</f>
        <v>Houston</v>
      </c>
      <c r="E940" s="7"/>
      <c r="F940" s="129">
        <f>'[16]Franchise Payments'!$E938</f>
        <v>45170</v>
      </c>
      <c r="G940" s="129">
        <f>'[16]Franchise Payments'!$F938</f>
        <v>45199</v>
      </c>
      <c r="H940" s="69">
        <f t="shared" si="70"/>
        <v>-15</v>
      </c>
      <c r="I940" s="129">
        <f>'[16]Franchise Payments'!$A938</f>
        <v>45170</v>
      </c>
      <c r="J940" s="129">
        <f>'[16]Franchise Payments'!$B938</f>
        <v>45170</v>
      </c>
      <c r="K940" s="130">
        <f t="shared" si="71"/>
        <v>45170</v>
      </c>
      <c r="L940" s="33">
        <f>'[16]Franchise Payments'!$G938</f>
        <v>8113575.0499999998</v>
      </c>
      <c r="M940" s="17">
        <f t="shared" si="75"/>
        <v>29</v>
      </c>
      <c r="N940" s="17">
        <f t="shared" si="76"/>
        <v>14</v>
      </c>
      <c r="O940" s="33">
        <f t="shared" si="77"/>
        <v>113590050.7</v>
      </c>
    </row>
    <row r="941" spans="2:15">
      <c r="B941" s="182">
        <f>IF(D941="","",MAX(B$9:B940)+1)</f>
        <v>933</v>
      </c>
      <c r="D941" t="str">
        <f>'[16]Franchise Payments'!$C939</f>
        <v>Humble</v>
      </c>
      <c r="E941" s="7"/>
      <c r="F941" s="129">
        <f>'[16]Franchise Payments'!$E939</f>
        <v>45170</v>
      </c>
      <c r="G941" s="129">
        <f>'[16]Franchise Payments'!$F939</f>
        <v>45199</v>
      </c>
      <c r="H941" s="69">
        <f t="shared" si="70"/>
        <v>-15</v>
      </c>
      <c r="I941" s="129">
        <f>'[16]Franchise Payments'!$A939</f>
        <v>45170</v>
      </c>
      <c r="J941" s="129">
        <f>'[16]Franchise Payments'!$B939</f>
        <v>45170</v>
      </c>
      <c r="K941" s="130">
        <f t="shared" si="71"/>
        <v>45170</v>
      </c>
      <c r="L941" s="33">
        <f>'[16]Franchise Payments'!$G939</f>
        <v>88938.36</v>
      </c>
      <c r="M941" s="17">
        <f t="shared" si="75"/>
        <v>29</v>
      </c>
      <c r="N941" s="17">
        <f t="shared" si="76"/>
        <v>14</v>
      </c>
      <c r="O941" s="33">
        <f t="shared" si="77"/>
        <v>1245137.04</v>
      </c>
    </row>
    <row r="942" spans="2:15">
      <c r="B942" s="182">
        <f>IF(D942="","",MAX(B$9:B941)+1)</f>
        <v>934</v>
      </c>
      <c r="D942" t="str">
        <f>'[16]Franchise Payments'!$C940</f>
        <v>Hunter Creek Village</v>
      </c>
      <c r="E942" s="7"/>
      <c r="F942" s="129">
        <f>'[16]Franchise Payments'!$E940</f>
        <v>45170</v>
      </c>
      <c r="G942" s="129">
        <f>'[16]Franchise Payments'!$F940</f>
        <v>45199</v>
      </c>
      <c r="H942" s="69">
        <f t="shared" si="70"/>
        <v>-15</v>
      </c>
      <c r="I942" s="129">
        <f>'[16]Franchise Payments'!$A940</f>
        <v>45170</v>
      </c>
      <c r="J942" s="129">
        <f>'[16]Franchise Payments'!$B940</f>
        <v>45170</v>
      </c>
      <c r="K942" s="130">
        <f t="shared" si="71"/>
        <v>45170</v>
      </c>
      <c r="L942" s="33">
        <f>'[16]Franchise Payments'!$G940</f>
        <v>20383.12</v>
      </c>
      <c r="M942" s="17">
        <f t="shared" si="75"/>
        <v>29</v>
      </c>
      <c r="N942" s="17">
        <f t="shared" si="76"/>
        <v>14</v>
      </c>
      <c r="O942" s="33">
        <f t="shared" si="77"/>
        <v>285363.68</v>
      </c>
    </row>
    <row r="943" spans="2:15">
      <c r="B943" s="182">
        <f>IF(D943="","",MAX(B$9:B942)+1)</f>
        <v>935</v>
      </c>
      <c r="D943" t="str">
        <f>'[16]Franchise Payments'!$C941</f>
        <v>Jacinto City</v>
      </c>
      <c r="E943" s="7"/>
      <c r="F943" s="129">
        <f>'[16]Franchise Payments'!$E941</f>
        <v>45170</v>
      </c>
      <c r="G943" s="129">
        <f>'[16]Franchise Payments'!$F941</f>
        <v>45199</v>
      </c>
      <c r="H943" s="69">
        <f t="shared" si="70"/>
        <v>-15</v>
      </c>
      <c r="I943" s="129">
        <f>'[16]Franchise Payments'!$A941</f>
        <v>45170</v>
      </c>
      <c r="J943" s="129">
        <f>'[16]Franchise Payments'!$B941</f>
        <v>45170</v>
      </c>
      <c r="K943" s="130">
        <f t="shared" si="71"/>
        <v>45170</v>
      </c>
      <c r="L943" s="33">
        <f>'[16]Franchise Payments'!$G941</f>
        <v>34129.06</v>
      </c>
      <c r="M943" s="17">
        <f t="shared" si="75"/>
        <v>29</v>
      </c>
      <c r="N943" s="17">
        <f t="shared" si="76"/>
        <v>14</v>
      </c>
      <c r="O943" s="33">
        <f t="shared" si="77"/>
        <v>477806.83999999997</v>
      </c>
    </row>
    <row r="944" spans="2:15">
      <c r="B944" s="182">
        <f>IF(D944="","",MAX(B$9:B943)+1)</f>
        <v>936</v>
      </c>
      <c r="D944" t="str">
        <f>'[16]Franchise Payments'!$C942</f>
        <v>Jamaica Beach</v>
      </c>
      <c r="E944" s="7"/>
      <c r="F944" s="129">
        <f>'[16]Franchise Payments'!$E942</f>
        <v>45170</v>
      </c>
      <c r="G944" s="129">
        <f>'[16]Franchise Payments'!$F942</f>
        <v>45199</v>
      </c>
      <c r="H944" s="69">
        <f t="shared" si="70"/>
        <v>-15</v>
      </c>
      <c r="I944" s="129">
        <f>'[16]Franchise Payments'!$A942</f>
        <v>45170</v>
      </c>
      <c r="J944" s="129">
        <f>'[16]Franchise Payments'!$B942</f>
        <v>45170</v>
      </c>
      <c r="K944" s="130">
        <f t="shared" si="71"/>
        <v>45170</v>
      </c>
      <c r="L944" s="33">
        <f>'[16]Franchise Payments'!$G942</f>
        <v>5862.5</v>
      </c>
      <c r="M944" s="17">
        <f t="shared" si="75"/>
        <v>29</v>
      </c>
      <c r="N944" s="17">
        <f t="shared" si="76"/>
        <v>14</v>
      </c>
      <c r="O944" s="33">
        <f t="shared" si="77"/>
        <v>82075</v>
      </c>
    </row>
    <row r="945" spans="2:15">
      <c r="B945" s="182">
        <f>IF(D945="","",MAX(B$9:B944)+1)</f>
        <v>937</v>
      </c>
      <c r="D945" t="str">
        <f>'[16]Franchise Payments'!$C943</f>
        <v>Jersey Village</v>
      </c>
      <c r="E945" s="7"/>
      <c r="F945" s="129">
        <f>'[16]Franchise Payments'!$E943</f>
        <v>45170</v>
      </c>
      <c r="G945" s="129">
        <f>'[16]Franchise Payments'!$F943</f>
        <v>45199</v>
      </c>
      <c r="H945" s="69">
        <f t="shared" si="70"/>
        <v>-15</v>
      </c>
      <c r="I945" s="129">
        <f>'[16]Franchise Payments'!$A943</f>
        <v>45170</v>
      </c>
      <c r="J945" s="129">
        <f>'[16]Franchise Payments'!$B943</f>
        <v>45170</v>
      </c>
      <c r="K945" s="130">
        <f t="shared" si="71"/>
        <v>45170</v>
      </c>
      <c r="L945" s="33">
        <f>'[16]Franchise Payments'!$G943</f>
        <v>29051.34</v>
      </c>
      <c r="M945" s="17">
        <f t="shared" si="75"/>
        <v>29</v>
      </c>
      <c r="N945" s="17">
        <f t="shared" si="76"/>
        <v>14</v>
      </c>
      <c r="O945" s="33">
        <f t="shared" si="77"/>
        <v>406718.76</v>
      </c>
    </row>
    <row r="946" spans="2:15">
      <c r="B946" s="182">
        <f>IF(D946="","",MAX(B$9:B945)+1)</f>
        <v>938</v>
      </c>
      <c r="D946" t="str">
        <f>'[16]Franchise Payments'!$C944</f>
        <v>Jones Creek</v>
      </c>
      <c r="E946" s="7"/>
      <c r="F946" s="129">
        <f>'[16]Franchise Payments'!$E944</f>
        <v>45170</v>
      </c>
      <c r="G946" s="129">
        <f>'[16]Franchise Payments'!$F944</f>
        <v>45199</v>
      </c>
      <c r="H946" s="69">
        <f t="shared" si="70"/>
        <v>-15</v>
      </c>
      <c r="I946" s="129">
        <f>'[16]Franchise Payments'!$A944</f>
        <v>45170</v>
      </c>
      <c r="J946" s="129">
        <f>'[16]Franchise Payments'!$B944</f>
        <v>45170</v>
      </c>
      <c r="K946" s="130">
        <f t="shared" si="71"/>
        <v>45170</v>
      </c>
      <c r="L946" s="33">
        <f>'[16]Franchise Payments'!$G944</f>
        <v>4633.84</v>
      </c>
      <c r="M946" s="17">
        <f t="shared" si="75"/>
        <v>29</v>
      </c>
      <c r="N946" s="17">
        <f t="shared" si="76"/>
        <v>14</v>
      </c>
      <c r="O946" s="33">
        <f t="shared" si="77"/>
        <v>64873.760000000002</v>
      </c>
    </row>
    <row r="947" spans="2:15">
      <c r="B947" s="182">
        <f>IF(D947="","",MAX(B$9:B946)+1)</f>
        <v>939</v>
      </c>
      <c r="D947" t="str">
        <f>'[16]Franchise Payments'!$C945</f>
        <v>Katy</v>
      </c>
      <c r="E947" s="7"/>
      <c r="F947" s="129">
        <f>'[16]Franchise Payments'!$E945</f>
        <v>45170</v>
      </c>
      <c r="G947" s="129">
        <f>'[16]Franchise Payments'!$F945</f>
        <v>45199</v>
      </c>
      <c r="H947" s="69">
        <f t="shared" si="70"/>
        <v>-15</v>
      </c>
      <c r="I947" s="129">
        <f>'[16]Franchise Payments'!$A945</f>
        <v>45170</v>
      </c>
      <c r="J947" s="129">
        <f>'[16]Franchise Payments'!$B945</f>
        <v>45170</v>
      </c>
      <c r="K947" s="130">
        <f t="shared" si="71"/>
        <v>45170</v>
      </c>
      <c r="L947" s="33">
        <f>'[16]Franchise Payments'!$G945</f>
        <v>97181.15</v>
      </c>
      <c r="M947" s="17">
        <f t="shared" si="75"/>
        <v>29</v>
      </c>
      <c r="N947" s="17">
        <f t="shared" si="76"/>
        <v>14</v>
      </c>
      <c r="O947" s="33">
        <f t="shared" si="77"/>
        <v>1360536.0999999999</v>
      </c>
    </row>
    <row r="948" spans="2:15">
      <c r="B948" s="182">
        <f>IF(D948="","",MAX(B$9:B947)+1)</f>
        <v>940</v>
      </c>
      <c r="D948" t="str">
        <f>'[16]Franchise Payments'!$C946</f>
        <v>Kemah</v>
      </c>
      <c r="E948" s="7"/>
      <c r="F948" s="129">
        <f>'[16]Franchise Payments'!$E946</f>
        <v>45170</v>
      </c>
      <c r="G948" s="129">
        <f>'[16]Franchise Payments'!$F946</f>
        <v>45199</v>
      </c>
      <c r="H948" s="69">
        <f t="shared" si="70"/>
        <v>-15</v>
      </c>
      <c r="I948" s="129">
        <f>'[16]Franchise Payments'!$A946</f>
        <v>45170</v>
      </c>
      <c r="J948" s="129">
        <f>'[16]Franchise Payments'!$B946</f>
        <v>45170</v>
      </c>
      <c r="K948" s="130">
        <f t="shared" si="71"/>
        <v>45170</v>
      </c>
      <c r="L948" s="33">
        <f>'[16]Franchise Payments'!$G946</f>
        <v>12167.08</v>
      </c>
      <c r="M948" s="17">
        <f t="shared" si="75"/>
        <v>29</v>
      </c>
      <c r="N948" s="17">
        <f t="shared" si="76"/>
        <v>14</v>
      </c>
      <c r="O948" s="33">
        <f t="shared" si="77"/>
        <v>170339.12</v>
      </c>
    </row>
    <row r="949" spans="2:15">
      <c r="B949" s="182">
        <f>IF(D949="","",MAX(B$9:B948)+1)</f>
        <v>941</v>
      </c>
      <c r="D949" t="str">
        <f>'[16]Franchise Payments'!$C947</f>
        <v>Kendleton</v>
      </c>
      <c r="E949" s="7"/>
      <c r="F949" s="129">
        <f>'[16]Franchise Payments'!$E947</f>
        <v>45170</v>
      </c>
      <c r="G949" s="129">
        <f>'[16]Franchise Payments'!$F947</f>
        <v>45199</v>
      </c>
      <c r="H949" s="69">
        <f t="shared" si="70"/>
        <v>-15</v>
      </c>
      <c r="I949" s="129">
        <f>'[16]Franchise Payments'!$A947</f>
        <v>45170</v>
      </c>
      <c r="J949" s="129">
        <f>'[16]Franchise Payments'!$B947</f>
        <v>45170</v>
      </c>
      <c r="K949" s="130">
        <f t="shared" si="71"/>
        <v>45170</v>
      </c>
      <c r="L949" s="33">
        <f>'[16]Franchise Payments'!$G947</f>
        <v>2127.1999999999998</v>
      </c>
      <c r="M949" s="17">
        <f t="shared" si="75"/>
        <v>29</v>
      </c>
      <c r="N949" s="17">
        <f t="shared" si="76"/>
        <v>14</v>
      </c>
      <c r="O949" s="33">
        <f t="shared" si="77"/>
        <v>29780.799999999996</v>
      </c>
    </row>
    <row r="950" spans="2:15">
      <c r="B950" s="182">
        <f>IF(D950="","",MAX(B$9:B949)+1)</f>
        <v>942</v>
      </c>
      <c r="D950" t="str">
        <f>'[16]Franchise Payments'!$C948</f>
        <v>La Porte</v>
      </c>
      <c r="E950" s="7"/>
      <c r="F950" s="129">
        <f>'[16]Franchise Payments'!$E948</f>
        <v>45170</v>
      </c>
      <c r="G950" s="129">
        <f>'[16]Franchise Payments'!$F948</f>
        <v>45199</v>
      </c>
      <c r="H950" s="69">
        <f t="shared" si="70"/>
        <v>-15</v>
      </c>
      <c r="I950" s="129">
        <f>'[16]Franchise Payments'!$A948</f>
        <v>45170</v>
      </c>
      <c r="J950" s="129">
        <f>'[16]Franchise Payments'!$B948</f>
        <v>45170</v>
      </c>
      <c r="K950" s="130">
        <f t="shared" si="71"/>
        <v>45170</v>
      </c>
      <c r="L950" s="33">
        <f>'[16]Franchise Payments'!$G948</f>
        <v>236934.64</v>
      </c>
      <c r="M950" s="17">
        <f t="shared" si="75"/>
        <v>29</v>
      </c>
      <c r="N950" s="17">
        <f t="shared" si="76"/>
        <v>14</v>
      </c>
      <c r="O950" s="33">
        <f t="shared" si="77"/>
        <v>3317084.96</v>
      </c>
    </row>
    <row r="951" spans="2:15">
      <c r="B951" s="182">
        <f>IF(D951="","",MAX(B$9:B950)+1)</f>
        <v>943</v>
      </c>
      <c r="D951" t="str">
        <f>'[16]Franchise Payments'!$C949</f>
        <v>Lake Jackson</v>
      </c>
      <c r="E951" s="7"/>
      <c r="F951" s="129">
        <f>'[16]Franchise Payments'!$E949</f>
        <v>45170</v>
      </c>
      <c r="G951" s="129">
        <f>'[16]Franchise Payments'!$F949</f>
        <v>45199</v>
      </c>
      <c r="H951" s="69">
        <f t="shared" si="70"/>
        <v>-15</v>
      </c>
      <c r="I951" s="129">
        <f>'[16]Franchise Payments'!$A949</f>
        <v>45170</v>
      </c>
      <c r="J951" s="129">
        <f>'[16]Franchise Payments'!$B949</f>
        <v>45170</v>
      </c>
      <c r="K951" s="130">
        <f t="shared" si="71"/>
        <v>45170</v>
      </c>
      <c r="L951" s="33">
        <f>'[16]Franchise Payments'!$G949</f>
        <v>91796.73</v>
      </c>
      <c r="M951" s="17">
        <f t="shared" si="75"/>
        <v>29</v>
      </c>
      <c r="N951" s="17">
        <f t="shared" si="76"/>
        <v>14</v>
      </c>
      <c r="O951" s="33">
        <f t="shared" si="77"/>
        <v>1285154.22</v>
      </c>
    </row>
    <row r="952" spans="2:15">
      <c r="B952" s="182">
        <f>IF(D952="","",MAX(B$9:B951)+1)</f>
        <v>944</v>
      </c>
      <c r="D952" t="str">
        <f>'[16]Franchise Payments'!$C950</f>
        <v>Liverpool</v>
      </c>
      <c r="E952" s="7"/>
      <c r="F952" s="129">
        <f>'[16]Franchise Payments'!$E950</f>
        <v>45170</v>
      </c>
      <c r="G952" s="129">
        <f>'[16]Franchise Payments'!$F950</f>
        <v>45199</v>
      </c>
      <c r="H952" s="69">
        <f t="shared" si="70"/>
        <v>-15</v>
      </c>
      <c r="I952" s="129">
        <f>'[16]Franchise Payments'!$A950</f>
        <v>45170</v>
      </c>
      <c r="J952" s="129">
        <f>'[16]Franchise Payments'!$B950</f>
        <v>45170</v>
      </c>
      <c r="K952" s="130">
        <f t="shared" si="71"/>
        <v>45170</v>
      </c>
      <c r="L952" s="33">
        <f>'[16]Franchise Payments'!$G950</f>
        <v>2130.56</v>
      </c>
      <c r="M952" s="17">
        <f t="shared" si="75"/>
        <v>29</v>
      </c>
      <c r="N952" s="17">
        <f t="shared" si="76"/>
        <v>14</v>
      </c>
      <c r="O952" s="33">
        <f t="shared" si="77"/>
        <v>29827.84</v>
      </c>
    </row>
    <row r="953" spans="2:15">
      <c r="B953" s="182">
        <f>IF(D953="","",MAX(B$9:B952)+1)</f>
        <v>945</v>
      </c>
      <c r="D953" t="str">
        <f>'[16]Franchise Payments'!$C951</f>
        <v>Magnolia</v>
      </c>
      <c r="E953" s="7"/>
      <c r="F953" s="129">
        <f>'[16]Franchise Payments'!$E951</f>
        <v>45170</v>
      </c>
      <c r="G953" s="129">
        <f>'[16]Franchise Payments'!$F951</f>
        <v>45199</v>
      </c>
      <c r="H953" s="69">
        <f t="shared" si="70"/>
        <v>-15</v>
      </c>
      <c r="I953" s="129">
        <f>'[16]Franchise Payments'!$A951</f>
        <v>45170</v>
      </c>
      <c r="J953" s="129">
        <f>'[16]Franchise Payments'!$B951</f>
        <v>45170</v>
      </c>
      <c r="K953" s="130">
        <f t="shared" si="71"/>
        <v>45170</v>
      </c>
      <c r="L953" s="33">
        <f>'[16]Franchise Payments'!$G951</f>
        <v>15094.46</v>
      </c>
      <c r="M953" s="17">
        <f t="shared" si="75"/>
        <v>29</v>
      </c>
      <c r="N953" s="17">
        <f t="shared" si="76"/>
        <v>14</v>
      </c>
      <c r="O953" s="33">
        <f t="shared" si="77"/>
        <v>211322.44</v>
      </c>
    </row>
    <row r="954" spans="2:15">
      <c r="B954" s="182">
        <f>IF(D954="","",MAX(B$9:B953)+1)</f>
        <v>946</v>
      </c>
      <c r="D954" t="str">
        <f>'[16]Franchise Payments'!$C952</f>
        <v>Meadows Place</v>
      </c>
      <c r="E954" s="7"/>
      <c r="F954" s="129">
        <f>'[16]Franchise Payments'!$E952</f>
        <v>45170</v>
      </c>
      <c r="G954" s="129">
        <f>'[16]Franchise Payments'!$F952</f>
        <v>45199</v>
      </c>
      <c r="H954" s="69">
        <f t="shared" si="70"/>
        <v>-15</v>
      </c>
      <c r="I954" s="129">
        <f>'[16]Franchise Payments'!$A952</f>
        <v>45170</v>
      </c>
      <c r="J954" s="129">
        <f>'[16]Franchise Payments'!$B952</f>
        <v>45170</v>
      </c>
      <c r="K954" s="130">
        <f t="shared" si="71"/>
        <v>45170</v>
      </c>
      <c r="L954" s="33">
        <f>'[16]Franchise Payments'!$G952</f>
        <v>13439.94</v>
      </c>
      <c r="M954" s="17">
        <f t="shared" si="75"/>
        <v>29</v>
      </c>
      <c r="N954" s="17">
        <f t="shared" si="76"/>
        <v>14</v>
      </c>
      <c r="O954" s="33">
        <f t="shared" si="77"/>
        <v>188159.16</v>
      </c>
    </row>
    <row r="955" spans="2:15">
      <c r="B955" s="182">
        <f>IF(D955="","",MAX(B$9:B954)+1)</f>
        <v>947</v>
      </c>
      <c r="D955" t="str">
        <f>'[16]Franchise Payments'!$C953</f>
        <v>Missouri City</v>
      </c>
      <c r="E955" s="7"/>
      <c r="F955" s="129">
        <f>'[16]Franchise Payments'!$E953</f>
        <v>45170</v>
      </c>
      <c r="G955" s="129">
        <f>'[16]Franchise Payments'!$F953</f>
        <v>45199</v>
      </c>
      <c r="H955" s="69">
        <f t="shared" si="70"/>
        <v>-15</v>
      </c>
      <c r="I955" s="129">
        <f>'[16]Franchise Payments'!$A953</f>
        <v>45170</v>
      </c>
      <c r="J955" s="129">
        <f>'[16]Franchise Payments'!$B953</f>
        <v>45170</v>
      </c>
      <c r="K955" s="130">
        <f t="shared" si="71"/>
        <v>45170</v>
      </c>
      <c r="L955" s="33">
        <f>'[16]Franchise Payments'!$G953</f>
        <v>196896.93</v>
      </c>
      <c r="M955" s="17">
        <f t="shared" si="75"/>
        <v>29</v>
      </c>
      <c r="N955" s="17">
        <f t="shared" si="76"/>
        <v>14</v>
      </c>
      <c r="O955" s="33">
        <f t="shared" si="77"/>
        <v>2756557.02</v>
      </c>
    </row>
    <row r="956" spans="2:15">
      <c r="B956" s="182">
        <f>IF(D956="","",MAX(B$9:B955)+1)</f>
        <v>948</v>
      </c>
      <c r="D956" t="str">
        <f>'[16]Franchise Payments'!$C954</f>
        <v>Mont Belvieu</v>
      </c>
      <c r="E956" s="7"/>
      <c r="F956" s="129">
        <f>'[16]Franchise Payments'!$E954</f>
        <v>45170</v>
      </c>
      <c r="G956" s="129">
        <f>'[16]Franchise Payments'!$F954</f>
        <v>45199</v>
      </c>
      <c r="H956" s="69">
        <f t="shared" si="70"/>
        <v>-15</v>
      </c>
      <c r="I956" s="129">
        <f>'[16]Franchise Payments'!$A954</f>
        <v>45170</v>
      </c>
      <c r="J956" s="129">
        <f>'[16]Franchise Payments'!$B954</f>
        <v>45170</v>
      </c>
      <c r="K956" s="130">
        <f t="shared" si="71"/>
        <v>45170</v>
      </c>
      <c r="L956" s="33">
        <f>'[16]Franchise Payments'!$G954</f>
        <v>638204.96</v>
      </c>
      <c r="M956" s="17">
        <f t="shared" si="75"/>
        <v>29</v>
      </c>
      <c r="N956" s="17">
        <f t="shared" si="76"/>
        <v>14</v>
      </c>
      <c r="O956" s="33">
        <f t="shared" si="77"/>
        <v>8934869.4399999995</v>
      </c>
    </row>
    <row r="957" spans="2:15">
      <c r="B957" s="182">
        <f>IF(D957="","",MAX(B$9:B956)+1)</f>
        <v>949</v>
      </c>
      <c r="D957" t="str">
        <f>'[16]Franchise Payments'!$C955</f>
        <v>Morgans Point</v>
      </c>
      <c r="E957" s="7"/>
      <c r="F957" s="129">
        <f>'[16]Franchise Payments'!$E955</f>
        <v>45170</v>
      </c>
      <c r="G957" s="129">
        <f>'[16]Franchise Payments'!$F955</f>
        <v>45199</v>
      </c>
      <c r="H957" s="69">
        <f t="shared" si="70"/>
        <v>-15</v>
      </c>
      <c r="I957" s="129">
        <f>'[16]Franchise Payments'!$A955</f>
        <v>45170</v>
      </c>
      <c r="J957" s="129">
        <f>'[16]Franchise Payments'!$B955</f>
        <v>45170</v>
      </c>
      <c r="K957" s="130">
        <f t="shared" si="71"/>
        <v>45170</v>
      </c>
      <c r="L957" s="33">
        <f>'[16]Franchise Payments'!$G955</f>
        <v>20229.490000000002</v>
      </c>
      <c r="M957" s="17">
        <f t="shared" si="75"/>
        <v>29</v>
      </c>
      <c r="N957" s="17">
        <f t="shared" si="76"/>
        <v>14</v>
      </c>
      <c r="O957" s="33">
        <f t="shared" si="77"/>
        <v>283212.86000000004</v>
      </c>
    </row>
    <row r="958" spans="2:15">
      <c r="B958" s="182">
        <f>IF(D958="","",MAX(B$9:B957)+1)</f>
        <v>950</v>
      </c>
      <c r="D958" t="str">
        <f>'[16]Franchise Payments'!$C956</f>
        <v>Nassau Bay</v>
      </c>
      <c r="E958" s="7"/>
      <c r="F958" s="129">
        <f>'[16]Franchise Payments'!$E956</f>
        <v>45170</v>
      </c>
      <c r="G958" s="129">
        <f>'[16]Franchise Payments'!$F956</f>
        <v>45199</v>
      </c>
      <c r="H958" s="69">
        <f t="shared" si="70"/>
        <v>-15</v>
      </c>
      <c r="I958" s="129">
        <f>'[16]Franchise Payments'!$A956</f>
        <v>45170</v>
      </c>
      <c r="J958" s="129">
        <f>'[16]Franchise Payments'!$B956</f>
        <v>45170</v>
      </c>
      <c r="K958" s="130">
        <f t="shared" si="71"/>
        <v>45170</v>
      </c>
      <c r="L958" s="33">
        <f>'[16]Franchise Payments'!$G956</f>
        <v>26643.61</v>
      </c>
      <c r="M958" s="17">
        <f t="shared" si="75"/>
        <v>29</v>
      </c>
      <c r="N958" s="17">
        <f t="shared" si="76"/>
        <v>14</v>
      </c>
      <c r="O958" s="33">
        <f t="shared" si="77"/>
        <v>373010.54000000004</v>
      </c>
    </row>
    <row r="959" spans="2:15">
      <c r="B959" s="182">
        <f>IF(D959="","",MAX(B$9:B958)+1)</f>
        <v>951</v>
      </c>
      <c r="D959" t="str">
        <f>'[16]Franchise Payments'!$C957</f>
        <v>Needville</v>
      </c>
      <c r="E959" s="7"/>
      <c r="F959" s="129">
        <f>'[16]Franchise Payments'!$E957</f>
        <v>45170</v>
      </c>
      <c r="G959" s="129">
        <f>'[16]Franchise Payments'!$F957</f>
        <v>45199</v>
      </c>
      <c r="H959" s="69">
        <f t="shared" si="70"/>
        <v>-15</v>
      </c>
      <c r="I959" s="129">
        <f>'[16]Franchise Payments'!$A957</f>
        <v>45170</v>
      </c>
      <c r="J959" s="129">
        <f>'[16]Franchise Payments'!$B957</f>
        <v>45170</v>
      </c>
      <c r="K959" s="130">
        <f t="shared" si="71"/>
        <v>45170</v>
      </c>
      <c r="L959" s="33">
        <f>'[16]Franchise Payments'!$G957</f>
        <v>8375.76</v>
      </c>
      <c r="M959" s="17">
        <f t="shared" si="75"/>
        <v>29</v>
      </c>
      <c r="N959" s="17">
        <f t="shared" si="76"/>
        <v>14</v>
      </c>
      <c r="O959" s="33">
        <f t="shared" si="77"/>
        <v>117260.64</v>
      </c>
    </row>
    <row r="960" spans="2:15">
      <c r="B960" s="182">
        <f>IF(D960="","",MAX(B$9:B959)+1)</f>
        <v>952</v>
      </c>
      <c r="D960" t="str">
        <f>'[16]Franchise Payments'!$C958</f>
        <v>Old River Winfree</v>
      </c>
      <c r="E960" s="7"/>
      <c r="F960" s="129">
        <f>'[16]Franchise Payments'!$E958</f>
        <v>45170</v>
      </c>
      <c r="G960" s="129">
        <f>'[16]Franchise Payments'!$F958</f>
        <v>45199</v>
      </c>
      <c r="H960" s="69">
        <f t="shared" si="70"/>
        <v>-15</v>
      </c>
      <c r="I960" s="129">
        <f>'[16]Franchise Payments'!$A958</f>
        <v>45170</v>
      </c>
      <c r="J960" s="129">
        <f>'[16]Franchise Payments'!$B958</f>
        <v>45170</v>
      </c>
      <c r="K960" s="130">
        <f t="shared" si="71"/>
        <v>45170</v>
      </c>
      <c r="L960" s="33">
        <f>'[16]Franchise Payments'!$G958</f>
        <v>3851.74</v>
      </c>
      <c r="M960" s="17">
        <f t="shared" si="75"/>
        <v>29</v>
      </c>
      <c r="N960" s="17">
        <f t="shared" si="76"/>
        <v>14</v>
      </c>
      <c r="O960" s="33">
        <f t="shared" si="77"/>
        <v>53924.36</v>
      </c>
    </row>
    <row r="961" spans="2:15">
      <c r="B961" s="182">
        <f>IF(D961="","",MAX(B$9:B960)+1)</f>
        <v>953</v>
      </c>
      <c r="D961" t="str">
        <f>'[16]Franchise Payments'!$C959</f>
        <v>Orchard</v>
      </c>
      <c r="E961" s="7"/>
      <c r="F961" s="129">
        <f>'[16]Franchise Payments'!$E959</f>
        <v>45170</v>
      </c>
      <c r="G961" s="129">
        <f>'[16]Franchise Payments'!$F959</f>
        <v>45199</v>
      </c>
      <c r="H961" s="69">
        <f t="shared" si="70"/>
        <v>-15</v>
      </c>
      <c r="I961" s="129">
        <f>'[16]Franchise Payments'!$A959</f>
        <v>45170</v>
      </c>
      <c r="J961" s="129">
        <f>'[16]Franchise Payments'!$B959</f>
        <v>45170</v>
      </c>
      <c r="K961" s="130">
        <f t="shared" si="71"/>
        <v>45170</v>
      </c>
      <c r="L961" s="33">
        <f>'[16]Franchise Payments'!$G959</f>
        <v>1046.54</v>
      </c>
      <c r="M961" s="17">
        <f t="shared" si="75"/>
        <v>29</v>
      </c>
      <c r="N961" s="17">
        <f t="shared" si="76"/>
        <v>14</v>
      </c>
      <c r="O961" s="33">
        <f t="shared" si="77"/>
        <v>14651.56</v>
      </c>
    </row>
    <row r="962" spans="2:15">
      <c r="B962" s="182">
        <f>IF(D962="","",MAX(B$9:B961)+1)</f>
        <v>954</v>
      </c>
      <c r="D962" t="str">
        <f>'[16]Franchise Payments'!$C960</f>
        <v>Oyster Creek</v>
      </c>
      <c r="E962" s="7"/>
      <c r="F962" s="129">
        <f>'[16]Franchise Payments'!$E960</f>
        <v>45170</v>
      </c>
      <c r="G962" s="129">
        <f>'[16]Franchise Payments'!$F960</f>
        <v>45199</v>
      </c>
      <c r="H962" s="69">
        <f t="shared" si="70"/>
        <v>-15</v>
      </c>
      <c r="I962" s="129">
        <f>'[16]Franchise Payments'!$A960</f>
        <v>45170</v>
      </c>
      <c r="J962" s="129">
        <f>'[16]Franchise Payments'!$B960</f>
        <v>45170</v>
      </c>
      <c r="K962" s="130">
        <f t="shared" si="71"/>
        <v>45170</v>
      </c>
      <c r="L962" s="33">
        <f>'[16]Franchise Payments'!$G960</f>
        <v>60156.22</v>
      </c>
      <c r="M962" s="17">
        <f t="shared" si="75"/>
        <v>29</v>
      </c>
      <c r="N962" s="17">
        <f t="shared" si="76"/>
        <v>14</v>
      </c>
      <c r="O962" s="33">
        <f t="shared" si="77"/>
        <v>842187.08000000007</v>
      </c>
    </row>
    <row r="963" spans="2:15">
      <c r="B963" s="182">
        <f>IF(D963="","",MAX(B$9:B962)+1)</f>
        <v>955</v>
      </c>
      <c r="D963" t="str">
        <f>'[16]Franchise Payments'!$C961</f>
        <v>Pasadena</v>
      </c>
      <c r="E963" s="7"/>
      <c r="F963" s="129">
        <f>'[16]Franchise Payments'!$E961</f>
        <v>45170</v>
      </c>
      <c r="G963" s="129">
        <f>'[16]Franchise Payments'!$F961</f>
        <v>45199</v>
      </c>
      <c r="H963" s="69">
        <f t="shared" si="70"/>
        <v>-15</v>
      </c>
      <c r="I963" s="129">
        <f>'[16]Franchise Payments'!$A961</f>
        <v>45170</v>
      </c>
      <c r="J963" s="129">
        <f>'[16]Franchise Payments'!$B961</f>
        <v>45170</v>
      </c>
      <c r="K963" s="130">
        <f t="shared" si="71"/>
        <v>45170</v>
      </c>
      <c r="L963" s="33">
        <f>'[16]Franchise Payments'!$G961</f>
        <v>414306.17</v>
      </c>
      <c r="M963" s="17">
        <f t="shared" si="75"/>
        <v>29</v>
      </c>
      <c r="N963" s="17">
        <f t="shared" si="76"/>
        <v>14</v>
      </c>
      <c r="O963" s="33">
        <f t="shared" si="77"/>
        <v>5800286.3799999999</v>
      </c>
    </row>
    <row r="964" spans="2:15">
      <c r="B964" s="182">
        <f>IF(D964="","",MAX(B$9:B963)+1)</f>
        <v>956</v>
      </c>
      <c r="D964" t="str">
        <f>'[16]Franchise Payments'!$C962</f>
        <v>Pine Island</v>
      </c>
      <c r="E964" s="7"/>
      <c r="F964" s="129">
        <f>'[16]Franchise Payments'!$E962</f>
        <v>45170</v>
      </c>
      <c r="G964" s="129">
        <f>'[16]Franchise Payments'!$F962</f>
        <v>45199</v>
      </c>
      <c r="H964" s="69">
        <f t="shared" si="70"/>
        <v>-15</v>
      </c>
      <c r="I964" s="129">
        <f>'[16]Franchise Payments'!$A962</f>
        <v>45170</v>
      </c>
      <c r="J964" s="129">
        <f>'[16]Franchise Payments'!$B962</f>
        <v>45170</v>
      </c>
      <c r="K964" s="130">
        <f t="shared" si="71"/>
        <v>45170</v>
      </c>
      <c r="L964" s="33">
        <f>'[16]Franchise Payments'!$G962</f>
        <v>2484.59</v>
      </c>
      <c r="M964" s="17">
        <f t="shared" si="75"/>
        <v>29</v>
      </c>
      <c r="N964" s="17">
        <f t="shared" si="76"/>
        <v>14</v>
      </c>
      <c r="O964" s="33">
        <f t="shared" si="77"/>
        <v>34784.26</v>
      </c>
    </row>
    <row r="965" spans="2:15">
      <c r="B965" s="182">
        <f>IF(D965="","",MAX(B$9:B964)+1)</f>
        <v>957</v>
      </c>
      <c r="D965" t="str">
        <f>'[16]Franchise Payments'!$C963</f>
        <v>Piney Point Village</v>
      </c>
      <c r="E965" s="7"/>
      <c r="F965" s="129">
        <f>'[16]Franchise Payments'!$E963</f>
        <v>45170</v>
      </c>
      <c r="G965" s="129">
        <f>'[16]Franchise Payments'!$F963</f>
        <v>45199</v>
      </c>
      <c r="H965" s="69">
        <f t="shared" si="70"/>
        <v>-15</v>
      </c>
      <c r="I965" s="129">
        <f>'[16]Franchise Payments'!$A963</f>
        <v>45170</v>
      </c>
      <c r="J965" s="129">
        <f>'[16]Franchise Payments'!$B963</f>
        <v>45170</v>
      </c>
      <c r="K965" s="130">
        <f t="shared" si="71"/>
        <v>45170</v>
      </c>
      <c r="L965" s="33">
        <f>'[16]Franchise Payments'!$G963</f>
        <v>22701.94</v>
      </c>
      <c r="M965" s="17">
        <f t="shared" si="75"/>
        <v>29</v>
      </c>
      <c r="N965" s="17">
        <f t="shared" si="76"/>
        <v>14</v>
      </c>
      <c r="O965" s="33">
        <f t="shared" si="77"/>
        <v>317827.15999999997</v>
      </c>
    </row>
    <row r="966" spans="2:15">
      <c r="B966" s="182">
        <f>IF(D966="","",MAX(B$9:B965)+1)</f>
        <v>958</v>
      </c>
      <c r="D966" t="str">
        <f>'[16]Franchise Payments'!$C964</f>
        <v>Pleak</v>
      </c>
      <c r="E966" s="7"/>
      <c r="F966" s="129">
        <f>'[16]Franchise Payments'!$E964</f>
        <v>45170</v>
      </c>
      <c r="G966" s="129">
        <f>'[16]Franchise Payments'!$F964</f>
        <v>45199</v>
      </c>
      <c r="H966" s="69">
        <f t="shared" si="70"/>
        <v>-15</v>
      </c>
      <c r="I966" s="129">
        <f>'[16]Franchise Payments'!$A964</f>
        <v>45170</v>
      </c>
      <c r="J966" s="129">
        <f>'[16]Franchise Payments'!$B964</f>
        <v>45170</v>
      </c>
      <c r="K966" s="130">
        <f t="shared" si="71"/>
        <v>45170</v>
      </c>
      <c r="L966" s="33">
        <f>'[16]Franchise Payments'!$G964</f>
        <v>3302.64</v>
      </c>
      <c r="M966" s="17">
        <f t="shared" si="75"/>
        <v>29</v>
      </c>
      <c r="N966" s="17">
        <f t="shared" si="76"/>
        <v>14</v>
      </c>
      <c r="O966" s="33">
        <f t="shared" si="77"/>
        <v>46236.959999999999</v>
      </c>
    </row>
    <row r="967" spans="2:15">
      <c r="B967" s="182">
        <f>IF(D967="","",MAX(B$9:B966)+1)</f>
        <v>959</v>
      </c>
      <c r="D967" t="str">
        <f>'[16]Franchise Payments'!$C965</f>
        <v>Quintana</v>
      </c>
      <c r="E967" s="7"/>
      <c r="F967" s="129">
        <f>'[16]Franchise Payments'!$E965</f>
        <v>45170</v>
      </c>
      <c r="G967" s="129">
        <f>'[16]Franchise Payments'!$F965</f>
        <v>45199</v>
      </c>
      <c r="H967" s="69">
        <f t="shared" si="70"/>
        <v>-15</v>
      </c>
      <c r="I967" s="129">
        <f>'[16]Franchise Payments'!$A965</f>
        <v>45170</v>
      </c>
      <c r="J967" s="129">
        <f>'[16]Franchise Payments'!$B965</f>
        <v>45170</v>
      </c>
      <c r="K967" s="130">
        <f t="shared" si="71"/>
        <v>45170</v>
      </c>
      <c r="L967" s="33">
        <f>'[16]Franchise Payments'!$G965</f>
        <v>1465.73</v>
      </c>
      <c r="M967" s="17">
        <f t="shared" si="75"/>
        <v>29</v>
      </c>
      <c r="N967" s="17">
        <f t="shared" si="76"/>
        <v>14</v>
      </c>
      <c r="O967" s="33">
        <f t="shared" si="77"/>
        <v>20520.22</v>
      </c>
    </row>
    <row r="968" spans="2:15">
      <c r="B968" s="182">
        <f>IF(D968="","",MAX(B$9:B967)+1)</f>
        <v>960</v>
      </c>
      <c r="D968" t="str">
        <f>'[16]Franchise Payments'!$C966</f>
        <v>Richmond</v>
      </c>
      <c r="E968" s="7"/>
      <c r="F968" s="129">
        <f>'[16]Franchise Payments'!$E966</f>
        <v>45170</v>
      </c>
      <c r="G968" s="129">
        <f>'[16]Franchise Payments'!$F966</f>
        <v>45199</v>
      </c>
      <c r="H968" s="69">
        <f t="shared" si="70"/>
        <v>-15</v>
      </c>
      <c r="I968" s="129">
        <f>'[16]Franchise Payments'!$A966</f>
        <v>45170</v>
      </c>
      <c r="J968" s="129">
        <f>'[16]Franchise Payments'!$B966</f>
        <v>45170</v>
      </c>
      <c r="K968" s="130">
        <f t="shared" si="71"/>
        <v>45170</v>
      </c>
      <c r="L968" s="33">
        <f>'[16]Franchise Payments'!$G966</f>
        <v>34909.300000000003</v>
      </c>
      <c r="M968" s="17">
        <f t="shared" si="75"/>
        <v>29</v>
      </c>
      <c r="N968" s="17">
        <f t="shared" si="76"/>
        <v>14</v>
      </c>
      <c r="O968" s="33">
        <f t="shared" si="77"/>
        <v>488730.20000000007</v>
      </c>
    </row>
    <row r="969" spans="2:15">
      <c r="B969" s="182">
        <f>IF(D969="","",MAX(B$9:B968)+1)</f>
        <v>961</v>
      </c>
      <c r="D969" t="str">
        <f>'[16]Franchise Payments'!$C967</f>
        <v>Richwood</v>
      </c>
      <c r="E969" s="7"/>
      <c r="F969" s="129">
        <f>'[16]Franchise Payments'!$E967</f>
        <v>45170</v>
      </c>
      <c r="G969" s="129">
        <f>'[16]Franchise Payments'!$F967</f>
        <v>45199</v>
      </c>
      <c r="H969" s="69">
        <f t="shared" si="70"/>
        <v>-15</v>
      </c>
      <c r="I969" s="129">
        <f>'[16]Franchise Payments'!$A967</f>
        <v>45170</v>
      </c>
      <c r="J969" s="129">
        <f>'[16]Franchise Payments'!$B967</f>
        <v>45170</v>
      </c>
      <c r="K969" s="130">
        <f t="shared" si="71"/>
        <v>45170</v>
      </c>
      <c r="L969" s="33">
        <f>'[16]Franchise Payments'!$G967</f>
        <v>10715.24</v>
      </c>
      <c r="M969" s="17">
        <f t="shared" si="75"/>
        <v>29</v>
      </c>
      <c r="N969" s="17">
        <f t="shared" si="76"/>
        <v>14</v>
      </c>
      <c r="O969" s="33">
        <f t="shared" si="77"/>
        <v>150013.35999999999</v>
      </c>
    </row>
    <row r="970" spans="2:15">
      <c r="B970" s="182">
        <f>IF(D970="","",MAX(B$9:B969)+1)</f>
        <v>962</v>
      </c>
      <c r="D970" t="str">
        <f>'[16]Franchise Payments'!$C968</f>
        <v>San Felipe</v>
      </c>
      <c r="E970" s="7"/>
      <c r="F970" s="129">
        <f>'[16]Franchise Payments'!$E968</f>
        <v>45170</v>
      </c>
      <c r="G970" s="129">
        <f>'[16]Franchise Payments'!$F968</f>
        <v>45199</v>
      </c>
      <c r="H970" s="69">
        <f t="shared" ref="H970:H1003" si="78">(F970-G970-1)/2</f>
        <v>-15</v>
      </c>
      <c r="I970" s="129">
        <f>'[16]Franchise Payments'!$A968</f>
        <v>45170</v>
      </c>
      <c r="J970" s="129">
        <f>'[16]Franchise Payments'!$B968</f>
        <v>45170</v>
      </c>
      <c r="K970" s="130">
        <f t="shared" ref="K970:K1003" si="79">IF(J970-I970&gt;0,J970,I970)</f>
        <v>45170</v>
      </c>
      <c r="L970" s="33">
        <f>'[16]Franchise Payments'!$G968</f>
        <v>3502.08</v>
      </c>
      <c r="M970" s="17">
        <f t="shared" si="75"/>
        <v>29</v>
      </c>
      <c r="N970" s="17">
        <f t="shared" si="76"/>
        <v>14</v>
      </c>
      <c r="O970" s="33">
        <f t="shared" si="77"/>
        <v>49029.119999999995</v>
      </c>
    </row>
    <row r="971" spans="2:15">
      <c r="B971" s="182">
        <f>IF(D971="","",MAX(B$9:B970)+1)</f>
        <v>963</v>
      </c>
      <c r="D971" t="str">
        <f>'[16]Franchise Payments'!$C969</f>
        <v>Sandy Point</v>
      </c>
      <c r="E971" s="7"/>
      <c r="F971" s="129">
        <f>'[16]Franchise Payments'!$E969</f>
        <v>45170</v>
      </c>
      <c r="G971" s="129">
        <f>'[16]Franchise Payments'!$F969</f>
        <v>45199</v>
      </c>
      <c r="H971" s="69">
        <f t="shared" si="78"/>
        <v>-15</v>
      </c>
      <c r="I971" s="129">
        <f>'[16]Franchise Payments'!$A969</f>
        <v>45170</v>
      </c>
      <c r="J971" s="129">
        <f>'[16]Franchise Payments'!$B969</f>
        <v>45170</v>
      </c>
      <c r="K971" s="130">
        <f t="shared" si="79"/>
        <v>45170</v>
      </c>
      <c r="L971" s="33">
        <f>'[16]Franchise Payments'!$G969</f>
        <v>3571.19</v>
      </c>
      <c r="M971" s="17">
        <f t="shared" si="75"/>
        <v>29</v>
      </c>
      <c r="N971" s="17">
        <f t="shared" si="76"/>
        <v>14</v>
      </c>
      <c r="O971" s="33">
        <f t="shared" si="77"/>
        <v>49996.66</v>
      </c>
    </row>
    <row r="972" spans="2:15">
      <c r="B972" s="182">
        <f>IF(D972="","",MAX(B$9:B971)+1)</f>
        <v>964</v>
      </c>
      <c r="D972" t="str">
        <f>'[16]Franchise Payments'!$C970</f>
        <v>Santa Fe</v>
      </c>
      <c r="E972" s="7"/>
      <c r="F972" s="129">
        <f>'[16]Franchise Payments'!$E970</f>
        <v>45170</v>
      </c>
      <c r="G972" s="129">
        <f>'[16]Franchise Payments'!$F970</f>
        <v>45199</v>
      </c>
      <c r="H972" s="69">
        <f t="shared" si="78"/>
        <v>-15</v>
      </c>
      <c r="I972" s="129">
        <f>'[16]Franchise Payments'!$A970</f>
        <v>45170</v>
      </c>
      <c r="J972" s="129">
        <f>'[16]Franchise Payments'!$B970</f>
        <v>45170</v>
      </c>
      <c r="K972" s="130">
        <f t="shared" si="79"/>
        <v>45170</v>
      </c>
      <c r="L972" s="33">
        <f>'[16]Franchise Payments'!$G970</f>
        <v>36674.71</v>
      </c>
      <c r="M972" s="17">
        <f t="shared" si="75"/>
        <v>29</v>
      </c>
      <c r="N972" s="17">
        <f t="shared" si="76"/>
        <v>14</v>
      </c>
      <c r="O972" s="33">
        <f t="shared" si="77"/>
        <v>513445.94</v>
      </c>
    </row>
    <row r="973" spans="2:15">
      <c r="B973" s="182">
        <f>IF(D973="","",MAX(B$9:B972)+1)</f>
        <v>965</v>
      </c>
      <c r="D973" t="str">
        <f>'[16]Franchise Payments'!$C971</f>
        <v>Seabrook</v>
      </c>
      <c r="E973" s="7"/>
      <c r="F973" s="129">
        <f>'[16]Franchise Payments'!$E971</f>
        <v>45170</v>
      </c>
      <c r="G973" s="129">
        <f>'[16]Franchise Payments'!$F971</f>
        <v>45199</v>
      </c>
      <c r="H973" s="69">
        <f t="shared" si="78"/>
        <v>-15</v>
      </c>
      <c r="I973" s="129">
        <f>'[16]Franchise Payments'!$A971</f>
        <v>45170</v>
      </c>
      <c r="J973" s="129">
        <f>'[16]Franchise Payments'!$B971</f>
        <v>45170</v>
      </c>
      <c r="K973" s="130">
        <f t="shared" si="79"/>
        <v>45170</v>
      </c>
      <c r="L973" s="33">
        <f>'[16]Franchise Payments'!$G971</f>
        <v>34889.269999999997</v>
      </c>
      <c r="M973" s="17">
        <f t="shared" si="75"/>
        <v>29</v>
      </c>
      <c r="N973" s="17">
        <f t="shared" si="76"/>
        <v>14</v>
      </c>
      <c r="O973" s="33">
        <f t="shared" si="77"/>
        <v>488449.77999999997</v>
      </c>
    </row>
    <row r="974" spans="2:15">
      <c r="B974" s="182">
        <f>IF(D974="","",MAX(B$9:B973)+1)</f>
        <v>966</v>
      </c>
      <c r="D974" t="str">
        <f>'[16]Franchise Payments'!$C972</f>
        <v>Sealy</v>
      </c>
      <c r="E974" s="7"/>
      <c r="F974" s="129">
        <f>'[16]Franchise Payments'!$E972</f>
        <v>45170</v>
      </c>
      <c r="G974" s="129">
        <f>'[16]Franchise Payments'!$F972</f>
        <v>45199</v>
      </c>
      <c r="H974" s="69">
        <f t="shared" si="78"/>
        <v>-15</v>
      </c>
      <c r="I974" s="129">
        <f>'[16]Franchise Payments'!$A972</f>
        <v>45170</v>
      </c>
      <c r="J974" s="129">
        <f>'[16]Franchise Payments'!$B972</f>
        <v>45170</v>
      </c>
      <c r="K974" s="130">
        <f t="shared" si="79"/>
        <v>45170</v>
      </c>
      <c r="L974" s="33">
        <f>'[16]Franchise Payments'!$G972</f>
        <v>24771.86</v>
      </c>
      <c r="M974" s="17">
        <f t="shared" si="75"/>
        <v>29</v>
      </c>
      <c r="N974" s="17">
        <f t="shared" si="76"/>
        <v>14</v>
      </c>
      <c r="O974" s="33">
        <f t="shared" si="77"/>
        <v>346806.04000000004</v>
      </c>
    </row>
    <row r="975" spans="2:15">
      <c r="B975" s="182">
        <f>IF(D975="","",MAX(B$9:B974)+1)</f>
        <v>967</v>
      </c>
      <c r="D975" t="str">
        <f>'[16]Franchise Payments'!$C973</f>
        <v>Simonton</v>
      </c>
      <c r="E975" s="7"/>
      <c r="F975" s="129">
        <f>'[16]Franchise Payments'!$E973</f>
        <v>45170</v>
      </c>
      <c r="G975" s="129">
        <f>'[16]Franchise Payments'!$F973</f>
        <v>45199</v>
      </c>
      <c r="H975" s="69">
        <f t="shared" si="78"/>
        <v>-15</v>
      </c>
      <c r="I975" s="129">
        <f>'[16]Franchise Payments'!$A973</f>
        <v>45170</v>
      </c>
      <c r="J975" s="129">
        <f>'[16]Franchise Payments'!$B973</f>
        <v>45170</v>
      </c>
      <c r="K975" s="130">
        <f t="shared" si="79"/>
        <v>45170</v>
      </c>
      <c r="L975" s="33">
        <f>'[16]Franchise Payments'!$G973</f>
        <v>3081.22</v>
      </c>
      <c r="M975" s="17">
        <f t="shared" si="75"/>
        <v>29</v>
      </c>
      <c r="N975" s="17">
        <f t="shared" si="76"/>
        <v>14</v>
      </c>
      <c r="O975" s="33">
        <f t="shared" si="77"/>
        <v>43137.079999999994</v>
      </c>
    </row>
    <row r="976" spans="2:15">
      <c r="B976" s="182">
        <f>IF(D976="","",MAX(B$9:B975)+1)</f>
        <v>968</v>
      </c>
      <c r="D976" t="str">
        <f>'[16]Franchise Payments'!$C974</f>
        <v>South Houston</v>
      </c>
      <c r="E976" s="7"/>
      <c r="F976" s="129">
        <f>'[16]Franchise Payments'!$E974</f>
        <v>45170</v>
      </c>
      <c r="G976" s="129">
        <f>'[16]Franchise Payments'!$F974</f>
        <v>45199</v>
      </c>
      <c r="H976" s="69">
        <f t="shared" si="78"/>
        <v>-15</v>
      </c>
      <c r="I976" s="129">
        <f>'[16]Franchise Payments'!$A974</f>
        <v>45170</v>
      </c>
      <c r="J976" s="129">
        <f>'[16]Franchise Payments'!$B974</f>
        <v>45170</v>
      </c>
      <c r="K976" s="130">
        <f t="shared" si="79"/>
        <v>45170</v>
      </c>
      <c r="L976" s="33">
        <f>'[16]Franchise Payments'!$G974</f>
        <v>35501.629999999997</v>
      </c>
      <c r="M976" s="17">
        <f t="shared" si="75"/>
        <v>29</v>
      </c>
      <c r="N976" s="17">
        <f t="shared" si="76"/>
        <v>14</v>
      </c>
      <c r="O976" s="33">
        <f t="shared" si="77"/>
        <v>497022.81999999995</v>
      </c>
    </row>
    <row r="977" spans="2:15">
      <c r="B977" s="182">
        <f>IF(D977="","",MAX(B$9:B976)+1)</f>
        <v>969</v>
      </c>
      <c r="D977" t="str">
        <f>'[16]Franchise Payments'!$C975</f>
        <v>Southside</v>
      </c>
      <c r="E977" s="7"/>
      <c r="F977" s="129">
        <f>'[16]Franchise Payments'!$E975</f>
        <v>45170</v>
      </c>
      <c r="G977" s="129">
        <f>'[16]Franchise Payments'!$F975</f>
        <v>45199</v>
      </c>
      <c r="H977" s="69">
        <f t="shared" si="78"/>
        <v>-15</v>
      </c>
      <c r="I977" s="129">
        <f>'[16]Franchise Payments'!$A975</f>
        <v>45170</v>
      </c>
      <c r="J977" s="129">
        <f>'[16]Franchise Payments'!$B975</f>
        <v>45170</v>
      </c>
      <c r="K977" s="130">
        <f t="shared" si="79"/>
        <v>45170</v>
      </c>
      <c r="L977" s="33">
        <f>'[16]Franchise Payments'!$G975</f>
        <v>8151.19</v>
      </c>
      <c r="M977" s="17">
        <f t="shared" si="75"/>
        <v>29</v>
      </c>
      <c r="N977" s="17">
        <f t="shared" si="76"/>
        <v>14</v>
      </c>
      <c r="O977" s="33">
        <f t="shared" si="77"/>
        <v>114116.65999999999</v>
      </c>
    </row>
    <row r="978" spans="2:15">
      <c r="B978" s="182">
        <f>IF(D978="","",MAX(B$9:B977)+1)</f>
        <v>970</v>
      </c>
      <c r="D978" t="str">
        <f>'[16]Franchise Payments'!$C976</f>
        <v>Spring Valley</v>
      </c>
      <c r="E978" s="7"/>
      <c r="F978" s="129">
        <f>'[16]Franchise Payments'!$E976</f>
        <v>45170</v>
      </c>
      <c r="G978" s="129">
        <f>'[16]Franchise Payments'!$F976</f>
        <v>45199</v>
      </c>
      <c r="H978" s="69">
        <f t="shared" si="78"/>
        <v>-15</v>
      </c>
      <c r="I978" s="129">
        <f>'[16]Franchise Payments'!$A976</f>
        <v>45170</v>
      </c>
      <c r="J978" s="129">
        <f>'[16]Franchise Payments'!$B976</f>
        <v>45170</v>
      </c>
      <c r="K978" s="130">
        <f t="shared" si="79"/>
        <v>45170</v>
      </c>
      <c r="L978" s="33">
        <f>'[16]Franchise Payments'!$G976</f>
        <v>17342.599999999999</v>
      </c>
      <c r="M978" s="17">
        <f t="shared" ref="M978:M1003" si="80">G978-K978</f>
        <v>29</v>
      </c>
      <c r="N978" s="17">
        <f t="shared" ref="N978:N1003" si="81">M978+H978</f>
        <v>14</v>
      </c>
      <c r="O978" s="33">
        <f t="shared" ref="O978:O1003" si="82">L978*N978</f>
        <v>242796.39999999997</v>
      </c>
    </row>
    <row r="979" spans="2:15">
      <c r="B979" s="182">
        <f>IF(D979="","",MAX(B$9:B978)+1)</f>
        <v>971</v>
      </c>
      <c r="D979" t="str">
        <f>'[16]Franchise Payments'!$C977</f>
        <v>Stafford</v>
      </c>
      <c r="E979" s="7"/>
      <c r="F979" s="129">
        <f>'[16]Franchise Payments'!$E977</f>
        <v>45170</v>
      </c>
      <c r="G979" s="129">
        <f>'[16]Franchise Payments'!$F977</f>
        <v>45199</v>
      </c>
      <c r="H979" s="69">
        <f t="shared" si="78"/>
        <v>-15</v>
      </c>
      <c r="I979" s="129">
        <f>'[16]Franchise Payments'!$A977</f>
        <v>45170</v>
      </c>
      <c r="J979" s="129">
        <f>'[16]Franchise Payments'!$B977</f>
        <v>45170</v>
      </c>
      <c r="K979" s="130">
        <f t="shared" si="79"/>
        <v>45170</v>
      </c>
      <c r="L979" s="33">
        <f>'[16]Franchise Payments'!$G977</f>
        <v>114304.38</v>
      </c>
      <c r="M979" s="17">
        <f t="shared" si="80"/>
        <v>29</v>
      </c>
      <c r="N979" s="17">
        <f t="shared" si="81"/>
        <v>14</v>
      </c>
      <c r="O979" s="33">
        <f t="shared" si="82"/>
        <v>1600261.32</v>
      </c>
    </row>
    <row r="980" spans="2:15">
      <c r="B980" s="182">
        <f>IF(D980="","",MAX(B$9:B979)+1)</f>
        <v>972</v>
      </c>
      <c r="D980" t="str">
        <f>'[16]Franchise Payments'!$C978</f>
        <v>Stagecoach</v>
      </c>
      <c r="E980" s="7"/>
      <c r="F980" s="129">
        <f>'[16]Franchise Payments'!$E978</f>
        <v>45170</v>
      </c>
      <c r="G980" s="129">
        <f>'[16]Franchise Payments'!$F978</f>
        <v>45199</v>
      </c>
      <c r="H980" s="69">
        <f t="shared" si="78"/>
        <v>-15</v>
      </c>
      <c r="I980" s="129">
        <f>'[16]Franchise Payments'!$A978</f>
        <v>45170</v>
      </c>
      <c r="J980" s="129">
        <f>'[16]Franchise Payments'!$B978</f>
        <v>45170</v>
      </c>
      <c r="K980" s="130">
        <f t="shared" si="79"/>
        <v>45170</v>
      </c>
      <c r="L980" s="33">
        <f>'[16]Franchise Payments'!$G978</f>
        <v>2846.84</v>
      </c>
      <c r="M980" s="17">
        <f t="shared" si="80"/>
        <v>29</v>
      </c>
      <c r="N980" s="17">
        <f t="shared" si="81"/>
        <v>14</v>
      </c>
      <c r="O980" s="33">
        <f t="shared" si="82"/>
        <v>39855.760000000002</v>
      </c>
    </row>
    <row r="981" spans="2:15">
      <c r="B981" s="182">
        <f>IF(D981="","",MAX(B$9:B980)+1)</f>
        <v>973</v>
      </c>
      <c r="D981" t="str">
        <f>'[16]Franchise Payments'!$C979</f>
        <v>Sugar Land</v>
      </c>
      <c r="E981" s="7"/>
      <c r="F981" s="129">
        <f>'[16]Franchise Payments'!$E979</f>
        <v>45170</v>
      </c>
      <c r="G981" s="129">
        <f>'[16]Franchise Payments'!$F979</f>
        <v>45199</v>
      </c>
      <c r="H981" s="69">
        <f t="shared" si="78"/>
        <v>-15</v>
      </c>
      <c r="I981" s="129">
        <f>'[16]Franchise Payments'!$A979</f>
        <v>45170</v>
      </c>
      <c r="J981" s="129">
        <f>'[16]Franchise Payments'!$B979</f>
        <v>45170</v>
      </c>
      <c r="K981" s="130">
        <f t="shared" si="79"/>
        <v>45170</v>
      </c>
      <c r="L981" s="33">
        <f>'[16]Franchise Payments'!$G979</f>
        <v>358466.76</v>
      </c>
      <c r="M981" s="17">
        <f t="shared" si="80"/>
        <v>29</v>
      </c>
      <c r="N981" s="17">
        <f t="shared" si="81"/>
        <v>14</v>
      </c>
      <c r="O981" s="33">
        <f t="shared" si="82"/>
        <v>5018534.6400000006</v>
      </c>
    </row>
    <row r="982" spans="2:15">
      <c r="B982" s="182">
        <f>IF(D982="","",MAX(B$9:B981)+1)</f>
        <v>974</v>
      </c>
      <c r="D982" t="str">
        <f>'[16]Franchise Payments'!$C980</f>
        <v>Surfside Beach</v>
      </c>
      <c r="E982" s="7"/>
      <c r="F982" s="129">
        <f>'[16]Franchise Payments'!$E980</f>
        <v>45170</v>
      </c>
      <c r="G982" s="129">
        <f>'[16]Franchise Payments'!$F980</f>
        <v>45199</v>
      </c>
      <c r="H982" s="69">
        <f t="shared" si="78"/>
        <v>-15</v>
      </c>
      <c r="I982" s="129">
        <f>'[16]Franchise Payments'!$A980</f>
        <v>45170</v>
      </c>
      <c r="J982" s="129">
        <f>'[16]Franchise Payments'!$B980</f>
        <v>45170</v>
      </c>
      <c r="K982" s="130">
        <f t="shared" si="79"/>
        <v>45170</v>
      </c>
      <c r="L982" s="33">
        <f>'[16]Franchise Payments'!$G980</f>
        <v>6184.82</v>
      </c>
      <c r="M982" s="17">
        <f t="shared" si="80"/>
        <v>29</v>
      </c>
      <c r="N982" s="17">
        <f t="shared" si="81"/>
        <v>14</v>
      </c>
      <c r="O982" s="33">
        <f t="shared" si="82"/>
        <v>86587.48</v>
      </c>
    </row>
    <row r="983" spans="2:15">
      <c r="B983" s="182">
        <f>IF(D983="","",MAX(B$9:B982)+1)</f>
        <v>975</v>
      </c>
      <c r="D983" t="str">
        <f>'[16]Franchise Payments'!$C981</f>
        <v>Thompsons</v>
      </c>
      <c r="E983" s="7"/>
      <c r="F983" s="129">
        <f>'[16]Franchise Payments'!$E981</f>
        <v>45170</v>
      </c>
      <c r="G983" s="129">
        <f>'[16]Franchise Payments'!$F981</f>
        <v>45199</v>
      </c>
      <c r="H983" s="69">
        <f t="shared" si="78"/>
        <v>-15</v>
      </c>
      <c r="I983" s="129">
        <f>'[16]Franchise Payments'!$A981</f>
        <v>45170</v>
      </c>
      <c r="J983" s="129">
        <f>'[16]Franchise Payments'!$B981</f>
        <v>45170</v>
      </c>
      <c r="K983" s="130">
        <f t="shared" si="79"/>
        <v>45170</v>
      </c>
      <c r="L983" s="33">
        <f>'[16]Franchise Payments'!$G981</f>
        <v>2111.08</v>
      </c>
      <c r="M983" s="17">
        <f t="shared" si="80"/>
        <v>29</v>
      </c>
      <c r="N983" s="17">
        <f t="shared" si="81"/>
        <v>14</v>
      </c>
      <c r="O983" s="33">
        <f t="shared" si="82"/>
        <v>29555.119999999999</v>
      </c>
    </row>
    <row r="984" spans="2:15">
      <c r="B984" s="182">
        <f>IF(D984="","",MAX(B$9:B983)+1)</f>
        <v>976</v>
      </c>
      <c r="D984" t="str">
        <f>'[16]Franchise Payments'!$C982</f>
        <v>Tiki Island</v>
      </c>
      <c r="E984" s="7"/>
      <c r="F984" s="129">
        <f>'[16]Franchise Payments'!$E982</f>
        <v>45170</v>
      </c>
      <c r="G984" s="129">
        <f>'[16]Franchise Payments'!$F982</f>
        <v>45199</v>
      </c>
      <c r="H984" s="69">
        <f t="shared" si="78"/>
        <v>-15</v>
      </c>
      <c r="I984" s="129">
        <f>'[16]Franchise Payments'!$A982</f>
        <v>45170</v>
      </c>
      <c r="J984" s="129">
        <f>'[16]Franchise Payments'!$B982</f>
        <v>45170</v>
      </c>
      <c r="K984" s="130">
        <f t="shared" si="79"/>
        <v>45170</v>
      </c>
      <c r="L984" s="33">
        <f>'[16]Franchise Payments'!$G982</f>
        <v>6521.13</v>
      </c>
      <c r="M984" s="17">
        <f t="shared" si="80"/>
        <v>29</v>
      </c>
      <c r="N984" s="17">
        <f t="shared" si="81"/>
        <v>14</v>
      </c>
      <c r="O984" s="33">
        <f t="shared" si="82"/>
        <v>91295.82</v>
      </c>
    </row>
    <row r="985" spans="2:15">
      <c r="B985" s="182">
        <f>IF(D985="","",MAX(B$9:B984)+1)</f>
        <v>977</v>
      </c>
      <c r="D985" t="str">
        <f>'[16]Franchise Payments'!$C983</f>
        <v>Tomball</v>
      </c>
      <c r="E985" s="7"/>
      <c r="F985" s="129">
        <f>'[16]Franchise Payments'!$E983</f>
        <v>45170</v>
      </c>
      <c r="G985" s="129">
        <f>'[16]Franchise Payments'!$F983</f>
        <v>45199</v>
      </c>
      <c r="H985" s="69">
        <f t="shared" si="78"/>
        <v>-15</v>
      </c>
      <c r="I985" s="129">
        <f>'[16]Franchise Payments'!$A983</f>
        <v>45170</v>
      </c>
      <c r="J985" s="129">
        <f>'[16]Franchise Payments'!$B983</f>
        <v>45170</v>
      </c>
      <c r="K985" s="130">
        <f t="shared" si="79"/>
        <v>45170</v>
      </c>
      <c r="L985" s="33">
        <f>'[16]Franchise Payments'!$G983</f>
        <v>64730.42</v>
      </c>
      <c r="M985" s="17">
        <f t="shared" si="80"/>
        <v>29</v>
      </c>
      <c r="N985" s="17">
        <f t="shared" si="81"/>
        <v>14</v>
      </c>
      <c r="O985" s="33">
        <f t="shared" si="82"/>
        <v>906225.88</v>
      </c>
    </row>
    <row r="986" spans="2:15">
      <c r="B986" s="182">
        <f>IF(D986="","",MAX(B$9:B985)+1)</f>
        <v>978</v>
      </c>
      <c r="D986" t="str">
        <f>'[16]Franchise Payments'!$C984</f>
        <v>Waller</v>
      </c>
      <c r="E986" s="7"/>
      <c r="F986" s="129">
        <f>'[16]Franchise Payments'!$E984</f>
        <v>45170</v>
      </c>
      <c r="G986" s="129">
        <f>'[16]Franchise Payments'!$F984</f>
        <v>45199</v>
      </c>
      <c r="H986" s="69">
        <f t="shared" si="78"/>
        <v>-15</v>
      </c>
      <c r="I986" s="129">
        <f>'[16]Franchise Payments'!$A984</f>
        <v>45170</v>
      </c>
      <c r="J986" s="129">
        <f>'[16]Franchise Payments'!$B984</f>
        <v>45170</v>
      </c>
      <c r="K986" s="130">
        <f t="shared" si="79"/>
        <v>45170</v>
      </c>
      <c r="L986" s="33">
        <f>'[16]Franchise Payments'!$G984</f>
        <v>11654.35</v>
      </c>
      <c r="M986" s="17">
        <f t="shared" si="80"/>
        <v>29</v>
      </c>
      <c r="N986" s="17">
        <f t="shared" si="81"/>
        <v>14</v>
      </c>
      <c r="O986" s="33">
        <f t="shared" si="82"/>
        <v>163160.9</v>
      </c>
    </row>
    <row r="987" spans="2:15">
      <c r="B987" s="182">
        <f>IF(D987="","",MAX(B$9:B986)+1)</f>
        <v>979</v>
      </c>
      <c r="D987" t="str">
        <f>'[16]Franchise Payments'!$C985</f>
        <v>Wallis</v>
      </c>
      <c r="E987" s="7"/>
      <c r="F987" s="129">
        <f>'[16]Franchise Payments'!$E985</f>
        <v>45170</v>
      </c>
      <c r="G987" s="129">
        <f>'[16]Franchise Payments'!$F985</f>
        <v>45199</v>
      </c>
      <c r="H987" s="69">
        <f t="shared" si="78"/>
        <v>-15</v>
      </c>
      <c r="I987" s="129">
        <f>'[16]Franchise Payments'!$A985</f>
        <v>45170</v>
      </c>
      <c r="J987" s="129">
        <f>'[16]Franchise Payments'!$B985</f>
        <v>45170</v>
      </c>
      <c r="K987" s="130">
        <f t="shared" si="79"/>
        <v>45170</v>
      </c>
      <c r="L987" s="33">
        <f>'[16]Franchise Payments'!$G985</f>
        <v>3639.5</v>
      </c>
      <c r="M987" s="17">
        <f t="shared" si="80"/>
        <v>29</v>
      </c>
      <c r="N987" s="17">
        <f t="shared" si="81"/>
        <v>14</v>
      </c>
      <c r="O987" s="33">
        <f t="shared" si="82"/>
        <v>50953</v>
      </c>
    </row>
    <row r="988" spans="2:15">
      <c r="B988" s="182">
        <f>IF(D988="","",MAX(B$9:B987)+1)</f>
        <v>980</v>
      </c>
      <c r="D988" t="str">
        <f>'[16]Franchise Payments'!$C986</f>
        <v>Webster</v>
      </c>
      <c r="E988" s="7"/>
      <c r="F988" s="129">
        <f>'[16]Franchise Payments'!$E986</f>
        <v>45170</v>
      </c>
      <c r="G988" s="129">
        <f>'[16]Franchise Payments'!$F986</f>
        <v>45199</v>
      </c>
      <c r="H988" s="69">
        <f t="shared" si="78"/>
        <v>-15</v>
      </c>
      <c r="I988" s="129">
        <f>'[16]Franchise Payments'!$A986</f>
        <v>45170</v>
      </c>
      <c r="J988" s="129">
        <f>'[16]Franchise Payments'!$B986</f>
        <v>45170</v>
      </c>
      <c r="K988" s="130">
        <f t="shared" si="79"/>
        <v>45170</v>
      </c>
      <c r="L988" s="33">
        <f>'[16]Franchise Payments'!$G986</f>
        <v>87911.679999999993</v>
      </c>
      <c r="M988" s="17">
        <f t="shared" si="80"/>
        <v>29</v>
      </c>
      <c r="N988" s="17">
        <f t="shared" si="81"/>
        <v>14</v>
      </c>
      <c r="O988" s="33">
        <f t="shared" si="82"/>
        <v>1230763.52</v>
      </c>
    </row>
    <row r="989" spans="2:15">
      <c r="B989" s="182">
        <f>IF(D989="","",MAX(B$9:B988)+1)</f>
        <v>981</v>
      </c>
      <c r="D989" t="str">
        <f>'[16]Franchise Payments'!$C987</f>
        <v>West University</v>
      </c>
      <c r="E989" s="7"/>
      <c r="F989" s="129">
        <f>'[16]Franchise Payments'!$E987</f>
        <v>45170</v>
      </c>
      <c r="G989" s="129">
        <f>'[16]Franchise Payments'!$F987</f>
        <v>45199</v>
      </c>
      <c r="H989" s="69">
        <f t="shared" si="78"/>
        <v>-15</v>
      </c>
      <c r="I989" s="129">
        <f>'[16]Franchise Payments'!$A987</f>
        <v>45170</v>
      </c>
      <c r="J989" s="129">
        <f>'[16]Franchise Payments'!$B987</f>
        <v>45170</v>
      </c>
      <c r="K989" s="130">
        <f t="shared" si="79"/>
        <v>45170</v>
      </c>
      <c r="L989" s="33">
        <f>'[16]Franchise Payments'!$G987</f>
        <v>45159.61</v>
      </c>
      <c r="M989" s="17">
        <f t="shared" si="80"/>
        <v>29</v>
      </c>
      <c r="N989" s="17">
        <f t="shared" si="81"/>
        <v>14</v>
      </c>
      <c r="O989" s="33">
        <f t="shared" si="82"/>
        <v>632234.54</v>
      </c>
    </row>
    <row r="990" spans="2:15">
      <c r="B990" s="182">
        <f>IF(D990="","",MAX(B$9:B989)+1)</f>
        <v>982</v>
      </c>
      <c r="D990" t="str">
        <f>'[16]Franchise Payments'!$C988</f>
        <v>Weston Lakes</v>
      </c>
      <c r="E990" s="7"/>
      <c r="F990" s="129">
        <f>'[16]Franchise Payments'!$E988</f>
        <v>45170</v>
      </c>
      <c r="G990" s="129">
        <f>'[16]Franchise Payments'!$F988</f>
        <v>45199</v>
      </c>
      <c r="H990" s="69">
        <f t="shared" si="78"/>
        <v>-15</v>
      </c>
      <c r="I990" s="129">
        <f>'[16]Franchise Payments'!$A988</f>
        <v>45170</v>
      </c>
      <c r="J990" s="129">
        <f>'[16]Franchise Payments'!$B988</f>
        <v>45170</v>
      </c>
      <c r="K990" s="130">
        <f t="shared" si="79"/>
        <v>45170</v>
      </c>
      <c r="L990" s="33">
        <f>'[16]Franchise Payments'!$G988</f>
        <v>10560.06</v>
      </c>
      <c r="M990" s="17">
        <f t="shared" si="80"/>
        <v>29</v>
      </c>
      <c r="N990" s="17">
        <f t="shared" si="81"/>
        <v>14</v>
      </c>
      <c r="O990" s="33">
        <f t="shared" si="82"/>
        <v>147840.84</v>
      </c>
    </row>
    <row r="991" spans="2:15">
      <c r="B991" s="182">
        <f>IF(D991="","",MAX(B$9:B990)+1)</f>
        <v>983</v>
      </c>
      <c r="D991" t="str">
        <f>'[16]Franchise Payments'!$C989</f>
        <v>Wharton</v>
      </c>
      <c r="E991" s="7"/>
      <c r="F991" s="129">
        <f>'[16]Franchise Payments'!$E989</f>
        <v>45170</v>
      </c>
      <c r="G991" s="129">
        <f>'[16]Franchise Payments'!$F989</f>
        <v>45199</v>
      </c>
      <c r="H991" s="69">
        <f t="shared" si="78"/>
        <v>-15</v>
      </c>
      <c r="I991" s="129">
        <f>'[16]Franchise Payments'!$A989</f>
        <v>45170</v>
      </c>
      <c r="J991" s="129">
        <f>'[16]Franchise Payments'!$B989</f>
        <v>45170</v>
      </c>
      <c r="K991" s="130">
        <f t="shared" si="79"/>
        <v>45170</v>
      </c>
      <c r="L991" s="33">
        <f>'[16]Franchise Payments'!$G989</f>
        <v>41672.269999999997</v>
      </c>
      <c r="M991" s="17">
        <f t="shared" si="80"/>
        <v>29</v>
      </c>
      <c r="N991" s="17">
        <f t="shared" si="81"/>
        <v>14</v>
      </c>
      <c r="O991" s="33">
        <f t="shared" si="82"/>
        <v>583411.77999999991</v>
      </c>
    </row>
    <row r="992" spans="2:15">
      <c r="B992" s="182">
        <f>IF(D992="","",MAX(B$9:B991)+1)</f>
        <v>984</v>
      </c>
      <c r="D992" t="str">
        <f>'[16]Franchise Payments'!$C990</f>
        <v>Rosenberg</v>
      </c>
      <c r="E992" s="7"/>
      <c r="F992" s="129">
        <f>'[16]Franchise Payments'!$E990</f>
        <v>45170</v>
      </c>
      <c r="G992" s="129">
        <f>'[16]Franchise Payments'!$F990</f>
        <v>45199</v>
      </c>
      <c r="H992" s="69">
        <f t="shared" si="78"/>
        <v>-15</v>
      </c>
      <c r="I992" s="129">
        <f>'[16]Franchise Payments'!$A990</f>
        <v>45184</v>
      </c>
      <c r="J992" s="129">
        <f>'[16]Franchise Payments'!$B990</f>
        <v>45170</v>
      </c>
      <c r="K992" s="130">
        <f t="shared" si="79"/>
        <v>45184</v>
      </c>
      <c r="L992" s="33">
        <f>'[16]Franchise Payments'!$G990</f>
        <v>111837.48</v>
      </c>
      <c r="M992" s="17">
        <f t="shared" si="80"/>
        <v>15</v>
      </c>
      <c r="N992" s="17">
        <f t="shared" si="81"/>
        <v>0</v>
      </c>
      <c r="O992" s="33">
        <f t="shared" si="82"/>
        <v>0</v>
      </c>
    </row>
    <row r="993" spans="2:15">
      <c r="B993" s="182">
        <f>IF(D993="","",MAX(B$9:B992)+1)</f>
        <v>985</v>
      </c>
      <c r="D993" t="str">
        <f>'[16]Franchise Payments'!$C991</f>
        <v>Arcola</v>
      </c>
      <c r="E993" s="7"/>
      <c r="F993" s="129">
        <f>'[16]Franchise Payments'!$E991</f>
        <v>45108</v>
      </c>
      <c r="G993" s="129">
        <f>'[16]Franchise Payments'!$F991</f>
        <v>45199</v>
      </c>
      <c r="H993" s="69">
        <f t="shared" si="78"/>
        <v>-46</v>
      </c>
      <c r="I993" s="129">
        <f>'[16]Franchise Payments'!$A991</f>
        <v>45245</v>
      </c>
      <c r="J993" s="129">
        <f>'[16]Franchise Payments'!$B991</f>
        <v>45244</v>
      </c>
      <c r="K993" s="130">
        <f t="shared" si="79"/>
        <v>45245</v>
      </c>
      <c r="L993" s="33">
        <f>'[16]Franchise Payments'!$G991</f>
        <v>18631.310000000001</v>
      </c>
      <c r="M993" s="17">
        <f t="shared" si="80"/>
        <v>-46</v>
      </c>
      <c r="N993" s="17">
        <f t="shared" si="81"/>
        <v>-92</v>
      </c>
      <c r="O993" s="33">
        <f t="shared" si="82"/>
        <v>-1714080.52</v>
      </c>
    </row>
    <row r="994" spans="2:15">
      <c r="B994" s="182">
        <f>IF(D994="","",MAX(B$9:B993)+1)</f>
        <v>986</v>
      </c>
      <c r="D994" t="str">
        <f>'[16]Franchise Payments'!$C992</f>
        <v>Dickinson</v>
      </c>
      <c r="E994" s="7"/>
      <c r="F994" s="129">
        <f>'[16]Franchise Payments'!$E992</f>
        <v>45108</v>
      </c>
      <c r="G994" s="129">
        <f>'[16]Franchise Payments'!$F992</f>
        <v>45199</v>
      </c>
      <c r="H994" s="69">
        <f t="shared" si="78"/>
        <v>-46</v>
      </c>
      <c r="I994" s="129">
        <f>'[16]Franchise Payments'!$A992</f>
        <v>45245</v>
      </c>
      <c r="J994" s="129">
        <f>'[16]Franchise Payments'!$B992</f>
        <v>45244</v>
      </c>
      <c r="K994" s="130">
        <f t="shared" si="79"/>
        <v>45245</v>
      </c>
      <c r="L994" s="33">
        <f>'[16]Franchise Payments'!$G992</f>
        <v>6533.68</v>
      </c>
      <c r="M994" s="17">
        <f t="shared" si="80"/>
        <v>-46</v>
      </c>
      <c r="N994" s="17">
        <f t="shared" si="81"/>
        <v>-92</v>
      </c>
      <c r="O994" s="33">
        <f t="shared" si="82"/>
        <v>-601098.56000000006</v>
      </c>
    </row>
    <row r="995" spans="2:15">
      <c r="B995" s="182">
        <f>IF(D995="","",MAX(B$9:B994)+1)</f>
        <v>987</v>
      </c>
      <c r="D995" t="str">
        <f>'[16]Franchise Payments'!$C993</f>
        <v>El Lago</v>
      </c>
      <c r="E995" s="7"/>
      <c r="F995" s="129">
        <f>'[16]Franchise Payments'!$E993</f>
        <v>45108</v>
      </c>
      <c r="G995" s="129">
        <f>'[16]Franchise Payments'!$F993</f>
        <v>45199</v>
      </c>
      <c r="H995" s="69">
        <f t="shared" si="78"/>
        <v>-46</v>
      </c>
      <c r="I995" s="129">
        <f>'[16]Franchise Payments'!$A993</f>
        <v>45245</v>
      </c>
      <c r="J995" s="129">
        <f>'[16]Franchise Payments'!$B993</f>
        <v>45244</v>
      </c>
      <c r="K995" s="130">
        <f t="shared" si="79"/>
        <v>45245</v>
      </c>
      <c r="L995" s="33">
        <f>'[16]Franchise Payments'!$G993</f>
        <v>31820.26</v>
      </c>
      <c r="M995" s="17">
        <f t="shared" si="80"/>
        <v>-46</v>
      </c>
      <c r="N995" s="17">
        <f t="shared" si="81"/>
        <v>-92</v>
      </c>
      <c r="O995" s="33">
        <f t="shared" si="82"/>
        <v>-2927463.92</v>
      </c>
    </row>
    <row r="996" spans="2:15">
      <c r="B996" s="182">
        <f>IF(D996="","",MAX(B$9:B995)+1)</f>
        <v>988</v>
      </c>
      <c r="D996" t="str">
        <f>'[16]Franchise Payments'!$C994</f>
        <v>La Marque</v>
      </c>
      <c r="E996" s="7"/>
      <c r="F996" s="129">
        <f>'[16]Franchise Payments'!$E994</f>
        <v>45108</v>
      </c>
      <c r="G996" s="129">
        <f>'[16]Franchise Payments'!$F994</f>
        <v>45199</v>
      </c>
      <c r="H996" s="69">
        <f t="shared" si="78"/>
        <v>-46</v>
      </c>
      <c r="I996" s="129">
        <f>'[16]Franchise Payments'!$A994</f>
        <v>45245</v>
      </c>
      <c r="J996" s="129">
        <f>'[16]Franchise Payments'!$B994</f>
        <v>45244</v>
      </c>
      <c r="K996" s="130">
        <f t="shared" si="79"/>
        <v>45245</v>
      </c>
      <c r="L996" s="33">
        <f>'[16]Franchise Payments'!$G994</f>
        <v>20090.810000000001</v>
      </c>
      <c r="M996" s="17">
        <f t="shared" si="80"/>
        <v>-46</v>
      </c>
      <c r="N996" s="17">
        <f t="shared" si="81"/>
        <v>-92</v>
      </c>
      <c r="O996" s="33">
        <f t="shared" si="82"/>
        <v>-1848354.52</v>
      </c>
    </row>
    <row r="997" spans="2:15">
      <c r="B997" s="182">
        <f>IF(D997="","",MAX(B$9:B996)+1)</f>
        <v>989</v>
      </c>
      <c r="D997" t="str">
        <f>'[16]Franchise Payments'!$C995</f>
        <v>Manvel</v>
      </c>
      <c r="E997" s="7"/>
      <c r="F997" s="129">
        <f>'[16]Franchise Payments'!$E995</f>
        <v>45108</v>
      </c>
      <c r="G997" s="129">
        <f>'[16]Franchise Payments'!$F995</f>
        <v>45199</v>
      </c>
      <c r="H997" s="69">
        <f t="shared" si="78"/>
        <v>-46</v>
      </c>
      <c r="I997" s="129">
        <f>'[16]Franchise Payments'!$A995</f>
        <v>45245</v>
      </c>
      <c r="J997" s="129">
        <f>'[16]Franchise Payments'!$B995</f>
        <v>45244</v>
      </c>
      <c r="K997" s="130">
        <f t="shared" si="79"/>
        <v>45245</v>
      </c>
      <c r="L997" s="33">
        <f>'[16]Franchise Payments'!$G995</f>
        <v>145706.42000000001</v>
      </c>
      <c r="M997" s="17">
        <f t="shared" si="80"/>
        <v>-46</v>
      </c>
      <c r="N997" s="17">
        <f t="shared" si="81"/>
        <v>-92</v>
      </c>
      <c r="O997" s="33">
        <f t="shared" si="82"/>
        <v>-13404990.640000001</v>
      </c>
    </row>
    <row r="998" spans="2:15">
      <c r="B998" s="182">
        <f>IF(D998="","",MAX(B$9:B997)+1)</f>
        <v>990</v>
      </c>
      <c r="D998" t="str">
        <f>'[16]Franchise Payments'!$C996</f>
        <v>Oakridge North</v>
      </c>
      <c r="E998" s="7"/>
      <c r="F998" s="129">
        <f>'[16]Franchise Payments'!$E996</f>
        <v>45108</v>
      </c>
      <c r="G998" s="129">
        <f>'[16]Franchise Payments'!$F996</f>
        <v>45199</v>
      </c>
      <c r="H998" s="69">
        <f t="shared" si="78"/>
        <v>-46</v>
      </c>
      <c r="I998" s="129">
        <f>'[16]Franchise Payments'!$A996</f>
        <v>45245</v>
      </c>
      <c r="J998" s="129">
        <f>'[16]Franchise Payments'!$B996</f>
        <v>45244</v>
      </c>
      <c r="K998" s="130">
        <f t="shared" si="79"/>
        <v>45245</v>
      </c>
      <c r="L998" s="33">
        <f>'[16]Franchise Payments'!$G996</f>
        <v>23482.1</v>
      </c>
      <c r="M998" s="17">
        <f t="shared" si="80"/>
        <v>-46</v>
      </c>
      <c r="N998" s="17">
        <f t="shared" si="81"/>
        <v>-92</v>
      </c>
      <c r="O998" s="33">
        <f t="shared" si="82"/>
        <v>-2160353.1999999997</v>
      </c>
    </row>
    <row r="999" spans="2:15">
      <c r="B999" s="182">
        <f>IF(D999="","",MAX(B$9:B998)+1)</f>
        <v>991</v>
      </c>
      <c r="D999" t="str">
        <f>'[16]Franchise Payments'!$C997</f>
        <v>Pattison</v>
      </c>
      <c r="E999" s="7"/>
      <c r="F999" s="129">
        <f>'[16]Franchise Payments'!$E997</f>
        <v>45108</v>
      </c>
      <c r="G999" s="129">
        <f>'[16]Franchise Payments'!$F997</f>
        <v>45199</v>
      </c>
      <c r="H999" s="69">
        <f t="shared" si="78"/>
        <v>-46</v>
      </c>
      <c r="I999" s="129">
        <f>'[16]Franchise Payments'!$A997</f>
        <v>45245</v>
      </c>
      <c r="J999" s="129">
        <f>'[16]Franchise Payments'!$B997</f>
        <v>45244</v>
      </c>
      <c r="K999" s="130">
        <f t="shared" si="79"/>
        <v>45245</v>
      </c>
      <c r="L999" s="33">
        <f>'[16]Franchise Payments'!$G997</f>
        <v>12902.23</v>
      </c>
      <c r="M999" s="17">
        <f t="shared" si="80"/>
        <v>-46</v>
      </c>
      <c r="N999" s="17">
        <f t="shared" si="81"/>
        <v>-92</v>
      </c>
      <c r="O999" s="33">
        <f t="shared" si="82"/>
        <v>-1187005.1599999999</v>
      </c>
    </row>
    <row r="1000" spans="2:15">
      <c r="B1000" s="182">
        <f>IF(D1000="","",MAX(B$9:B999)+1)</f>
        <v>992</v>
      </c>
      <c r="D1000" t="str">
        <f>'[16]Franchise Payments'!$C998</f>
        <v>Pearland</v>
      </c>
      <c r="E1000" s="7"/>
      <c r="F1000" s="129">
        <f>'[16]Franchise Payments'!$E998</f>
        <v>45108</v>
      </c>
      <c r="G1000" s="129">
        <f>'[16]Franchise Payments'!$F998</f>
        <v>45199</v>
      </c>
      <c r="H1000" s="69">
        <f t="shared" si="78"/>
        <v>-46</v>
      </c>
      <c r="I1000" s="129">
        <f>'[16]Franchise Payments'!$A998</f>
        <v>45245</v>
      </c>
      <c r="J1000" s="129">
        <f>'[16]Franchise Payments'!$B998</f>
        <v>45244</v>
      </c>
      <c r="K1000" s="130">
        <f t="shared" si="79"/>
        <v>45245</v>
      </c>
      <c r="L1000" s="33">
        <f>'[16]Franchise Payments'!$G998</f>
        <v>1393483.26</v>
      </c>
      <c r="M1000" s="17">
        <f t="shared" si="80"/>
        <v>-46</v>
      </c>
      <c r="N1000" s="17">
        <f t="shared" si="81"/>
        <v>-92</v>
      </c>
      <c r="O1000" s="33">
        <f t="shared" si="82"/>
        <v>-128200459.92</v>
      </c>
    </row>
    <row r="1001" spans="2:15">
      <c r="B1001" s="182">
        <f>IF(D1001="","",MAX(B$9:B1000)+1)</f>
        <v>993</v>
      </c>
      <c r="D1001" t="str">
        <f>'[16]Franchise Payments'!$C999</f>
        <v>Shoreacres</v>
      </c>
      <c r="E1001" s="7"/>
      <c r="F1001" s="129">
        <f>'[16]Franchise Payments'!$E999</f>
        <v>45108</v>
      </c>
      <c r="G1001" s="129">
        <f>'[16]Franchise Payments'!$F999</f>
        <v>45199</v>
      </c>
      <c r="H1001" s="69">
        <f t="shared" si="78"/>
        <v>-46</v>
      </c>
      <c r="I1001" s="129">
        <f>'[16]Franchise Payments'!$A999</f>
        <v>45245</v>
      </c>
      <c r="J1001" s="129">
        <f>'[16]Franchise Payments'!$B999</f>
        <v>45244</v>
      </c>
      <c r="K1001" s="130">
        <f t="shared" si="79"/>
        <v>45245</v>
      </c>
      <c r="L1001" s="33">
        <f>'[16]Franchise Payments'!$G999</f>
        <v>19876.490000000002</v>
      </c>
      <c r="M1001" s="17">
        <f t="shared" si="80"/>
        <v>-46</v>
      </c>
      <c r="N1001" s="17">
        <f t="shared" si="81"/>
        <v>-92</v>
      </c>
      <c r="O1001" s="33">
        <f t="shared" si="82"/>
        <v>-1828637.08</v>
      </c>
    </row>
    <row r="1002" spans="2:15">
      <c r="B1002" s="182">
        <f>IF(D1002="","",MAX(B$9:B1001)+1)</f>
        <v>994</v>
      </c>
      <c r="D1002" t="str">
        <f>'[16]Franchise Payments'!$C1000</f>
        <v>Taylor Lake Vill</v>
      </c>
      <c r="E1002" s="7"/>
      <c r="F1002" s="129">
        <f>'[16]Franchise Payments'!$E1000</f>
        <v>45108</v>
      </c>
      <c r="G1002" s="129">
        <f>'[16]Franchise Payments'!$F1000</f>
        <v>45199</v>
      </c>
      <c r="H1002" s="69">
        <f t="shared" si="78"/>
        <v>-46</v>
      </c>
      <c r="I1002" s="129">
        <f>'[16]Franchise Payments'!$A1000</f>
        <v>45245</v>
      </c>
      <c r="J1002" s="129">
        <f>'[16]Franchise Payments'!$B1000</f>
        <v>45244</v>
      </c>
      <c r="K1002" s="130">
        <f t="shared" si="79"/>
        <v>45245</v>
      </c>
      <c r="L1002" s="33">
        <f>'[16]Franchise Payments'!$G1000</f>
        <v>44544.77</v>
      </c>
      <c r="M1002" s="17">
        <f t="shared" si="80"/>
        <v>-46</v>
      </c>
      <c r="N1002" s="17">
        <f t="shared" si="81"/>
        <v>-92</v>
      </c>
      <c r="O1002" s="33">
        <f t="shared" si="82"/>
        <v>-4098118.84</v>
      </c>
    </row>
    <row r="1003" spans="2:15">
      <c r="B1003" s="182">
        <f>IF(D1003="","",MAX(B$9:B1002)+1)</f>
        <v>995</v>
      </c>
      <c r="D1003" t="str">
        <f>'[16]Franchise Payments'!$C1001</f>
        <v>Prairie View</v>
      </c>
      <c r="E1003" s="7"/>
      <c r="F1003" s="129">
        <f>'[16]Franchise Payments'!$E1001</f>
        <v>45108</v>
      </c>
      <c r="G1003" s="129">
        <f>'[16]Franchise Payments'!$F1001</f>
        <v>45199</v>
      </c>
      <c r="H1003" s="69">
        <f t="shared" si="78"/>
        <v>-46</v>
      </c>
      <c r="I1003" s="129">
        <f>'[16]Franchise Payments'!$A1001</f>
        <v>45244</v>
      </c>
      <c r="J1003" s="129">
        <f>'[16]Franchise Payments'!$B1001</f>
        <v>45244</v>
      </c>
      <c r="K1003" s="130">
        <f t="shared" si="79"/>
        <v>45244</v>
      </c>
      <c r="L1003" s="33">
        <f>'[16]Franchise Payments'!$G1001</f>
        <v>1440.58</v>
      </c>
      <c r="M1003" s="17">
        <f t="shared" si="80"/>
        <v>-45</v>
      </c>
      <c r="N1003" s="17">
        <f t="shared" si="81"/>
        <v>-91</v>
      </c>
      <c r="O1003" s="33">
        <f t="shared" si="82"/>
        <v>-131092.78</v>
      </c>
    </row>
    <row r="1004" spans="2:15">
      <c r="B1004" s="182" t="str">
        <f>IF(D1004="","",MAX(B$9:B913)+1)</f>
        <v/>
      </c>
    </row>
    <row r="1005" spans="2:15" ht="13.8" thickBot="1">
      <c r="B1005" s="182">
        <f>IF(D1005="","",MAX(B$9:B1004)+1)</f>
        <v>996</v>
      </c>
      <c r="D1005" s="14" t="s">
        <v>41</v>
      </c>
      <c r="E1005" s="14"/>
      <c r="F1005" s="14"/>
      <c r="G1005" s="14"/>
      <c r="H1005" s="14"/>
      <c r="I1005" s="14"/>
      <c r="J1005" s="14"/>
      <c r="K1005" s="36"/>
      <c r="L1005" s="35">
        <f>SUM(L9:L1003)</f>
        <v>147618140.29000035</v>
      </c>
      <c r="M1005" s="35"/>
      <c r="N1005" s="15">
        <f>O1005/L1005</f>
        <v>10.174544191617501</v>
      </c>
      <c r="O1005" s="35">
        <f>SUM(O9:O1003)</f>
        <v>1501947291.8650005</v>
      </c>
    </row>
    <row r="1006" spans="2:15" ht="13.8" thickTop="1"/>
  </sheetData>
  <mergeCells count="5">
    <mergeCell ref="L6:N6"/>
    <mergeCell ref="B5:O5"/>
    <mergeCell ref="B2:O2"/>
    <mergeCell ref="B3:O3"/>
    <mergeCell ref="B4:O4"/>
  </mergeCells>
  <printOptions horizontalCentered="1"/>
  <pageMargins left="0.7" right="0.7" top="0.75" bottom="0.75" header="0.3" footer="0.3"/>
  <pageSetup scale="71" fitToHeight="0" orientation="landscape" r:id="rId1"/>
  <headerFooter scaleWithDoc="0">
    <oddHeader>&amp;R&amp;"Times New Roman,Regular"&amp;12Exhibit TSL-3
Page &amp;P of &amp;N</oddHeader>
  </headerFooter>
  <ignoredErrors>
    <ignoredError sqref="B1004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2:Q32"/>
  <sheetViews>
    <sheetView view="pageBreakPreview" topLeftCell="A8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22.5546875" customWidth="1"/>
    <col min="5" max="5" width="1.5546875" customWidth="1"/>
    <col min="6" max="9" width="12.6640625" customWidth="1"/>
    <col min="10" max="10" width="11.44140625" bestFit="1" customWidth="1"/>
    <col min="11" max="11" width="15" customWidth="1"/>
    <col min="12" max="12" width="15.44140625" bestFit="1" customWidth="1"/>
    <col min="13" max="13" width="16.6640625" customWidth="1"/>
    <col min="14" max="14" width="10.88671875" bestFit="1" customWidth="1"/>
    <col min="15" max="15" width="11" bestFit="1" customWidth="1"/>
    <col min="16" max="17" width="16.5546875" bestFit="1" customWidth="1"/>
    <col min="18" max="18" width="1.44140625" customWidth="1"/>
  </cols>
  <sheetData>
    <row r="2" spans="2:17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2:17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2:17">
      <c r="B4" s="212" t="s">
        <v>200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2:17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2:17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14"/>
      <c r="N6" s="214"/>
      <c r="O6" s="7"/>
      <c r="P6" s="7"/>
    </row>
    <row r="7" spans="2:17" s="1" customFormat="1" ht="38.25" customHeight="1">
      <c r="B7" s="8" t="s">
        <v>3</v>
      </c>
      <c r="C7" s="8"/>
      <c r="D7" s="8" t="s">
        <v>201</v>
      </c>
      <c r="E7" s="8"/>
      <c r="F7" s="8" t="s">
        <v>174</v>
      </c>
      <c r="G7" s="8" t="s">
        <v>159</v>
      </c>
      <c r="H7" s="8" t="s">
        <v>160</v>
      </c>
      <c r="I7" s="8" t="s">
        <v>162</v>
      </c>
      <c r="J7" s="8" t="s">
        <v>202</v>
      </c>
      <c r="K7" s="8" t="s">
        <v>198</v>
      </c>
      <c r="L7" s="8" t="s">
        <v>203</v>
      </c>
      <c r="M7" s="8" t="s">
        <v>204</v>
      </c>
      <c r="N7" s="8" t="s">
        <v>175</v>
      </c>
      <c r="O7" s="8" t="s">
        <v>104</v>
      </c>
      <c r="P7" s="8" t="s">
        <v>176</v>
      </c>
      <c r="Q7" s="8" t="s">
        <v>194</v>
      </c>
    </row>
    <row r="8" spans="2:17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2:17">
      <c r="B9" s="182">
        <v>1</v>
      </c>
      <c r="C9" s="182"/>
      <c r="D9" s="6" t="str">
        <f>[17]Summary!B8</f>
        <v>TX22-HarrisCnty</v>
      </c>
      <c r="E9" s="7"/>
      <c r="F9" s="21">
        <f>[17]Summary!C8</f>
        <v>44562</v>
      </c>
      <c r="G9" s="21">
        <f>[17]Summary!D8</f>
        <v>44926</v>
      </c>
      <c r="H9" s="53">
        <f>(F9-G9-1)/2</f>
        <v>-182.5</v>
      </c>
      <c r="I9" s="187" t="str">
        <f>[17]Summary!E8</f>
        <v>01/10/2023</v>
      </c>
      <c r="J9" s="21">
        <f>[17]Summary!F8</f>
        <v>44938</v>
      </c>
      <c r="K9" s="21">
        <f>[17]Summary!G8</f>
        <v>44957</v>
      </c>
      <c r="L9" s="87">
        <f t="shared" ref="L9:L28" si="0">IF(K9-J9&gt;0,K9,J9)</f>
        <v>44957</v>
      </c>
      <c r="M9" s="31">
        <f>[17]Summary!I8</f>
        <v>50019824.5</v>
      </c>
      <c r="N9" s="17">
        <f>+G9-I9</f>
        <v>-10</v>
      </c>
      <c r="O9" s="17">
        <f>-(L9-I9)</f>
        <v>-21</v>
      </c>
      <c r="P9" s="17">
        <f>+H9+N9+O9</f>
        <v>-213.5</v>
      </c>
      <c r="Q9" s="31">
        <f t="shared" ref="Q9:Q29" si="1">+M9*P9</f>
        <v>-10679232530.75</v>
      </c>
    </row>
    <row r="10" spans="2:17">
      <c r="B10" s="182">
        <f>IF(D10="","",MAX(B$9:B9)+1)</f>
        <v>2</v>
      </c>
      <c r="C10" s="182"/>
      <c r="D10" s="6" t="str">
        <f>[17]Summary!B9</f>
        <v>TX22 FT BEND</v>
      </c>
      <c r="E10" s="7"/>
      <c r="F10" s="21">
        <f>[17]Summary!C9</f>
        <v>44562</v>
      </c>
      <c r="G10" s="21">
        <f>[17]Summary!D9</f>
        <v>44926</v>
      </c>
      <c r="H10" s="53">
        <f t="shared" ref="H10:H29" si="2">(F10-G10-1)/2</f>
        <v>-182.5</v>
      </c>
      <c r="I10" s="187" t="str">
        <f>[17]Summary!E9</f>
        <v>01/11/2023</v>
      </c>
      <c r="J10" s="21">
        <f>[17]Summary!F9</f>
        <v>44945</v>
      </c>
      <c r="K10" s="21">
        <f>[17]Summary!G9</f>
        <v>44957</v>
      </c>
      <c r="L10" s="87">
        <f t="shared" si="0"/>
        <v>44957</v>
      </c>
      <c r="M10" s="46">
        <f>[17]Summary!I9</f>
        <v>9402200.0399999991</v>
      </c>
      <c r="N10" s="17">
        <f t="shared" ref="N10:N28" si="3">+G10-I10</f>
        <v>-11</v>
      </c>
      <c r="O10" s="17">
        <f t="shared" ref="O10:O28" si="4">-(L10-I10)</f>
        <v>-20</v>
      </c>
      <c r="P10" s="17">
        <f t="shared" ref="P10:P27" si="5">+H10+N10+O10</f>
        <v>-213.5</v>
      </c>
      <c r="Q10" s="46">
        <f t="shared" si="1"/>
        <v>-2007369708.5399997</v>
      </c>
    </row>
    <row r="11" spans="2:17">
      <c r="B11" s="182">
        <f>IF(D11="","",MAX(B$9:B10)+1)</f>
        <v>3</v>
      </c>
      <c r="C11" s="182"/>
      <c r="D11" s="6" t="str">
        <f>[17]Summary!B10</f>
        <v>TX22 BRAZORIA</v>
      </c>
      <c r="E11" s="7"/>
      <c r="F11" s="21">
        <f>[17]Summary!C10</f>
        <v>44562</v>
      </c>
      <c r="G11" s="21">
        <f>[17]Summary!D10</f>
        <v>44926</v>
      </c>
      <c r="H11" s="53">
        <f t="shared" si="2"/>
        <v>-182.5</v>
      </c>
      <c r="I11" s="187" t="str">
        <f>[17]Summary!E10</f>
        <v>01/11/2023</v>
      </c>
      <c r="J11" s="21">
        <f>[17]Summary!F10</f>
        <v>44946</v>
      </c>
      <c r="K11" s="21">
        <f>[17]Summary!G10</f>
        <v>44957</v>
      </c>
      <c r="L11" s="87">
        <f t="shared" si="0"/>
        <v>44957</v>
      </c>
      <c r="M11" s="46">
        <f>[17]Summary!I10</f>
        <v>7125571.4500000002</v>
      </c>
      <c r="N11" s="17">
        <f t="shared" si="3"/>
        <v>-11</v>
      </c>
      <c r="O11" s="17">
        <f t="shared" si="4"/>
        <v>-20</v>
      </c>
      <c r="P11" s="17">
        <f t="shared" si="5"/>
        <v>-213.5</v>
      </c>
      <c r="Q11" s="46">
        <f t="shared" si="1"/>
        <v>-1521309504.575</v>
      </c>
    </row>
    <row r="12" spans="2:17">
      <c r="B12" s="182">
        <f>IF(D12="","",MAX(B$9:B11)+1)</f>
        <v>4</v>
      </c>
      <c r="C12" s="182"/>
      <c r="D12" s="6" t="str">
        <f>[17]Summary!B11</f>
        <v>TX22 GCCISD</v>
      </c>
      <c r="E12" s="7"/>
      <c r="F12" s="21">
        <f>[17]Summary!C11</f>
        <v>44562</v>
      </c>
      <c r="G12" s="21">
        <f>[17]Summary!D11</f>
        <v>44926</v>
      </c>
      <c r="H12" s="53">
        <f t="shared" si="2"/>
        <v>-182.5</v>
      </c>
      <c r="I12" s="187" t="str">
        <f>[17]Summary!E11</f>
        <v>01/11/2023</v>
      </c>
      <c r="J12" s="21">
        <f>[17]Summary!F11</f>
        <v>44951</v>
      </c>
      <c r="K12" s="21">
        <f>[17]Summary!G11</f>
        <v>44957</v>
      </c>
      <c r="L12" s="87">
        <f t="shared" si="0"/>
        <v>44957</v>
      </c>
      <c r="M12" s="46">
        <f>[17]Summary!I11</f>
        <v>5167554.1100000003</v>
      </c>
      <c r="N12" s="17">
        <f t="shared" si="3"/>
        <v>-11</v>
      </c>
      <c r="O12" s="17">
        <f t="shared" si="4"/>
        <v>-20</v>
      </c>
      <c r="P12" s="17">
        <f t="shared" si="5"/>
        <v>-213.5</v>
      </c>
      <c r="Q12" s="46">
        <f t="shared" si="1"/>
        <v>-1103272802.4850001</v>
      </c>
    </row>
    <row r="13" spans="2:17">
      <c r="B13" s="182">
        <f>IF(D13="","",MAX(B$9:B12)+1)</f>
        <v>5</v>
      </c>
      <c r="C13" s="182">
        <f>C9</f>
        <v>0</v>
      </c>
      <c r="D13" s="6" t="str">
        <f>[17]Summary!B12</f>
        <v>TX22 PASADNAISD</v>
      </c>
      <c r="E13" s="7"/>
      <c r="F13" s="21">
        <f>[17]Summary!C12</f>
        <v>44562</v>
      </c>
      <c r="G13" s="21">
        <f>[17]Summary!D12</f>
        <v>44926</v>
      </c>
      <c r="H13" s="53">
        <f t="shared" si="2"/>
        <v>-182.5</v>
      </c>
      <c r="I13" s="187" t="str">
        <f>[17]Summary!E12</f>
        <v>01/11/2023</v>
      </c>
      <c r="J13" s="21">
        <f>[17]Summary!F12</f>
        <v>44946</v>
      </c>
      <c r="K13" s="21">
        <f>[17]Summary!G12</f>
        <v>44957</v>
      </c>
      <c r="L13" s="87">
        <f t="shared" si="0"/>
        <v>44957</v>
      </c>
      <c r="M13" s="46">
        <f>[17]Summary!I12</f>
        <v>4169327.48</v>
      </c>
      <c r="N13" s="17">
        <f t="shared" si="3"/>
        <v>-11</v>
      </c>
      <c r="O13" s="17">
        <f t="shared" si="4"/>
        <v>-20</v>
      </c>
      <c r="P13" s="17">
        <f t="shared" si="5"/>
        <v>-213.5</v>
      </c>
      <c r="Q13" s="46">
        <f t="shared" si="1"/>
        <v>-890151416.98000002</v>
      </c>
    </row>
    <row r="14" spans="2:17">
      <c r="B14" s="182">
        <f>IF(D14="","",MAX(B$9:B13)+1)</f>
        <v>6</v>
      </c>
      <c r="C14" s="182">
        <f>C9</f>
        <v>0</v>
      </c>
      <c r="D14" s="6" t="str">
        <f>[17]Summary!B13</f>
        <v>TX22 CYFAIR ISD</v>
      </c>
      <c r="E14" s="7"/>
      <c r="F14" s="21">
        <f>[17]Summary!C13</f>
        <v>44562</v>
      </c>
      <c r="G14" s="21">
        <f>[17]Summary!D13</f>
        <v>44926</v>
      </c>
      <c r="H14" s="53">
        <f t="shared" si="2"/>
        <v>-182.5</v>
      </c>
      <c r="I14" s="187" t="str">
        <f>[17]Summary!E13</f>
        <v>01/11/2023</v>
      </c>
      <c r="J14" s="21">
        <f>[17]Summary!F13</f>
        <v>44951</v>
      </c>
      <c r="K14" s="21">
        <f>[17]Summary!G13</f>
        <v>44957</v>
      </c>
      <c r="L14" s="87">
        <f t="shared" si="0"/>
        <v>44957</v>
      </c>
      <c r="M14" s="46">
        <f>[17]Summary!I13</f>
        <v>4098348.3</v>
      </c>
      <c r="N14" s="17">
        <f t="shared" si="3"/>
        <v>-11</v>
      </c>
      <c r="O14" s="17">
        <f t="shared" si="4"/>
        <v>-20</v>
      </c>
      <c r="P14" s="17">
        <f t="shared" si="5"/>
        <v>-213.5</v>
      </c>
      <c r="Q14" s="46">
        <f t="shared" si="1"/>
        <v>-874997362.04999995</v>
      </c>
    </row>
    <row r="15" spans="2:17">
      <c r="B15" s="182">
        <f>IF(D15="","",MAX(B$9:B14)+1)</f>
        <v>7</v>
      </c>
      <c r="C15" s="182">
        <f>C9</f>
        <v>0</v>
      </c>
      <c r="D15" s="6" t="str">
        <f>[17]Summary!B14</f>
        <v>TX22 GALVESTON</v>
      </c>
      <c r="E15" s="7"/>
      <c r="F15" s="21">
        <f>[17]Summary!C14</f>
        <v>44562</v>
      </c>
      <c r="G15" s="21">
        <f>[17]Summary!D14</f>
        <v>44926</v>
      </c>
      <c r="H15" s="53">
        <f t="shared" si="2"/>
        <v>-182.5</v>
      </c>
      <c r="I15" s="187" t="str">
        <f>[17]Summary!E14</f>
        <v>01/11/2023</v>
      </c>
      <c r="J15" s="21">
        <f>[17]Summary!F14</f>
        <v>44952</v>
      </c>
      <c r="K15" s="21">
        <f>[17]Summary!G14</f>
        <v>44957</v>
      </c>
      <c r="L15" s="87">
        <f t="shared" si="0"/>
        <v>44957</v>
      </c>
      <c r="M15" s="46">
        <f>[17]Summary!I14</f>
        <v>2960737.68</v>
      </c>
      <c r="N15" s="17">
        <f t="shared" si="3"/>
        <v>-11</v>
      </c>
      <c r="O15" s="17">
        <f t="shared" si="4"/>
        <v>-20</v>
      </c>
      <c r="P15" s="17">
        <f t="shared" si="5"/>
        <v>-213.5</v>
      </c>
      <c r="Q15" s="46">
        <f t="shared" si="1"/>
        <v>-632117494.68000007</v>
      </c>
    </row>
    <row r="16" spans="2:17">
      <c r="B16" s="182">
        <f>IF(D16="","",MAX(B$9:B15)+1)</f>
        <v>8</v>
      </c>
      <c r="C16" s="182">
        <f>C9+1</f>
        <v>1</v>
      </c>
      <c r="D16" s="6" t="str">
        <f>[17]Summary!B15</f>
        <v>TX22 SPR BR ISD</v>
      </c>
      <c r="E16" s="7"/>
      <c r="F16" s="21">
        <f>[17]Summary!C15</f>
        <v>44562</v>
      </c>
      <c r="G16" s="21">
        <f>[17]Summary!D15</f>
        <v>44926</v>
      </c>
      <c r="H16" s="53">
        <f t="shared" si="2"/>
        <v>-182.5</v>
      </c>
      <c r="I16" s="187" t="str">
        <f>[17]Summary!E15</f>
        <v>01/11/2023</v>
      </c>
      <c r="J16" s="21">
        <f>[17]Summary!F15</f>
        <v>44949</v>
      </c>
      <c r="K16" s="21">
        <f>[17]Summary!G15</f>
        <v>44957</v>
      </c>
      <c r="L16" s="87">
        <f t="shared" si="0"/>
        <v>44957</v>
      </c>
      <c r="M16" s="46">
        <f>[17]Summary!I15</f>
        <v>2519339.17</v>
      </c>
      <c r="N16" s="17">
        <f t="shared" si="3"/>
        <v>-11</v>
      </c>
      <c r="O16" s="17">
        <f t="shared" si="4"/>
        <v>-20</v>
      </c>
      <c r="P16" s="17">
        <f t="shared" si="5"/>
        <v>-213.5</v>
      </c>
      <c r="Q16" s="46">
        <f t="shared" si="1"/>
        <v>-537878912.79499996</v>
      </c>
    </row>
    <row r="17" spans="2:17">
      <c r="B17" s="182">
        <f>IF(D17="","",MAX(B$9:B16)+1)</f>
        <v>9</v>
      </c>
      <c r="C17" s="182">
        <f>C16+1</f>
        <v>2</v>
      </c>
      <c r="D17" s="6" t="str">
        <f>[17]Summary!B16</f>
        <v>TX22 AldineISD</v>
      </c>
      <c r="E17" s="7"/>
      <c r="F17" s="21">
        <f>[17]Summary!C16</f>
        <v>44562</v>
      </c>
      <c r="G17" s="21">
        <f>[17]Summary!D16</f>
        <v>44926</v>
      </c>
      <c r="H17" s="53">
        <f t="shared" si="2"/>
        <v>-182.5</v>
      </c>
      <c r="I17" s="187" t="str">
        <f>[17]Summary!E16</f>
        <v>01/10/2023</v>
      </c>
      <c r="J17" s="21">
        <f>[17]Summary!F16</f>
        <v>44938</v>
      </c>
      <c r="K17" s="21">
        <f>[17]Summary!G16</f>
        <v>44957</v>
      </c>
      <c r="L17" s="87">
        <f t="shared" si="0"/>
        <v>44957</v>
      </c>
      <c r="M17" s="46">
        <f>[17]Summary!I16</f>
        <v>2218288.42</v>
      </c>
      <c r="N17" s="17">
        <f t="shared" si="3"/>
        <v>-10</v>
      </c>
      <c r="O17" s="17">
        <f t="shared" si="4"/>
        <v>-21</v>
      </c>
      <c r="P17" s="17">
        <f t="shared" si="5"/>
        <v>-213.5</v>
      </c>
      <c r="Q17" s="46">
        <f t="shared" si="1"/>
        <v>-473604577.66999996</v>
      </c>
    </row>
    <row r="18" spans="2:17">
      <c r="B18" s="182">
        <f>IF(D18="","",MAX(B$9:B17)+1)</f>
        <v>10</v>
      </c>
      <c r="C18" s="182"/>
      <c r="D18" s="6" t="str">
        <f>[17]Summary!B17</f>
        <v>TX22 ALIEF ISD</v>
      </c>
      <c r="E18" s="7"/>
      <c r="F18" s="21">
        <f>[17]Summary!C17</f>
        <v>44562</v>
      </c>
      <c r="G18" s="21">
        <f>[17]Summary!D17</f>
        <v>44926</v>
      </c>
      <c r="H18" s="53">
        <f t="shared" si="2"/>
        <v>-182.5</v>
      </c>
      <c r="I18" s="187" t="str">
        <f>[17]Summary!E17</f>
        <v>01/11/2023</v>
      </c>
      <c r="J18" s="21">
        <f>[17]Summary!F17</f>
        <v>44949</v>
      </c>
      <c r="K18" s="21">
        <f>[17]Summary!G17</f>
        <v>44957</v>
      </c>
      <c r="L18" s="87">
        <f t="shared" si="0"/>
        <v>44957</v>
      </c>
      <c r="M18" s="46">
        <f>[17]Summary!I17</f>
        <v>1579695.64</v>
      </c>
      <c r="N18" s="17">
        <f t="shared" si="3"/>
        <v>-11</v>
      </c>
      <c r="O18" s="17">
        <f t="shared" si="4"/>
        <v>-20</v>
      </c>
      <c r="P18" s="17">
        <f t="shared" si="5"/>
        <v>-213.5</v>
      </c>
      <c r="Q18" s="46">
        <f t="shared" si="1"/>
        <v>-337265019.13999999</v>
      </c>
    </row>
    <row r="19" spans="2:17">
      <c r="B19" s="182">
        <f>IF(D19="","",MAX(B$9:B18)+1)</f>
        <v>11</v>
      </c>
      <c r="C19" s="182"/>
      <c r="D19" s="6" t="str">
        <f>[17]Summary!B18</f>
        <v>TX22 MONTGOMERY</v>
      </c>
      <c r="E19" s="7"/>
      <c r="F19" s="21">
        <f>[17]Summary!C18</f>
        <v>44562</v>
      </c>
      <c r="G19" s="21">
        <f>[17]Summary!D18</f>
        <v>44926</v>
      </c>
      <c r="H19" s="53">
        <f t="shared" si="2"/>
        <v>-182.5</v>
      </c>
      <c r="I19" s="187" t="str">
        <f>[17]Summary!E18</f>
        <v>01/11/2023</v>
      </c>
      <c r="J19" s="21">
        <f>[17]Summary!F18</f>
        <v>44949</v>
      </c>
      <c r="K19" s="21">
        <f>[17]Summary!G18</f>
        <v>44957</v>
      </c>
      <c r="L19" s="87">
        <f t="shared" si="0"/>
        <v>44957</v>
      </c>
      <c r="M19" s="46">
        <f>[17]Summary!I18</f>
        <v>1562747.02</v>
      </c>
      <c r="N19" s="17">
        <f t="shared" si="3"/>
        <v>-11</v>
      </c>
      <c r="O19" s="17">
        <f t="shared" si="4"/>
        <v>-20</v>
      </c>
      <c r="P19" s="17">
        <f t="shared" si="5"/>
        <v>-213.5</v>
      </c>
      <c r="Q19" s="46">
        <f t="shared" si="1"/>
        <v>-333646488.76999998</v>
      </c>
    </row>
    <row r="20" spans="2:17">
      <c r="B20" s="182">
        <f>IF(D20="","",MAX(B$9:B19)+1)</f>
        <v>12</v>
      </c>
      <c r="C20" s="182"/>
      <c r="D20" s="6" t="str">
        <f>[17]Summary!B19</f>
        <v>TX22 CLRCREK ISD</v>
      </c>
      <c r="E20" s="7"/>
      <c r="F20" s="21">
        <f>[17]Summary!C19</f>
        <v>44562</v>
      </c>
      <c r="G20" s="21">
        <f>[17]Summary!D19</f>
        <v>44926</v>
      </c>
      <c r="H20" s="53">
        <f t="shared" si="2"/>
        <v>-182.5</v>
      </c>
      <c r="I20" s="187" t="str">
        <f>[17]Summary!E19</f>
        <v>01/11/2023</v>
      </c>
      <c r="J20" s="21">
        <f>[17]Summary!F19</f>
        <v>44949</v>
      </c>
      <c r="K20" s="21">
        <f>[17]Summary!G19</f>
        <v>44957</v>
      </c>
      <c r="L20" s="87">
        <f t="shared" si="0"/>
        <v>44957</v>
      </c>
      <c r="M20" s="46">
        <f>[17]Summary!I19</f>
        <v>1446860.09</v>
      </c>
      <c r="N20" s="17">
        <f t="shared" si="3"/>
        <v>-11</v>
      </c>
      <c r="O20" s="17">
        <f t="shared" si="4"/>
        <v>-20</v>
      </c>
      <c r="P20" s="17">
        <f t="shared" si="5"/>
        <v>-213.5</v>
      </c>
      <c r="Q20" s="46">
        <f t="shared" si="1"/>
        <v>-308904629.21500003</v>
      </c>
    </row>
    <row r="21" spans="2:17">
      <c r="B21" s="182">
        <f>IF(D21="","",MAX(B$9:B20)+1)</f>
        <v>13</v>
      </c>
      <c r="C21" s="182">
        <f>C17+1</f>
        <v>3</v>
      </c>
      <c r="D21" s="6" t="str">
        <f>[17]Summary!B20</f>
        <v>TX22 HUMBLE ISD</v>
      </c>
      <c r="E21" s="7"/>
      <c r="F21" s="21">
        <f>[17]Summary!C20</f>
        <v>44562</v>
      </c>
      <c r="G21" s="21">
        <f>[17]Summary!D20</f>
        <v>44926</v>
      </c>
      <c r="H21" s="53">
        <f t="shared" si="2"/>
        <v>-182.5</v>
      </c>
      <c r="I21" s="187" t="str">
        <f>[17]Summary!E20</f>
        <v>01/11/2023</v>
      </c>
      <c r="J21" s="21">
        <f>[17]Summary!F20</f>
        <v>44949</v>
      </c>
      <c r="K21" s="21">
        <f>[17]Summary!G20</f>
        <v>44957</v>
      </c>
      <c r="L21" s="87">
        <f t="shared" si="0"/>
        <v>44957</v>
      </c>
      <c r="M21" s="46">
        <f>[17]Summary!I20</f>
        <v>1445633.84</v>
      </c>
      <c r="N21" s="17">
        <f t="shared" si="3"/>
        <v>-11</v>
      </c>
      <c r="O21" s="17">
        <f t="shared" si="4"/>
        <v>-20</v>
      </c>
      <c r="P21" s="17">
        <f t="shared" si="5"/>
        <v>-213.5</v>
      </c>
      <c r="Q21" s="46">
        <f t="shared" si="1"/>
        <v>-308642824.84000003</v>
      </c>
    </row>
    <row r="22" spans="2:17">
      <c r="B22" s="182">
        <f>IF(D22="","",MAX(B$9:B21)+1)</f>
        <v>14</v>
      </c>
      <c r="C22" s="182"/>
      <c r="D22" s="6" t="str">
        <f>[17]Summary!B21</f>
        <v>TX22 SPRING ISD</v>
      </c>
      <c r="E22" s="7"/>
      <c r="F22" s="21">
        <f>[17]Summary!C21</f>
        <v>44562</v>
      </c>
      <c r="G22" s="21">
        <f>[17]Summary!D21</f>
        <v>44926</v>
      </c>
      <c r="H22" s="53">
        <f t="shared" si="2"/>
        <v>-182.5</v>
      </c>
      <c r="I22" s="187" t="str">
        <f>[17]Summary!E21</f>
        <v>01/11/2023</v>
      </c>
      <c r="J22" s="21">
        <f>[17]Summary!F21</f>
        <v>44949</v>
      </c>
      <c r="K22" s="21">
        <f>[17]Summary!G21</f>
        <v>44957</v>
      </c>
      <c r="L22" s="87">
        <f t="shared" si="0"/>
        <v>44957</v>
      </c>
      <c r="M22" s="46">
        <f>[17]Summary!I21</f>
        <v>1229838.8799999999</v>
      </c>
      <c r="N22" s="17">
        <f t="shared" si="3"/>
        <v>-11</v>
      </c>
      <c r="O22" s="17">
        <f t="shared" si="4"/>
        <v>-20</v>
      </c>
      <c r="P22" s="17">
        <f t="shared" si="5"/>
        <v>-213.5</v>
      </c>
      <c r="Q22" s="46">
        <f t="shared" si="1"/>
        <v>-262570600.87999997</v>
      </c>
    </row>
    <row r="23" spans="2:17">
      <c r="B23" s="182">
        <f>IF(D23="","",MAX(B$9:B22)+1)</f>
        <v>15</v>
      </c>
      <c r="C23" s="182"/>
      <c r="D23" s="6" t="str">
        <f>[17]Summary!B22</f>
        <v>TX22 WHARTON</v>
      </c>
      <c r="E23" s="7"/>
      <c r="F23" s="21">
        <f>[17]Summary!C22</f>
        <v>44562</v>
      </c>
      <c r="G23" s="21">
        <f>[17]Summary!D22</f>
        <v>44926</v>
      </c>
      <c r="H23" s="53">
        <f t="shared" si="2"/>
        <v>-182.5</v>
      </c>
      <c r="I23" s="187" t="str">
        <f>[17]Summary!E22</f>
        <v>01/11/2023</v>
      </c>
      <c r="J23" s="21">
        <f>[17]Summary!F22</f>
        <v>44949</v>
      </c>
      <c r="K23" s="21">
        <f>[17]Summary!G22</f>
        <v>44957</v>
      </c>
      <c r="L23" s="87">
        <f t="shared" si="0"/>
        <v>44957</v>
      </c>
      <c r="M23" s="46">
        <f>[17]Summary!I22</f>
        <v>1196543.92</v>
      </c>
      <c r="N23" s="17">
        <f t="shared" si="3"/>
        <v>-11</v>
      </c>
      <c r="O23" s="17">
        <f t="shared" si="4"/>
        <v>-20</v>
      </c>
      <c r="P23" s="17">
        <f t="shared" si="5"/>
        <v>-213.5</v>
      </c>
      <c r="Q23" s="46">
        <f t="shared" si="1"/>
        <v>-255462126.91999999</v>
      </c>
    </row>
    <row r="24" spans="2:17">
      <c r="B24" s="182">
        <f>IF(D24="","",MAX(B$9:B23)+1)</f>
        <v>16</v>
      </c>
      <c r="C24" s="182"/>
      <c r="D24" s="6" t="str">
        <f>[17]Summary!B23</f>
        <v>TX22 GRIMES CAD</v>
      </c>
      <c r="E24" s="7"/>
      <c r="F24" s="21">
        <f>[17]Summary!C23</f>
        <v>44562</v>
      </c>
      <c r="G24" s="21">
        <f>[17]Summary!D23</f>
        <v>44926</v>
      </c>
      <c r="H24" s="53">
        <f t="shared" si="2"/>
        <v>-182.5</v>
      </c>
      <c r="I24" s="187" t="str">
        <f>[17]Summary!E23</f>
        <v>01/11/2023</v>
      </c>
      <c r="J24" s="21">
        <f>[17]Summary!F23</f>
        <v>44950</v>
      </c>
      <c r="K24" s="21">
        <f>[17]Summary!G23</f>
        <v>44957</v>
      </c>
      <c r="L24" s="87">
        <f t="shared" si="0"/>
        <v>44957</v>
      </c>
      <c r="M24" s="46">
        <f>[17]Summary!I23</f>
        <v>1157293.02</v>
      </c>
      <c r="N24" s="17">
        <f t="shared" si="3"/>
        <v>-11</v>
      </c>
      <c r="O24" s="17">
        <f t="shared" si="4"/>
        <v>-20</v>
      </c>
      <c r="P24" s="17">
        <f t="shared" si="5"/>
        <v>-213.5</v>
      </c>
      <c r="Q24" s="46">
        <f t="shared" si="1"/>
        <v>-247082059.77000001</v>
      </c>
    </row>
    <row r="25" spans="2:17">
      <c r="B25" s="182">
        <f>IF(D25="","",MAX(B$9:B24)+1)</f>
        <v>17</v>
      </c>
      <c r="C25" s="182">
        <f>C21+1</f>
        <v>4</v>
      </c>
      <c r="D25" s="6" t="str">
        <f>[17]Summary!B24</f>
        <v xml:space="preserve">TX22-HarrisSupp </v>
      </c>
      <c r="E25" s="7"/>
      <c r="F25" s="21">
        <f>[17]Summary!C24</f>
        <v>44562</v>
      </c>
      <c r="G25" s="21">
        <f>[17]Summary!D24</f>
        <v>44926</v>
      </c>
      <c r="H25" s="53">
        <f t="shared" si="2"/>
        <v>-182.5</v>
      </c>
      <c r="I25" s="187" t="str">
        <f>[17]Summary!E24</f>
        <v>02/02/2023</v>
      </c>
      <c r="J25" s="21">
        <f>[17]Summary!F24</f>
        <v>44963</v>
      </c>
      <c r="K25" s="21">
        <f>[17]Summary!G24</f>
        <v>44957</v>
      </c>
      <c r="L25" s="87">
        <f t="shared" si="0"/>
        <v>44963</v>
      </c>
      <c r="M25" s="46">
        <f>[17]Summary!I24</f>
        <v>980161.94</v>
      </c>
      <c r="N25" s="17">
        <f t="shared" si="3"/>
        <v>-33</v>
      </c>
      <c r="O25" s="17">
        <f t="shared" si="4"/>
        <v>-4</v>
      </c>
      <c r="P25" s="17">
        <f t="shared" si="5"/>
        <v>-219.5</v>
      </c>
      <c r="Q25" s="46">
        <f t="shared" si="1"/>
        <v>-215145545.82999998</v>
      </c>
    </row>
    <row r="26" spans="2:17">
      <c r="B26" s="182">
        <f>IF(D26="","",MAX(B$9:B25)+1)</f>
        <v>18</v>
      </c>
      <c r="C26" s="182">
        <f>C25+1</f>
        <v>5</v>
      </c>
      <c r="D26" s="6" t="str">
        <f>[17]Summary!B25</f>
        <v>TX22 MATAGORDA</v>
      </c>
      <c r="E26" s="7"/>
      <c r="F26" s="21">
        <f>[17]Summary!C25</f>
        <v>44562</v>
      </c>
      <c r="G26" s="21">
        <f>[17]Summary!D25</f>
        <v>44926</v>
      </c>
      <c r="H26" s="53">
        <f t="shared" si="2"/>
        <v>-182.5</v>
      </c>
      <c r="I26" s="187" t="str">
        <f>[17]Summary!E25</f>
        <v>01/11/2023</v>
      </c>
      <c r="J26" s="21">
        <f>[17]Summary!F25</f>
        <v>44950</v>
      </c>
      <c r="K26" s="21">
        <f>[17]Summary!G25</f>
        <v>44957</v>
      </c>
      <c r="L26" s="87">
        <f t="shared" si="0"/>
        <v>44957</v>
      </c>
      <c r="M26" s="46">
        <f>[17]Summary!I25</f>
        <v>865589.03</v>
      </c>
      <c r="N26" s="17">
        <f t="shared" si="3"/>
        <v>-11</v>
      </c>
      <c r="O26" s="17">
        <f t="shared" si="4"/>
        <v>-20</v>
      </c>
      <c r="P26" s="17">
        <f t="shared" si="5"/>
        <v>-213.5</v>
      </c>
      <c r="Q26" s="46">
        <f t="shared" si="1"/>
        <v>-184803257.905</v>
      </c>
    </row>
    <row r="27" spans="2:17">
      <c r="B27" s="182">
        <f>IF(D27="","",MAX(B$9:B26)+1)</f>
        <v>19</v>
      </c>
      <c r="C27" s="182">
        <f>C26+1</f>
        <v>6</v>
      </c>
      <c r="D27" s="6" t="str">
        <f>[17]Summary!B26</f>
        <v>TX22 TOMBALL ISD</v>
      </c>
      <c r="E27" s="7"/>
      <c r="F27" s="21">
        <f>[17]Summary!C26</f>
        <v>44562</v>
      </c>
      <c r="G27" s="21">
        <f>[17]Summary!D26</f>
        <v>44926</v>
      </c>
      <c r="H27" s="53">
        <f t="shared" si="2"/>
        <v>-182.5</v>
      </c>
      <c r="I27" s="187" t="str">
        <f>[17]Summary!E26</f>
        <v>01/11/2023</v>
      </c>
      <c r="J27" s="21">
        <f>[17]Summary!F26</f>
        <v>44949</v>
      </c>
      <c r="K27" s="21">
        <f>[17]Summary!G26</f>
        <v>44957</v>
      </c>
      <c r="L27" s="87">
        <f t="shared" si="0"/>
        <v>44957</v>
      </c>
      <c r="M27" s="46">
        <f>[17]Summary!I26</f>
        <v>777793.38</v>
      </c>
      <c r="N27" s="17">
        <f t="shared" si="3"/>
        <v>-11</v>
      </c>
      <c r="O27" s="17">
        <f t="shared" si="4"/>
        <v>-20</v>
      </c>
      <c r="P27" s="17">
        <f t="shared" si="5"/>
        <v>-213.5</v>
      </c>
      <c r="Q27" s="46">
        <f t="shared" si="1"/>
        <v>-166058886.63</v>
      </c>
    </row>
    <row r="28" spans="2:17">
      <c r="B28" s="182">
        <f>IF(D28="","",MAX(B$9:B27)+1)</f>
        <v>20</v>
      </c>
      <c r="C28" s="182">
        <f>C27+1</f>
        <v>7</v>
      </c>
      <c r="D28" s="6" t="str">
        <f>[17]Summary!B27</f>
        <v>TX22 WALLER ISD</v>
      </c>
      <c r="E28" s="7"/>
      <c r="F28" s="21">
        <f>[17]Summary!C27</f>
        <v>44562</v>
      </c>
      <c r="G28" s="21">
        <f>[17]Summary!D27</f>
        <v>44926</v>
      </c>
      <c r="H28" s="119">
        <f t="shared" si="2"/>
        <v>-182.5</v>
      </c>
      <c r="I28" s="187" t="str">
        <f>[17]Summary!E27</f>
        <v>01/11/2023</v>
      </c>
      <c r="J28" s="21">
        <f>[17]Summary!F27</f>
        <v>44949</v>
      </c>
      <c r="K28" s="21">
        <f>[17]Summary!G27</f>
        <v>44957</v>
      </c>
      <c r="L28" s="87">
        <f t="shared" si="0"/>
        <v>44957</v>
      </c>
      <c r="M28" s="106">
        <f>[17]Summary!I27</f>
        <v>653742.28</v>
      </c>
      <c r="N28" s="17">
        <f t="shared" si="3"/>
        <v>-11</v>
      </c>
      <c r="O28" s="17">
        <f t="shared" si="4"/>
        <v>-20</v>
      </c>
      <c r="P28" s="17">
        <f>+H28+N28+O28</f>
        <v>-213.5</v>
      </c>
      <c r="Q28" s="106">
        <f t="shared" si="1"/>
        <v>-139573976.78</v>
      </c>
    </row>
    <row r="29" spans="2:17">
      <c r="B29" s="182">
        <f>IF(D29="","",MAX(B$9:B28)+1)</f>
        <v>21</v>
      </c>
      <c r="C29" s="182"/>
      <c r="D29" s="6" t="str">
        <f>[17]Summary!B28</f>
        <v>All Other Communities</v>
      </c>
      <c r="E29" s="7"/>
      <c r="F29" s="21">
        <f>[17]Summary!C28</f>
        <v>44562</v>
      </c>
      <c r="G29" s="21">
        <f>[17]Summary!D28</f>
        <v>44926</v>
      </c>
      <c r="H29" s="119">
        <f t="shared" si="2"/>
        <v>-182.5</v>
      </c>
      <c r="I29" s="187" t="str">
        <f>[17]Summary!E28</f>
        <v>N/A</v>
      </c>
      <c r="J29" s="21" t="str">
        <f>[17]Summary!F28</f>
        <v>N/A</v>
      </c>
      <c r="K29" s="21" t="str">
        <f>[17]Summary!G28</f>
        <v>N/A</v>
      </c>
      <c r="L29" s="87" t="s">
        <v>205</v>
      </c>
      <c r="M29" s="106">
        <f>[17]Summary!I28</f>
        <v>11921468.750000011</v>
      </c>
      <c r="N29" s="87" t="s">
        <v>205</v>
      </c>
      <c r="O29" s="87" t="s">
        <v>205</v>
      </c>
      <c r="P29" s="17">
        <v>-255.94798689098903</v>
      </c>
      <c r="Q29" s="106">
        <f t="shared" si="1"/>
        <v>-3051275927.3463383</v>
      </c>
    </row>
    <row r="30" spans="2:17">
      <c r="B30" s="182" t="str">
        <f>IF(D30="","",MAX(B$9:B29)+1)</f>
        <v/>
      </c>
      <c r="K30" s="64"/>
      <c r="L30" s="64"/>
    </row>
    <row r="31" spans="2:17" ht="13.8" thickBot="1">
      <c r="B31" s="182">
        <f>IF(D31="","",MAX(B$9:B30)+1)</f>
        <v>22</v>
      </c>
      <c r="D31" s="18" t="s">
        <v>41</v>
      </c>
      <c r="E31" s="14"/>
      <c r="F31" s="14"/>
      <c r="G31" s="14"/>
      <c r="H31" s="14"/>
      <c r="I31" s="14"/>
      <c r="J31" s="14"/>
      <c r="K31" s="115"/>
      <c r="L31" s="115"/>
      <c r="M31" s="55">
        <f>SUM(M9:M29)</f>
        <v>112498558.94000003</v>
      </c>
      <c r="N31" s="14"/>
      <c r="O31" s="14"/>
      <c r="P31" s="28">
        <f>Q31/M31</f>
        <v>-218.05048780788698</v>
      </c>
      <c r="Q31" s="35">
        <f>SUM(Q9:Q29)</f>
        <v>-24530365654.551331</v>
      </c>
    </row>
    <row r="32" spans="2:17" ht="13.8" thickTop="1"/>
  </sheetData>
  <mergeCells count="5">
    <mergeCell ref="B5:P5"/>
    <mergeCell ref="M6:N6"/>
    <mergeCell ref="B2:Q2"/>
    <mergeCell ref="B3:Q3"/>
    <mergeCell ref="B4:Q4"/>
  </mergeCells>
  <phoneticPr fontId="27" type="noConversion"/>
  <printOptions horizontalCentered="1"/>
  <pageMargins left="0.7" right="0.7" top="0.75" bottom="0.75" header="0.3" footer="0.3"/>
  <pageSetup scale="63" fitToHeight="0" orientation="landscape" r:id="rId1"/>
  <headerFooter scaleWithDoc="0">
    <oddHeader>&amp;R&amp;"Times New Roman,Regular"&amp;12Exhibit TSL-3
Page &amp;P of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5">
    <pageSetUpPr fitToPage="1"/>
  </sheetPr>
  <dimension ref="B2:P42"/>
  <sheetViews>
    <sheetView view="pageBreakPreview" topLeftCell="A17" zoomScaleNormal="100" zoomScaleSheetLayoutView="100" workbookViewId="0"/>
  </sheetViews>
  <sheetFormatPr defaultRowHeight="13.2"/>
  <cols>
    <col min="1" max="1" width="1.44140625" customWidth="1"/>
    <col min="2" max="2" width="6.6640625" customWidth="1"/>
    <col min="3" max="3" width="1.44140625" customWidth="1"/>
    <col min="4" max="16" width="14.6640625" customWidth="1"/>
    <col min="17" max="17" width="1.44140625" customWidth="1"/>
  </cols>
  <sheetData>
    <row r="2" spans="2:16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2:16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2:16">
      <c r="B4" s="212" t="s">
        <v>37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2:16">
      <c r="B5" s="214"/>
      <c r="C5" s="214"/>
      <c r="D5" s="214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2:16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2:16" s="1" customFormat="1" ht="38.25" customHeight="1">
      <c r="B7" s="8" t="s">
        <v>80</v>
      </c>
      <c r="C7" s="26"/>
      <c r="D7" s="110">
        <v>44835</v>
      </c>
      <c r="E7" s="110">
        <v>44866</v>
      </c>
      <c r="F7" s="110">
        <v>44896</v>
      </c>
      <c r="G7" s="110">
        <v>44927</v>
      </c>
      <c r="H7" s="110">
        <v>44958</v>
      </c>
      <c r="I7" s="110">
        <v>44986</v>
      </c>
      <c r="J7" s="110">
        <v>45017</v>
      </c>
      <c r="K7" s="110">
        <v>45047</v>
      </c>
      <c r="L7" s="110">
        <v>45078</v>
      </c>
      <c r="M7" s="110">
        <v>45108</v>
      </c>
      <c r="N7" s="110">
        <v>45139</v>
      </c>
      <c r="O7" s="110">
        <v>45170</v>
      </c>
      <c r="P7" s="8" t="s">
        <v>206</v>
      </c>
    </row>
    <row r="8" spans="2:16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2:16">
      <c r="B9" s="54">
        <f>1+B8</f>
        <v>1</v>
      </c>
      <c r="C9" s="7"/>
      <c r="D9" s="47">
        <f>[18]Summary!B8</f>
        <v>2709534.25</v>
      </c>
      <c r="E9" s="47">
        <f>[18]Summary!C8</f>
        <v>2930556.41</v>
      </c>
      <c r="F9" s="47">
        <f>[18]Summary!D8</f>
        <v>3201454.74</v>
      </c>
      <c r="G9" s="47">
        <f>[18]Summary!E8</f>
        <v>222155.7</v>
      </c>
      <c r="H9" s="47">
        <f>[18]Summary!F8</f>
        <v>2308111.94</v>
      </c>
      <c r="I9" s="47">
        <f>[18]Summary!G8</f>
        <v>1527363.68</v>
      </c>
      <c r="J9" s="47">
        <f>[18]Summary!H8</f>
        <v>3009108.32</v>
      </c>
      <c r="K9" s="47">
        <f>[18]Summary!I8</f>
        <v>2922855.45</v>
      </c>
      <c r="L9" s="47">
        <f>[18]Summary!J8</f>
        <v>1718748.72</v>
      </c>
      <c r="M9" s="47">
        <f>[18]Summary!K8</f>
        <v>1882488.64</v>
      </c>
      <c r="N9" s="47">
        <f>[18]Summary!L8</f>
        <v>1781127.08</v>
      </c>
      <c r="O9" s="47">
        <f>[18]Summary!M8</f>
        <v>3643659.14</v>
      </c>
      <c r="P9" s="31"/>
    </row>
    <row r="10" spans="2:16">
      <c r="B10" s="182">
        <f>IF(D10="","",MAX(B$9:B9)+1)</f>
        <v>2</v>
      </c>
      <c r="C10" s="7"/>
      <c r="D10" s="181">
        <f>[18]Summary!B9</f>
        <v>2709534.25</v>
      </c>
      <c r="E10" s="181">
        <f>[18]Summary!C9</f>
        <v>2648934.84</v>
      </c>
      <c r="F10" s="181">
        <f>[18]Summary!D9</f>
        <v>2127368.8199999998</v>
      </c>
      <c r="G10" s="181">
        <f>[18]Summary!E9</f>
        <v>222155.7</v>
      </c>
      <c r="H10" s="181">
        <f>[18]Summary!F9</f>
        <v>2405839.85</v>
      </c>
      <c r="I10" s="181">
        <f>[18]Summary!G9</f>
        <v>2318316.7999999998</v>
      </c>
      <c r="J10" s="181">
        <f>[18]Summary!H9</f>
        <v>3009108.32</v>
      </c>
      <c r="K10" s="181">
        <f>[18]Summary!I9</f>
        <v>1202739.22</v>
      </c>
      <c r="L10" s="181">
        <f>[18]Summary!J9</f>
        <v>2121589.88</v>
      </c>
      <c r="M10" s="181">
        <f>[18]Summary!K9</f>
        <v>1882488.64</v>
      </c>
      <c r="N10" s="181">
        <f>[18]Summary!L9</f>
        <v>1391627.46</v>
      </c>
      <c r="O10" s="181">
        <f>[18]Summary!M9</f>
        <v>3643659.14</v>
      </c>
      <c r="P10" s="46"/>
    </row>
    <row r="11" spans="2:16">
      <c r="B11" s="182">
        <f>IF(D11="","",MAX(B$9:B10)+1)</f>
        <v>3</v>
      </c>
      <c r="C11" s="7"/>
      <c r="D11" s="181">
        <f>[18]Summary!B10</f>
        <v>4298557.3899999997</v>
      </c>
      <c r="E11" s="181">
        <f>[18]Summary!C10</f>
        <v>4000665.87</v>
      </c>
      <c r="F11" s="181">
        <f>[18]Summary!D10</f>
        <v>2127368.8199999998</v>
      </c>
      <c r="G11" s="181">
        <f>[18]Summary!E10</f>
        <v>14141583.24</v>
      </c>
      <c r="H11" s="181">
        <f>[18]Summary!F10</f>
        <v>1971908.03</v>
      </c>
      <c r="I11" s="181">
        <f>[18]Summary!G10</f>
        <v>2223315.96</v>
      </c>
      <c r="J11" s="181">
        <f>[18]Summary!H10</f>
        <v>3608912</v>
      </c>
      <c r="K11" s="181">
        <f>[18]Summary!I10</f>
        <v>1638049.1</v>
      </c>
      <c r="L11" s="181">
        <f>[18]Summary!J10</f>
        <v>2121589.88</v>
      </c>
      <c r="M11" s="181">
        <f>[18]Summary!K10</f>
        <v>3794935.85</v>
      </c>
      <c r="N11" s="181">
        <f>[18]Summary!L10</f>
        <v>1832696.51</v>
      </c>
      <c r="O11" s="181">
        <f>[18]Summary!M10</f>
        <v>3643659.14</v>
      </c>
      <c r="P11" s="46"/>
    </row>
    <row r="12" spans="2:16">
      <c r="B12" s="182">
        <f>IF(D12="","",MAX(B$9:B11)+1)</f>
        <v>4</v>
      </c>
      <c r="C12" s="7"/>
      <c r="D12" s="181">
        <f>[18]Summary!B11</f>
        <v>2776449.48</v>
      </c>
      <c r="E12" s="181">
        <f>[18]Summary!C11</f>
        <v>1183018.6299999999</v>
      </c>
      <c r="F12" s="181">
        <f>[18]Summary!D11</f>
        <v>2127368.8199999998</v>
      </c>
      <c r="G12" s="181">
        <f>[18]Summary!E11</f>
        <v>2268525.25</v>
      </c>
      <c r="H12" s="181">
        <f>[18]Summary!F11</f>
        <v>1971908.03</v>
      </c>
      <c r="I12" s="181">
        <f>[18]Summary!G11</f>
        <v>2223315.96</v>
      </c>
      <c r="J12" s="181">
        <f>[18]Summary!H11</f>
        <v>3104709.08</v>
      </c>
      <c r="K12" s="181">
        <f>[18]Summary!I11</f>
        <v>3131402.19</v>
      </c>
      <c r="L12" s="181">
        <f>[18]Summary!J11</f>
        <v>2121589.88</v>
      </c>
      <c r="M12" s="181">
        <f>[18]Summary!K11</f>
        <v>3794935.85</v>
      </c>
      <c r="N12" s="181">
        <f>[18]Summary!L11</f>
        <v>1825440.35</v>
      </c>
      <c r="O12" s="181">
        <f>[18]Summary!M11</f>
        <v>3643659.14</v>
      </c>
      <c r="P12" s="46"/>
    </row>
    <row r="13" spans="2:16">
      <c r="B13" s="182">
        <f>IF(D13="","",MAX(B$9:B12)+1)</f>
        <v>5</v>
      </c>
      <c r="C13" s="7"/>
      <c r="D13" s="181">
        <f>[18]Summary!B12</f>
        <v>1907248.91</v>
      </c>
      <c r="E13" s="181">
        <f>[18]Summary!C12</f>
        <v>1183018.6299999999</v>
      </c>
      <c r="F13" s="181">
        <f>[18]Summary!D12</f>
        <v>4213666.66</v>
      </c>
      <c r="G13" s="181">
        <f>[18]Summary!E12</f>
        <v>2529668.39</v>
      </c>
      <c r="H13" s="181">
        <f>[18]Summary!F12</f>
        <v>1971908.03</v>
      </c>
      <c r="I13" s="181">
        <f>[18]Summary!G12</f>
        <v>2223315.96</v>
      </c>
      <c r="J13" s="181">
        <f>[18]Summary!H12</f>
        <v>1015051.75</v>
      </c>
      <c r="K13" s="181">
        <f>[18]Summary!I12</f>
        <v>2300029.2400000002</v>
      </c>
      <c r="L13" s="181">
        <f>[18]Summary!J12</f>
        <v>2642187.94</v>
      </c>
      <c r="M13" s="181">
        <f>[18]Summary!K12</f>
        <v>2588624.94</v>
      </c>
      <c r="N13" s="181">
        <f>[18]Summary!L12</f>
        <v>1825440.35</v>
      </c>
      <c r="O13" s="181">
        <f>[18]Summary!M12</f>
        <v>9299311.4700000007</v>
      </c>
      <c r="P13" s="46"/>
    </row>
    <row r="14" spans="2:16">
      <c r="B14" s="182">
        <f>IF(D14="","",MAX(B$9:B13)+1)</f>
        <v>6</v>
      </c>
      <c r="C14" s="7"/>
      <c r="D14" s="181">
        <f>[18]Summary!B13</f>
        <v>2928908.23</v>
      </c>
      <c r="E14" s="181">
        <f>[18]Summary!C13</f>
        <v>1183018.6299999999</v>
      </c>
      <c r="F14" s="181">
        <f>[18]Summary!D13</f>
        <v>2026008.77</v>
      </c>
      <c r="G14" s="181">
        <f>[18]Summary!E13</f>
        <v>1779994.52</v>
      </c>
      <c r="H14" s="181">
        <f>[18]Summary!F13</f>
        <v>2827368.51</v>
      </c>
      <c r="I14" s="181">
        <f>[18]Summary!G13</f>
        <v>3668905.26</v>
      </c>
      <c r="J14" s="181">
        <f>[18]Summary!H13</f>
        <v>42998054.07</v>
      </c>
      <c r="K14" s="181">
        <f>[18]Summary!I13</f>
        <v>2300029.2400000002</v>
      </c>
      <c r="L14" s="181">
        <f>[18]Summary!J13</f>
        <v>1667170.58</v>
      </c>
      <c r="M14" s="181">
        <f>[18]Summary!K13</f>
        <v>1485564.77</v>
      </c>
      <c r="N14" s="181">
        <f>[18]Summary!L13</f>
        <v>1825440.35</v>
      </c>
      <c r="O14" s="181">
        <f>[18]Summary!M13</f>
        <v>2958895.34</v>
      </c>
      <c r="P14" s="46"/>
    </row>
    <row r="15" spans="2:16">
      <c r="B15" s="182">
        <f>IF(D15="","",MAX(B$9:B14)+1)</f>
        <v>7</v>
      </c>
      <c r="C15" s="7"/>
      <c r="D15" s="181">
        <f>[18]Summary!B14</f>
        <v>3453960.13</v>
      </c>
      <c r="E15" s="181">
        <f>[18]Summary!C14</f>
        <v>6723332.0499999998</v>
      </c>
      <c r="F15" s="181">
        <f>[18]Summary!D14</f>
        <v>1882686.25</v>
      </c>
      <c r="G15" s="181">
        <f>[18]Summary!E14</f>
        <v>1779994.52</v>
      </c>
      <c r="H15" s="181">
        <f>[18]Summary!F14</f>
        <v>2090609.73</v>
      </c>
      <c r="I15" s="181">
        <f>[18]Summary!G14</f>
        <v>1697747.24</v>
      </c>
      <c r="J15" s="181">
        <f>[18]Summary!H14</f>
        <v>133843.26</v>
      </c>
      <c r="K15" s="181">
        <f>[18]Summary!I14</f>
        <v>2300029.2400000002</v>
      </c>
      <c r="L15" s="181">
        <f>[18]Summary!J14</f>
        <v>3594175.71</v>
      </c>
      <c r="M15" s="181">
        <f>[18]Summary!K14</f>
        <v>1238192.56</v>
      </c>
      <c r="N15" s="181">
        <f>[18]Summary!L14</f>
        <v>4098560.24</v>
      </c>
      <c r="O15" s="181">
        <f>[18]Summary!M14</f>
        <v>2231066.94</v>
      </c>
      <c r="P15" s="46"/>
    </row>
    <row r="16" spans="2:16">
      <c r="B16" s="182">
        <f>IF(D16="","",MAX(B$9:B15)+1)</f>
        <v>8</v>
      </c>
      <c r="C16" s="7"/>
      <c r="D16" s="181">
        <f>[18]Summary!B15</f>
        <v>3453960.13</v>
      </c>
      <c r="E16" s="181">
        <f>[18]Summary!C15</f>
        <v>2722931.22</v>
      </c>
      <c r="F16" s="181">
        <f>[18]Summary!D15</f>
        <v>3360765.88</v>
      </c>
      <c r="G16" s="181">
        <f>[18]Summary!E15</f>
        <v>1779994.52</v>
      </c>
      <c r="H16" s="181">
        <f>[18]Summary!F15</f>
        <v>1656317.49</v>
      </c>
      <c r="I16" s="181">
        <f>[18]Summary!G15</f>
        <v>2110301.4300000002</v>
      </c>
      <c r="J16" s="181">
        <f>[18]Summary!H15</f>
        <v>133843.26</v>
      </c>
      <c r="K16" s="181">
        <f>[18]Summary!I15</f>
        <v>3700587.82</v>
      </c>
      <c r="L16" s="181">
        <f>[18]Summary!J15</f>
        <v>450906.63</v>
      </c>
      <c r="M16" s="181">
        <f>[18]Summary!K15</f>
        <v>1238192.56</v>
      </c>
      <c r="N16" s="181">
        <f>[18]Summary!L15</f>
        <v>4200542.82</v>
      </c>
      <c r="O16" s="181">
        <f>[18]Summary!M15</f>
        <v>1557115.26</v>
      </c>
      <c r="P16" s="46"/>
    </row>
    <row r="17" spans="2:16">
      <c r="B17" s="182">
        <f>IF(D17="","",MAX(B$9:B16)+1)</f>
        <v>9</v>
      </c>
      <c r="C17" s="7"/>
      <c r="D17" s="181">
        <f>[18]Summary!B16</f>
        <v>3453960.13</v>
      </c>
      <c r="E17" s="181">
        <f>[18]Summary!C16</f>
        <v>2599890.16</v>
      </c>
      <c r="F17" s="181">
        <f>[18]Summary!D16</f>
        <v>2191458.9500000002</v>
      </c>
      <c r="G17" s="181">
        <f>[18]Summary!E16</f>
        <v>4558070.33</v>
      </c>
      <c r="H17" s="181">
        <f>[18]Summary!F16</f>
        <v>3159430.76</v>
      </c>
      <c r="I17" s="181">
        <f>[18]Summary!G16</f>
        <v>3928128.56</v>
      </c>
      <c r="J17" s="181">
        <f>[18]Summary!H16</f>
        <v>133843.26</v>
      </c>
      <c r="K17" s="181">
        <f>[18]Summary!I16</f>
        <v>881816.66</v>
      </c>
      <c r="L17" s="181">
        <f>[18]Summary!J16</f>
        <v>2088438.85</v>
      </c>
      <c r="M17" s="181">
        <f>[18]Summary!K16</f>
        <v>1238192.56</v>
      </c>
      <c r="N17" s="181">
        <f>[18]Summary!L16</f>
        <v>1355919.77</v>
      </c>
      <c r="O17" s="181">
        <f>[18]Summary!M16</f>
        <v>1557115.26</v>
      </c>
      <c r="P17" s="46"/>
    </row>
    <row r="18" spans="2:16">
      <c r="B18" s="182">
        <f>IF(D18="","",MAX(B$9:B17)+1)</f>
        <v>10</v>
      </c>
      <c r="C18" s="7"/>
      <c r="D18" s="181">
        <f>[18]Summary!B17</f>
        <v>3453960.13</v>
      </c>
      <c r="E18" s="181">
        <f>[18]Summary!C17</f>
        <v>4273004.1399999997</v>
      </c>
      <c r="F18" s="181">
        <f>[18]Summary!D17</f>
        <v>2191458.9500000002</v>
      </c>
      <c r="G18" s="181">
        <f>[18]Summary!E17</f>
        <v>2870565.7</v>
      </c>
      <c r="H18" s="181">
        <f>[18]Summary!F17</f>
        <v>2555549.1</v>
      </c>
      <c r="I18" s="181">
        <f>[18]Summary!G17</f>
        <v>706540.68</v>
      </c>
      <c r="J18" s="181">
        <f>[18]Summary!H17</f>
        <v>6569933.5999999996</v>
      </c>
      <c r="K18" s="181">
        <f>[18]Summary!I17</f>
        <v>4147496.74</v>
      </c>
      <c r="L18" s="181">
        <f>[18]Summary!J17</f>
        <v>2088438.85</v>
      </c>
      <c r="M18" s="181">
        <f>[18]Summary!K17</f>
        <v>3054849.02</v>
      </c>
      <c r="N18" s="181">
        <f>[18]Summary!L17</f>
        <v>2982536.82</v>
      </c>
      <c r="O18" s="181">
        <f>[18]Summary!M17</f>
        <v>1557115.26</v>
      </c>
      <c r="P18" s="46"/>
    </row>
    <row r="19" spans="2:16">
      <c r="B19" s="182">
        <f>IF(D19="","",MAX(B$9:B18)+1)</f>
        <v>11</v>
      </c>
      <c r="C19" s="7"/>
      <c r="D19" s="181">
        <f>[18]Summary!B18</f>
        <v>22487185.850000001</v>
      </c>
      <c r="E19" s="181">
        <f>[18]Summary!C18</f>
        <v>4273004.1399999997</v>
      </c>
      <c r="F19" s="181">
        <f>[18]Summary!D18</f>
        <v>2191458.9500000002</v>
      </c>
      <c r="G19" s="181">
        <f>[18]Summary!E18</f>
        <v>2415252.7000000002</v>
      </c>
      <c r="H19" s="181">
        <f>[18]Summary!F18</f>
        <v>2555549.1</v>
      </c>
      <c r="I19" s="181">
        <f>[18]Summary!G18</f>
        <v>706540.68</v>
      </c>
      <c r="J19" s="181">
        <f>[18]Summary!H18</f>
        <v>1434159.56</v>
      </c>
      <c r="K19" s="181">
        <f>[18]Summary!I18</f>
        <v>3712949.08</v>
      </c>
      <c r="L19" s="181">
        <f>[18]Summary!J18</f>
        <v>2088438.85</v>
      </c>
      <c r="M19" s="181">
        <f>[18]Summary!K18</f>
        <v>3139672.97</v>
      </c>
      <c r="N19" s="181">
        <f>[18]Summary!L18</f>
        <v>1559517.88</v>
      </c>
      <c r="O19" s="181">
        <f>[18]Summary!M18</f>
        <v>4773225.6100000003</v>
      </c>
      <c r="P19" s="46"/>
    </row>
    <row r="20" spans="2:16">
      <c r="B20" s="182">
        <f>IF(D20="","",MAX(B$9:B19)+1)</f>
        <v>12</v>
      </c>
      <c r="C20" s="7"/>
      <c r="D20" s="194">
        <f>[18]Summary!B19</f>
        <v>-3884664.53</v>
      </c>
      <c r="E20" s="181">
        <f>[18]Summary!C19</f>
        <v>4273004.1399999997</v>
      </c>
      <c r="F20" s="181">
        <f>[18]Summary!D19</f>
        <v>3972398.68</v>
      </c>
      <c r="G20" s="181">
        <f>[18]Summary!E19</f>
        <v>1825022.59</v>
      </c>
      <c r="H20" s="181">
        <f>[18]Summary!F19</f>
        <v>2555549.1</v>
      </c>
      <c r="I20" s="181">
        <f>[18]Summary!G19</f>
        <v>706540.68</v>
      </c>
      <c r="J20" s="181">
        <f>[18]Summary!H19</f>
        <v>1305276.32</v>
      </c>
      <c r="K20" s="181">
        <f>[18]Summary!I19</f>
        <v>1803487.36</v>
      </c>
      <c r="L20" s="181">
        <f>[18]Summary!J19</f>
        <v>3240423.22</v>
      </c>
      <c r="M20" s="181">
        <f>[18]Summary!K19</f>
        <v>924810.49</v>
      </c>
      <c r="N20" s="181">
        <f>[18]Summary!L19</f>
        <v>1559517.88</v>
      </c>
      <c r="O20" s="181">
        <f>[18]Summary!M19</f>
        <v>1927778.64</v>
      </c>
      <c r="P20" s="46"/>
    </row>
    <row r="21" spans="2:16">
      <c r="B21" s="182">
        <f>IF(D21="","",MAX(B$9:B20)+1)</f>
        <v>13</v>
      </c>
      <c r="C21" s="7"/>
      <c r="D21" s="181">
        <f>[18]Summary!B20</f>
        <v>7082859.0700000003</v>
      </c>
      <c r="E21" s="181">
        <f>[18]Summary!C20</f>
        <v>4273004.1399999997</v>
      </c>
      <c r="F21" s="181">
        <f>[18]Summary!D20</f>
        <v>3298973.95</v>
      </c>
      <c r="G21" s="181">
        <f>[18]Summary!E20</f>
        <v>1680013.31</v>
      </c>
      <c r="H21" s="181">
        <f>[18]Summary!F20</f>
        <v>5397137.9299999997</v>
      </c>
      <c r="I21" s="181">
        <f>[18]Summary!G20</f>
        <v>4877572.4000000004</v>
      </c>
      <c r="J21" s="181">
        <f>[18]Summary!H20</f>
        <v>2478504.8199999998</v>
      </c>
      <c r="K21" s="181">
        <f>[18]Summary!I20</f>
        <v>1803487.36</v>
      </c>
      <c r="L21" s="181">
        <f>[18]Summary!J20</f>
        <v>1753249.78</v>
      </c>
      <c r="M21" s="181">
        <f>[18]Summary!K20</f>
        <v>2931569.18</v>
      </c>
      <c r="N21" s="181">
        <f>[18]Summary!L20</f>
        <v>1559517.88</v>
      </c>
      <c r="O21" s="181">
        <f>[18]Summary!M20</f>
        <v>2271041.04</v>
      </c>
      <c r="P21" s="46"/>
    </row>
    <row r="22" spans="2:16">
      <c r="B22" s="182">
        <f>IF(D22="","",MAX(B$9:B21)+1)</f>
        <v>14</v>
      </c>
      <c r="C22" s="7"/>
      <c r="D22" s="181">
        <f>[18]Summary!B21</f>
        <v>4668233.8899999997</v>
      </c>
      <c r="E22" s="181">
        <f>[18]Summary!C21</f>
        <v>9881927.2899999991</v>
      </c>
      <c r="F22" s="181">
        <f>[18]Summary!D21</f>
        <v>1884185.96</v>
      </c>
      <c r="G22" s="181">
        <f>[18]Summary!E21</f>
        <v>1680013.31</v>
      </c>
      <c r="H22" s="181">
        <f>[18]Summary!F21</f>
        <v>2509760.09</v>
      </c>
      <c r="I22" s="181">
        <f>[18]Summary!G21</f>
        <v>2693955.69</v>
      </c>
      <c r="J22" s="181">
        <f>[18]Summary!H21</f>
        <v>2181017.7000000002</v>
      </c>
      <c r="K22" s="181">
        <f>[18]Summary!I21</f>
        <v>1803487.36</v>
      </c>
      <c r="L22" s="181">
        <f>[18]Summary!J21</f>
        <v>2314644.5499999998</v>
      </c>
      <c r="M22" s="181">
        <f>[18]Summary!K21</f>
        <v>1742753.15</v>
      </c>
      <c r="N22" s="181">
        <f>[18]Summary!L21</f>
        <v>4651907.07</v>
      </c>
      <c r="O22" s="181">
        <f>[18]Summary!M21</f>
        <v>3707665.26</v>
      </c>
      <c r="P22" s="46"/>
    </row>
    <row r="23" spans="2:16">
      <c r="B23" s="182">
        <f>IF(D23="","",MAX(B$9:B22)+1)</f>
        <v>15</v>
      </c>
      <c r="C23" s="7"/>
      <c r="D23" s="181">
        <f>[18]Summary!B22</f>
        <v>4668233.8899999997</v>
      </c>
      <c r="E23" s="181">
        <f>[18]Summary!C22</f>
        <v>2945101.23</v>
      </c>
      <c r="F23" s="181">
        <f>[18]Summary!D22</f>
        <v>3392266.01</v>
      </c>
      <c r="G23" s="181">
        <f>[18]Summary!E22</f>
        <v>1680013.31</v>
      </c>
      <c r="H23" s="181">
        <f>[18]Summary!F22</f>
        <v>2232069.08</v>
      </c>
      <c r="I23" s="181">
        <f>[18]Summary!G22</f>
        <v>2529724.69</v>
      </c>
      <c r="J23" s="181">
        <f>[18]Summary!H22</f>
        <v>2181017.7000000002</v>
      </c>
      <c r="K23" s="181">
        <f>[18]Summary!I22</f>
        <v>2437599.73</v>
      </c>
      <c r="L23" s="181">
        <f>[18]Summary!J22</f>
        <v>2650163.9500000002</v>
      </c>
      <c r="M23" s="181">
        <f>[18]Summary!K22</f>
        <v>1742753.15</v>
      </c>
      <c r="N23" s="181">
        <f>[18]Summary!L22</f>
        <v>2873420.41</v>
      </c>
      <c r="O23" s="181">
        <f>[18]Summary!M22</f>
        <v>4601173.6100000003</v>
      </c>
      <c r="P23" s="46"/>
    </row>
    <row r="24" spans="2:16">
      <c r="B24" s="182">
        <f>IF(D24="","",MAX(B$9:B23)+1)</f>
        <v>16</v>
      </c>
      <c r="C24" s="7"/>
      <c r="D24" s="181">
        <f>[18]Summary!B23</f>
        <v>4668233.8899999997</v>
      </c>
      <c r="E24" s="181">
        <f>[18]Summary!C23</f>
        <v>3096493.35</v>
      </c>
      <c r="F24" s="181">
        <f>[18]Summary!D23</f>
        <v>725977.22</v>
      </c>
      <c r="G24" s="181">
        <f>[18]Summary!E23</f>
        <v>1680013.31</v>
      </c>
      <c r="H24" s="181">
        <f>[18]Summary!F23</f>
        <v>4111612.31</v>
      </c>
      <c r="I24" s="181">
        <f>[18]Summary!G23</f>
        <v>2912491.25</v>
      </c>
      <c r="J24" s="181">
        <f>[18]Summary!H23</f>
        <v>2181017.7000000002</v>
      </c>
      <c r="K24" s="181">
        <f>[18]Summary!I23</f>
        <v>2274602.87</v>
      </c>
      <c r="L24" s="181">
        <f>[18]Summary!J23</f>
        <v>1036542.14</v>
      </c>
      <c r="M24" s="181">
        <f>[18]Summary!K23</f>
        <v>1742753.15</v>
      </c>
      <c r="N24" s="181">
        <f>[18]Summary!L23</f>
        <v>1879989.37</v>
      </c>
      <c r="O24" s="181">
        <f>[18]Summary!M23</f>
        <v>4601173.6100000003</v>
      </c>
      <c r="P24" s="46"/>
    </row>
    <row r="25" spans="2:16">
      <c r="B25" s="182">
        <f>IF(D25="","",MAX(B$9:B24)+1)</f>
        <v>17</v>
      </c>
      <c r="C25" s="7"/>
      <c r="D25" s="181">
        <f>[18]Summary!B24</f>
        <v>6287652.7599999998</v>
      </c>
      <c r="E25" s="181">
        <f>[18]Summary!C24</f>
        <v>2653294.2200000002</v>
      </c>
      <c r="F25" s="181">
        <f>[18]Summary!D24</f>
        <v>725977.22</v>
      </c>
      <c r="G25" s="181">
        <f>[18]Summary!E24</f>
        <v>6159145.1900000004</v>
      </c>
      <c r="H25" s="181">
        <f>[18]Summary!F24</f>
        <v>2149965.54</v>
      </c>
      <c r="I25" s="181">
        <f>[18]Summary!G24</f>
        <v>1907254.93</v>
      </c>
      <c r="J25" s="181">
        <f>[18]Summary!H24</f>
        <v>4196374.4800000004</v>
      </c>
      <c r="K25" s="181">
        <f>[18]Summary!I24</f>
        <v>5906509.8899999997</v>
      </c>
      <c r="L25" s="181">
        <f>[18]Summary!J24</f>
        <v>1036542.14</v>
      </c>
      <c r="M25" s="181">
        <f>[18]Summary!K24</f>
        <v>4703552.9000000004</v>
      </c>
      <c r="N25" s="181">
        <f>[18]Summary!L24</f>
        <v>9864396.3100000005</v>
      </c>
      <c r="O25" s="181">
        <f>[18]Summary!M24</f>
        <v>4601173.6100000003</v>
      </c>
      <c r="P25" s="46"/>
    </row>
    <row r="26" spans="2:16">
      <c r="B26" s="182">
        <f>IF(D26="","",MAX(B$9:B25)+1)</f>
        <v>18</v>
      </c>
      <c r="C26" s="7"/>
      <c r="D26" s="181">
        <f>[18]Summary!B25</f>
        <v>2453512.9</v>
      </c>
      <c r="E26" s="181">
        <f>[18]Summary!C25</f>
        <v>2085587.66</v>
      </c>
      <c r="F26" s="181">
        <f>[18]Summary!D25</f>
        <v>725977.22</v>
      </c>
      <c r="G26" s="181">
        <f>[18]Summary!E25</f>
        <v>3415919.94</v>
      </c>
      <c r="H26" s="181">
        <f>[18]Summary!F25</f>
        <v>2149965.54</v>
      </c>
      <c r="I26" s="181">
        <f>[18]Summary!G25</f>
        <v>1907254.93</v>
      </c>
      <c r="J26" s="181">
        <f>[18]Summary!H25</f>
        <v>1754812.16</v>
      </c>
      <c r="K26" s="181">
        <f>[18]Summary!I25</f>
        <v>1426693.85</v>
      </c>
      <c r="L26" s="181">
        <f>[18]Summary!J25</f>
        <v>1036542.14</v>
      </c>
      <c r="M26" s="181">
        <f>[18]Summary!K25</f>
        <v>1638052.27</v>
      </c>
      <c r="N26" s="181">
        <f>[18]Summary!L25</f>
        <v>2934703.13</v>
      </c>
      <c r="O26" s="181">
        <f>[18]Summary!M25</f>
        <v>4442121.92</v>
      </c>
      <c r="P26" s="46"/>
    </row>
    <row r="27" spans="2:16">
      <c r="B27" s="182">
        <f>IF(D27="","",MAX(B$9:B26)+1)</f>
        <v>19</v>
      </c>
      <c r="C27" s="7"/>
      <c r="D27" s="181">
        <f>[18]Summary!B26</f>
        <v>1967052.42</v>
      </c>
      <c r="E27" s="181">
        <f>[18]Summary!C26</f>
        <v>2085587.66</v>
      </c>
      <c r="F27" s="181">
        <f>[18]Summary!D26</f>
        <v>3634095.48</v>
      </c>
      <c r="G27" s="181">
        <f>[18]Summary!E26</f>
        <v>3233457.58</v>
      </c>
      <c r="H27" s="181">
        <f>[18]Summary!F26</f>
        <v>2149965.54</v>
      </c>
      <c r="I27" s="181">
        <f>[18]Summary!G26</f>
        <v>1907254.93</v>
      </c>
      <c r="J27" s="181">
        <f>[18]Summary!H26</f>
        <v>4725111.83</v>
      </c>
      <c r="K27" s="181">
        <f>[18]Summary!I26</f>
        <v>24923500.07</v>
      </c>
      <c r="L27" s="181">
        <f>[18]Summary!J26</f>
        <v>1036542.14</v>
      </c>
      <c r="M27" s="181">
        <f>[18]Summary!K26</f>
        <v>1030402.7</v>
      </c>
      <c r="N27" s="181">
        <f>[18]Summary!L26</f>
        <v>2934703.13</v>
      </c>
      <c r="O27" s="181">
        <f>[18]Summary!M26</f>
        <v>640075.80000000005</v>
      </c>
      <c r="P27" s="46"/>
    </row>
    <row r="28" spans="2:16">
      <c r="B28" s="182">
        <f>IF(D28="","",MAX(B$9:B27)+1)</f>
        <v>20</v>
      </c>
      <c r="C28" s="7"/>
      <c r="D28" s="181">
        <f>[18]Summary!B27</f>
        <v>3348215.45</v>
      </c>
      <c r="E28" s="181">
        <f>[18]Summary!C27</f>
        <v>2085587.66</v>
      </c>
      <c r="F28" s="181">
        <f>[18]Summary!D27</f>
        <v>1722936.87</v>
      </c>
      <c r="G28" s="181">
        <f>[18]Summary!E27</f>
        <v>4478574.41</v>
      </c>
      <c r="H28" s="181">
        <f>[18]Summary!F27</f>
        <v>2149965.54</v>
      </c>
      <c r="I28" s="181">
        <f>[18]Summary!G27</f>
        <v>4325539.43</v>
      </c>
      <c r="J28" s="181">
        <f>[18]Summary!H27</f>
        <v>2195819.15</v>
      </c>
      <c r="K28" s="181">
        <f>[18]Summary!I27</f>
        <v>24923500.07</v>
      </c>
      <c r="L28" s="181">
        <f>[18]Summary!J27</f>
        <v>4199837.3499999996</v>
      </c>
      <c r="M28" s="181">
        <f>[18]Summary!K27</f>
        <v>2012103.95</v>
      </c>
      <c r="N28" s="181">
        <f>[18]Summary!L27</f>
        <v>2934703.13</v>
      </c>
      <c r="O28" s="181">
        <f>[18]Summary!M27</f>
        <v>1831623.42</v>
      </c>
      <c r="P28" s="46"/>
    </row>
    <row r="29" spans="2:16">
      <c r="B29" s="182">
        <f>IF(D29="","",MAX(B$9:B28)+1)</f>
        <v>21</v>
      </c>
      <c r="C29" s="7"/>
      <c r="D29" s="181">
        <f>[18]Summary!B28</f>
        <v>3237731.02</v>
      </c>
      <c r="E29" s="181">
        <f>[18]Summary!C28</f>
        <v>5356085.43</v>
      </c>
      <c r="F29" s="181">
        <f>[18]Summary!D28</f>
        <v>898319.59</v>
      </c>
      <c r="G29" s="181">
        <f>[18]Summary!E28</f>
        <v>4478574.41</v>
      </c>
      <c r="H29" s="181">
        <f>[18]Summary!F28</f>
        <v>5034667.8899999997</v>
      </c>
      <c r="I29" s="181">
        <f>[18]Summary!G28</f>
        <v>11384007.199999999</v>
      </c>
      <c r="J29" s="181">
        <f>[18]Summary!H28</f>
        <v>904609.96</v>
      </c>
      <c r="K29" s="181">
        <f>[18]Summary!I28</f>
        <v>24923500.07</v>
      </c>
      <c r="L29" s="181">
        <f>[18]Summary!J28</f>
        <v>1668733.91</v>
      </c>
      <c r="M29" s="181">
        <f>[18]Summary!K28</f>
        <v>1339842.1200000001</v>
      </c>
      <c r="N29" s="181">
        <f>[18]Summary!L28</f>
        <v>4856910.4000000004</v>
      </c>
      <c r="O29" s="181">
        <f>[18]Summary!M28</f>
        <v>2836517.99</v>
      </c>
      <c r="P29" s="46"/>
    </row>
    <row r="30" spans="2:16">
      <c r="B30" s="182">
        <f>IF(D30="","",MAX(B$9:B29)+1)</f>
        <v>22</v>
      </c>
      <c r="C30" s="7"/>
      <c r="D30" s="181">
        <f>[18]Summary!B29</f>
        <v>3237731.02</v>
      </c>
      <c r="E30" s="181">
        <f>[18]Summary!C29</f>
        <v>2009237.56</v>
      </c>
      <c r="F30" s="181">
        <f>[18]Summary!D29</f>
        <v>2469439.5699999998</v>
      </c>
      <c r="G30" s="181">
        <f>[18]Summary!E29</f>
        <v>4478574.41</v>
      </c>
      <c r="H30" s="181">
        <f>[18]Summary!F29</f>
        <v>2154379.34</v>
      </c>
      <c r="I30" s="181">
        <f>[18]Summary!G29</f>
        <v>2812384.38</v>
      </c>
      <c r="J30" s="181">
        <f>[18]Summary!H29</f>
        <v>904609.96</v>
      </c>
      <c r="K30" s="181">
        <f>[18]Summary!I29</f>
        <v>2453850.1800000002</v>
      </c>
      <c r="L30" s="181">
        <f>[18]Summary!J29</f>
        <v>1961090.65</v>
      </c>
      <c r="M30" s="181">
        <f>[18]Summary!K29</f>
        <v>1339842.1200000001</v>
      </c>
      <c r="N30" s="181">
        <f>[18]Summary!L29</f>
        <v>2443587.04</v>
      </c>
      <c r="O30" s="181">
        <f>[18]Summary!M29</f>
        <v>1408704.25</v>
      </c>
      <c r="P30" s="46"/>
    </row>
    <row r="31" spans="2:16">
      <c r="B31" s="182">
        <f>IF(D31="","",MAX(B$9:B30)+1)</f>
        <v>23</v>
      </c>
      <c r="C31" s="7"/>
      <c r="D31" s="181">
        <f>[18]Summary!B30</f>
        <v>3237731.02</v>
      </c>
      <c r="E31" s="181">
        <f>[18]Summary!C30</f>
        <v>3749348.88</v>
      </c>
      <c r="F31" s="181">
        <f>[18]Summary!D30</f>
        <v>4615147.4000000004</v>
      </c>
      <c r="G31" s="181">
        <f>[18]Summary!E30</f>
        <v>2754370.62</v>
      </c>
      <c r="H31" s="181">
        <f>[18]Summary!F30</f>
        <v>2202384.0499999998</v>
      </c>
      <c r="I31" s="181">
        <f>[18]Summary!G30</f>
        <v>2874110.26</v>
      </c>
      <c r="J31" s="181">
        <f>[18]Summary!H30</f>
        <v>904609.96</v>
      </c>
      <c r="K31" s="181">
        <f>[18]Summary!I30</f>
        <v>744638.3</v>
      </c>
      <c r="L31" s="181">
        <f>[18]Summary!J30</f>
        <v>1171689.5900000001</v>
      </c>
      <c r="M31" s="181">
        <f>[18]Summary!K30</f>
        <v>1339842.1200000001</v>
      </c>
      <c r="N31" s="181">
        <f>[18]Summary!L30</f>
        <v>2915518.73</v>
      </c>
      <c r="O31" s="181">
        <f>[18]Summary!M30</f>
        <v>1408704.25</v>
      </c>
      <c r="P31" s="46"/>
    </row>
    <row r="32" spans="2:16">
      <c r="B32" s="182">
        <f>IF(D32="","",MAX(B$9:B31)+1)</f>
        <v>24</v>
      </c>
      <c r="C32" s="7"/>
      <c r="D32" s="181">
        <f>[18]Summary!B31</f>
        <v>4766007.1100000003</v>
      </c>
      <c r="E32" s="181">
        <f>[18]Summary!C31</f>
        <v>3749348.88</v>
      </c>
      <c r="F32" s="181">
        <f>[18]Summary!D31</f>
        <v>4615147.4000000004</v>
      </c>
      <c r="G32" s="181">
        <f>[18]Summary!E31</f>
        <v>115794.92</v>
      </c>
      <c r="H32" s="181">
        <f>[18]Summary!F31</f>
        <v>2972656.98</v>
      </c>
      <c r="I32" s="181">
        <f>[18]Summary!G31</f>
        <v>1762915.13</v>
      </c>
      <c r="J32" s="181">
        <f>[18]Summary!H31</f>
        <v>2791488</v>
      </c>
      <c r="K32" s="181">
        <f>[18]Summary!I31</f>
        <v>1378826.09</v>
      </c>
      <c r="L32" s="181">
        <f>[18]Summary!J31</f>
        <v>1171689.5900000001</v>
      </c>
      <c r="M32" s="181">
        <f>[18]Summary!K31</f>
        <v>4175968.82</v>
      </c>
      <c r="N32" s="181">
        <f>[18]Summary!L31</f>
        <v>3304701.16</v>
      </c>
      <c r="O32" s="181">
        <f>[18]Summary!M31</f>
        <v>1408704.25</v>
      </c>
      <c r="P32" s="46"/>
    </row>
    <row r="33" spans="2:16">
      <c r="B33" s="182">
        <f>IF(D33="","",MAX(B$9:B32)+1)</f>
        <v>25</v>
      </c>
      <c r="C33" s="7"/>
      <c r="D33" s="181">
        <f>[18]Summary!B32</f>
        <v>1517709.2</v>
      </c>
      <c r="E33" s="181">
        <f>[18]Summary!C32</f>
        <v>11601486.699999999</v>
      </c>
      <c r="F33" s="181">
        <f>[18]Summary!D32</f>
        <v>4615147.4000000004</v>
      </c>
      <c r="G33" s="181">
        <f>[18]Summary!E32</f>
        <v>1629866.51</v>
      </c>
      <c r="H33" s="181">
        <f>[18]Summary!F32</f>
        <v>2972656.98</v>
      </c>
      <c r="I33" s="181">
        <f>[18]Summary!G32</f>
        <v>1762915.13</v>
      </c>
      <c r="J33" s="181">
        <f>[18]Summary!H32</f>
        <v>2090307.49</v>
      </c>
      <c r="K33" s="181">
        <f>[18]Summary!I32</f>
        <v>1696654.04</v>
      </c>
      <c r="L33" s="181">
        <f>[18]Summary!J32</f>
        <v>1171689.5900000001</v>
      </c>
      <c r="M33" s="181">
        <f>[18]Summary!K32</f>
        <v>1244907.98</v>
      </c>
      <c r="N33" s="181">
        <f>[18]Summary!L32</f>
        <v>1723596.99</v>
      </c>
      <c r="O33" s="181">
        <f>[18]Summary!M32</f>
        <v>16016187.77</v>
      </c>
      <c r="P33" s="46"/>
    </row>
    <row r="34" spans="2:16">
      <c r="B34" s="182">
        <f>IF(D34="","",MAX(B$9:B33)+1)</f>
        <v>26</v>
      </c>
      <c r="C34" s="7"/>
      <c r="D34" s="181">
        <f>[18]Summary!B33</f>
        <v>2801879.98</v>
      </c>
      <c r="E34" s="181">
        <f>[18]Summary!C33</f>
        <v>11601486.699999999</v>
      </c>
      <c r="F34" s="181">
        <f>[18]Summary!D33</f>
        <v>4615147.4000000004</v>
      </c>
      <c r="G34" s="181">
        <f>[18]Summary!E33</f>
        <v>2603937.35</v>
      </c>
      <c r="H34" s="181">
        <f>[18]Summary!F33</f>
        <v>2972656.98</v>
      </c>
      <c r="I34" s="181">
        <f>[18]Summary!G33</f>
        <v>1762915.13</v>
      </c>
      <c r="J34" s="181">
        <f>[18]Summary!H33</f>
        <v>1200757.32</v>
      </c>
      <c r="K34" s="181">
        <f>[18]Summary!I33</f>
        <v>1516292.07</v>
      </c>
      <c r="L34" s="181">
        <f>[18]Summary!J33</f>
        <v>2111998.9</v>
      </c>
      <c r="M34" s="181">
        <f>[18]Summary!K33</f>
        <v>1131997.33</v>
      </c>
      <c r="N34" s="181">
        <f>[18]Summary!L33</f>
        <v>1723596.99</v>
      </c>
      <c r="O34" s="181">
        <f>[18]Summary!M33</f>
        <v>1033431.52</v>
      </c>
      <c r="P34" s="46"/>
    </row>
    <row r="35" spans="2:16">
      <c r="B35" s="182">
        <f>IF(D35="","",MAX(B$9:B34)+1)</f>
        <v>27</v>
      </c>
      <c r="C35" s="7"/>
      <c r="D35" s="181">
        <f>[18]Summary!B34</f>
        <v>4367562.63</v>
      </c>
      <c r="E35" s="181">
        <f>[18]Summary!C34</f>
        <v>11601486.699999999</v>
      </c>
      <c r="F35" s="181">
        <f>[18]Summary!D34</f>
        <v>8939445.9299999997</v>
      </c>
      <c r="G35" s="181">
        <f>[18]Summary!E34</f>
        <v>501590.02</v>
      </c>
      <c r="H35" s="181">
        <f>[18]Summary!F34</f>
        <v>4154677.91</v>
      </c>
      <c r="I35" s="181">
        <f>[18]Summary!G34</f>
        <v>3968115.87</v>
      </c>
      <c r="J35" s="181">
        <f>[18]Summary!H34</f>
        <v>34902925.270000003</v>
      </c>
      <c r="K35" s="181">
        <f>[18]Summary!I34</f>
        <v>1516292.07</v>
      </c>
      <c r="L35" s="181">
        <f>[18]Summary!J34</f>
        <v>822740.46</v>
      </c>
      <c r="M35" s="181">
        <f>[18]Summary!K34</f>
        <v>1411697.48</v>
      </c>
      <c r="N35" s="181">
        <f>[18]Summary!L34</f>
        <v>1723596.99</v>
      </c>
      <c r="O35" s="181">
        <f>[18]Summary!M34</f>
        <v>1104616.27</v>
      </c>
      <c r="P35" s="46"/>
    </row>
    <row r="36" spans="2:16">
      <c r="B36" s="182">
        <f>IF(D36="","",MAX(B$9:B35)+1)</f>
        <v>28</v>
      </c>
      <c r="C36" s="7"/>
      <c r="D36" s="181">
        <f>[18]Summary!B35</f>
        <v>3209432.65</v>
      </c>
      <c r="E36" s="181">
        <f>[18]Summary!C35</f>
        <v>9344053.3499999996</v>
      </c>
      <c r="F36" s="181">
        <f>[18]Summary!D35</f>
        <v>268400175.38999999</v>
      </c>
      <c r="G36" s="181">
        <f>[18]Summary!E35</f>
        <v>501590.02</v>
      </c>
      <c r="H36" s="181">
        <f>[18]Summary!F35</f>
        <v>1108901.9099999999</v>
      </c>
      <c r="I36" s="181">
        <f>[18]Summary!G35</f>
        <v>2354659.58</v>
      </c>
      <c r="J36" s="181">
        <f>[18]Summary!H35</f>
        <v>28286656.02</v>
      </c>
      <c r="K36" s="181">
        <f>[18]Summary!I35</f>
        <v>1516292.07</v>
      </c>
      <c r="L36" s="181">
        <f>[18]Summary!J35</f>
        <v>1151802.1200000001</v>
      </c>
      <c r="M36" s="181">
        <f>[18]Summary!K35</f>
        <v>1151986.04</v>
      </c>
      <c r="N36" s="181">
        <f>[18]Summary!L35</f>
        <v>2976007.21</v>
      </c>
      <c r="O36" s="181">
        <f>[18]Summary!M35</f>
        <v>3587410.51</v>
      </c>
      <c r="P36" s="46"/>
    </row>
    <row r="37" spans="2:16">
      <c r="B37" s="182">
        <f>IF(D37="","",MAX(B$9:B36)+1)</f>
        <v>29</v>
      </c>
      <c r="C37" s="7"/>
      <c r="D37" s="181">
        <f>[18]Summary!B36</f>
        <v>3209432.65</v>
      </c>
      <c r="E37" s="181">
        <f>[18]Summary!C36</f>
        <v>2299182.7599999998</v>
      </c>
      <c r="F37" s="181">
        <f>[18]Summary!D36</f>
        <v>2521111.2999999998</v>
      </c>
      <c r="G37" s="181">
        <f>[18]Summary!E36</f>
        <v>501590.02</v>
      </c>
      <c r="H37" s="181">
        <f>[18]Summary!F36</f>
        <v>0</v>
      </c>
      <c r="I37" s="181">
        <f>[18]Summary!G36</f>
        <v>1229813.72</v>
      </c>
      <c r="J37" s="181">
        <f>[18]Summary!H36</f>
        <v>28286656.02</v>
      </c>
      <c r="K37" s="181">
        <f>[18]Summary!I36</f>
        <v>1516292.07</v>
      </c>
      <c r="L37" s="181">
        <f>[18]Summary!J36</f>
        <v>2152988.1800000002</v>
      </c>
      <c r="M37" s="181">
        <f>[18]Summary!K36</f>
        <v>1151986.04</v>
      </c>
      <c r="N37" s="181">
        <f>[18]Summary!L36</f>
        <v>2426267.37</v>
      </c>
      <c r="O37" s="181">
        <f>[18]Summary!M36</f>
        <v>2775582.77</v>
      </c>
      <c r="P37" s="46"/>
    </row>
    <row r="38" spans="2:16">
      <c r="B38" s="182">
        <f>IF(D38="","",MAX(B$9:B37)+1)</f>
        <v>30</v>
      </c>
      <c r="C38" s="7"/>
      <c r="D38" s="181">
        <f>[18]Summary!B37</f>
        <v>3209432.65</v>
      </c>
      <c r="E38" s="181">
        <f>[18]Summary!C37</f>
        <v>2011036.55</v>
      </c>
      <c r="F38" s="181">
        <f>[18]Summary!D37</f>
        <v>222155.7</v>
      </c>
      <c r="G38" s="181">
        <f>[18]Summary!E37</f>
        <v>2277759.1800000002</v>
      </c>
      <c r="H38" s="181">
        <f>[18]Summary!F37</f>
        <v>0</v>
      </c>
      <c r="I38" s="181">
        <f>[18]Summary!G37</f>
        <v>2430264.83</v>
      </c>
      <c r="J38" s="181">
        <f>[18]Summary!H37</f>
        <v>28286656.02</v>
      </c>
      <c r="K38" s="181">
        <f>[18]Summary!I37</f>
        <v>6116431.0099999998</v>
      </c>
      <c r="L38" s="181">
        <f>[18]Summary!J37</f>
        <v>1882488.64</v>
      </c>
      <c r="M38" s="181">
        <f>[18]Summary!K37</f>
        <v>1151986.04</v>
      </c>
      <c r="N38" s="181">
        <f>[18]Summary!L37</f>
        <v>1398424.62</v>
      </c>
      <c r="O38" s="181">
        <f>[18]Summary!M37</f>
        <v>2775582.77</v>
      </c>
      <c r="P38" s="46"/>
    </row>
    <row r="39" spans="2:16">
      <c r="B39" s="182">
        <f>IF(D39="","",MAX(B$9:B38)+1)</f>
        <v>31</v>
      </c>
      <c r="C39" s="7"/>
      <c r="D39" s="181">
        <f>[18]Summary!B38</f>
        <v>5298405.99</v>
      </c>
      <c r="E39" s="181">
        <f>[18]Summary!C38</f>
        <v>0</v>
      </c>
      <c r="F39" s="181">
        <f>[18]Summary!D38</f>
        <v>222155.7</v>
      </c>
      <c r="G39" s="181">
        <f>[18]Summary!E38</f>
        <v>2194103.7799999998</v>
      </c>
      <c r="H39" s="181">
        <f>[18]Summary!F38</f>
        <v>0</v>
      </c>
      <c r="I39" s="181">
        <f>[18]Summary!G38</f>
        <v>3009108.32</v>
      </c>
      <c r="J39" s="181">
        <f>[18]Summary!H38</f>
        <v>0</v>
      </c>
      <c r="K39" s="181">
        <f>[18]Summary!I38</f>
        <v>1295451.05</v>
      </c>
      <c r="L39" s="181">
        <f>[18]Summary!J38</f>
        <v>0</v>
      </c>
      <c r="M39" s="181">
        <f>[18]Summary!K38</f>
        <v>4600018.26</v>
      </c>
      <c r="N39" s="181">
        <f>[18]Summary!L38</f>
        <v>2930374.51</v>
      </c>
      <c r="O39" s="181">
        <f>[18]Summary!M38</f>
        <v>0</v>
      </c>
      <c r="P39" s="46"/>
    </row>
    <row r="40" spans="2:16">
      <c r="B40" s="24"/>
      <c r="C40" s="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3.8" thickBot="1">
      <c r="B41" s="117">
        <f>B39+1</f>
        <v>32</v>
      </c>
      <c r="D41" s="18" t="s">
        <v>41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>
        <f>AVERAGEIF(D9:O39,"&gt;0")</f>
        <v>4147041.3892032942</v>
      </c>
    </row>
    <row r="42" spans="2:16" ht="13.8" thickTop="1"/>
  </sheetData>
  <mergeCells count="4">
    <mergeCell ref="B5:D5"/>
    <mergeCell ref="B2:P2"/>
    <mergeCell ref="B3:P3"/>
    <mergeCell ref="B4:P4"/>
  </mergeCells>
  <printOptions horizontalCentered="1"/>
  <pageMargins left="0.7" right="0.7" top="0.75" bottom="0.75" header="0.3" footer="0.3"/>
  <pageSetup scale="62" fitToHeight="0" orientation="landscape" r:id="rId1"/>
  <headerFooter scaleWithDoc="0">
    <oddHeader>&amp;R&amp;"Times New Roman,Regular"&amp;12Exhibit TSL-3
Page &amp;P of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G14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28.109375" bestFit="1" customWidth="1"/>
    <col min="5" max="5" width="1.44140625" customWidth="1"/>
    <col min="6" max="7" width="16.5546875" customWidth="1"/>
    <col min="8" max="8" width="1.44140625" customWidth="1"/>
  </cols>
  <sheetData>
    <row r="2" spans="2:7">
      <c r="B2" s="212" t="str">
        <f>Summary!B2</f>
        <v>CenterPoint Energy Houston Electric, LLC</v>
      </c>
      <c r="C2" s="212"/>
      <c r="D2" s="212"/>
      <c r="E2" s="212"/>
      <c r="F2" s="212"/>
      <c r="G2" s="212"/>
    </row>
    <row r="3" spans="2:7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</row>
    <row r="4" spans="2:7">
      <c r="B4" s="212" t="s">
        <v>207</v>
      </c>
      <c r="C4" s="212"/>
      <c r="D4" s="212"/>
      <c r="E4" s="212"/>
      <c r="F4" s="212"/>
      <c r="G4" s="212"/>
    </row>
    <row r="5" spans="2:7">
      <c r="B5" s="214"/>
      <c r="C5" s="214"/>
      <c r="D5" s="214"/>
      <c r="E5" s="214"/>
      <c r="F5" s="214"/>
      <c r="G5" s="214"/>
    </row>
    <row r="6" spans="2:7">
      <c r="B6" s="7"/>
      <c r="C6" s="7"/>
      <c r="D6" s="7"/>
      <c r="E6" s="7"/>
      <c r="F6" s="7"/>
      <c r="G6" s="7"/>
    </row>
    <row r="7" spans="2:7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G7" s="8" t="s">
        <v>43</v>
      </c>
    </row>
    <row r="8" spans="2:7">
      <c r="B8" s="7"/>
      <c r="C8" s="7"/>
      <c r="D8" s="7"/>
      <c r="E8" s="7"/>
      <c r="F8" s="7"/>
      <c r="G8" s="7"/>
    </row>
    <row r="9" spans="2:7">
      <c r="B9" s="182">
        <v>1</v>
      </c>
      <c r="C9" s="182"/>
      <c r="D9" s="6" t="s">
        <v>208</v>
      </c>
      <c r="E9" s="7"/>
      <c r="F9" s="31">
        <f>'I-1'!G94</f>
        <v>-213516.02594520539</v>
      </c>
      <c r="G9" s="17" t="s">
        <v>209</v>
      </c>
    </row>
    <row r="10" spans="2:7">
      <c r="B10" s="182">
        <f>IF(D10="","",MAX(B$9:B9)+1)</f>
        <v>2</v>
      </c>
      <c r="C10" s="182"/>
      <c r="D10" s="6" t="s">
        <v>210</v>
      </c>
      <c r="E10" s="7"/>
      <c r="F10" s="33">
        <f>'I-2'!G94</f>
        <v>-393369.09</v>
      </c>
      <c r="G10" s="17" t="s">
        <v>211</v>
      </c>
    </row>
    <row r="11" spans="2:7">
      <c r="B11" s="182">
        <f>IF(D11="","",MAX(B$9:B10)+1)</f>
        <v>3</v>
      </c>
      <c r="C11" s="182"/>
      <c r="D11" s="6" t="s">
        <v>212</v>
      </c>
      <c r="E11" s="7"/>
      <c r="F11" s="33">
        <f>'I-3'!N24</f>
        <v>-7591820.1276438357</v>
      </c>
      <c r="G11" s="17" t="s">
        <v>213</v>
      </c>
    </row>
    <row r="12" spans="2:7">
      <c r="B12" s="182" t="str">
        <f>IF(D12="","",MAX(B$9:B11)+1)</f>
        <v/>
      </c>
      <c r="C12" s="182"/>
      <c r="D12" s="11"/>
      <c r="E12" s="7"/>
      <c r="F12" s="16"/>
      <c r="G12" s="16"/>
    </row>
    <row r="13" spans="2:7" ht="13.8" thickBot="1">
      <c r="B13" s="182">
        <f>IF(D13="","",MAX(B$9:B12)+1)</f>
        <v>4</v>
      </c>
      <c r="D13" s="18" t="s">
        <v>41</v>
      </c>
      <c r="E13" s="14"/>
      <c r="F13" s="35">
        <f>SUM(F9:F11)</f>
        <v>-8198705.2435890408</v>
      </c>
      <c r="G13" s="28"/>
    </row>
    <row r="14" spans="2:7" ht="13.8" thickTop="1">
      <c r="B14" s="182" t="str">
        <f>IF(D14="","",MAX(B$9:B13)+1)</f>
        <v/>
      </c>
    </row>
  </sheetData>
  <mergeCells count="4">
    <mergeCell ref="B2:G2"/>
    <mergeCell ref="B3:G3"/>
    <mergeCell ref="B4:G4"/>
    <mergeCell ref="B5:G5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H95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5" width="10.88671875" customWidth="1"/>
    <col min="6" max="6" width="19.5546875" customWidth="1"/>
    <col min="7" max="7" width="12.6640625" customWidth="1"/>
    <col min="8" max="8" width="17.33203125" customWidth="1"/>
    <col min="9" max="9" width="1.44140625" customWidth="1"/>
  </cols>
  <sheetData>
    <row r="2" spans="2:8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</row>
    <row r="3" spans="2:8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</row>
    <row r="4" spans="2:8">
      <c r="B4" s="212" t="s">
        <v>214</v>
      </c>
      <c r="C4" s="212"/>
      <c r="D4" s="212"/>
      <c r="E4" s="212"/>
      <c r="F4" s="212"/>
      <c r="G4" s="212"/>
      <c r="H4" s="212"/>
    </row>
    <row r="5" spans="2:8">
      <c r="B5" s="214"/>
      <c r="C5" s="214"/>
      <c r="D5" s="214"/>
      <c r="E5" s="214"/>
      <c r="F5" s="214"/>
      <c r="G5" s="214"/>
      <c r="H5" s="214"/>
    </row>
    <row r="6" spans="2:8">
      <c r="B6" s="7"/>
      <c r="C6" s="7"/>
      <c r="D6" s="7"/>
      <c r="E6" s="7"/>
      <c r="F6" s="7"/>
      <c r="G6" s="7"/>
      <c r="H6" s="7"/>
    </row>
    <row r="7" spans="2:8" s="1" customFormat="1" ht="38.25" customHeight="1">
      <c r="B7" s="8" t="s">
        <v>3</v>
      </c>
      <c r="C7" s="8"/>
      <c r="D7" s="8" t="s">
        <v>128</v>
      </c>
      <c r="E7" s="8" t="s">
        <v>190</v>
      </c>
      <c r="F7" s="8" t="s">
        <v>73</v>
      </c>
      <c r="G7" s="8" t="s">
        <v>85</v>
      </c>
      <c r="H7" s="8" t="s">
        <v>86</v>
      </c>
    </row>
    <row r="8" spans="2:8">
      <c r="B8" s="7"/>
      <c r="C8" s="7"/>
      <c r="D8" s="7"/>
      <c r="E8" s="7"/>
      <c r="F8" s="7"/>
      <c r="G8" s="7"/>
      <c r="H8" s="7"/>
    </row>
    <row r="9" spans="2:8">
      <c r="B9" s="182">
        <v>1</v>
      </c>
      <c r="C9" s="182"/>
      <c r="D9" s="109">
        <f>'[14]FICA WITHHOLDING'!C6</f>
        <v>44837</v>
      </c>
      <c r="E9" s="109">
        <f>'[14]FICA WITHHOLDING'!D6</f>
        <v>44841</v>
      </c>
      <c r="F9" s="31">
        <f>'[14]FICA WITHHOLDING'!E6</f>
        <v>1866.1100000003353</v>
      </c>
      <c r="G9" s="17">
        <f>D9-E9</f>
        <v>-4</v>
      </c>
      <c r="H9" s="31">
        <f t="shared" ref="H9:H72" si="0">F9*G9</f>
        <v>-7464.4400000013411</v>
      </c>
    </row>
    <row r="10" spans="2:8">
      <c r="B10" s="182">
        <f>IF(D10="","",MAX(B$9:B9)+1)</f>
        <v>2</v>
      </c>
      <c r="C10" s="182"/>
      <c r="D10" s="109">
        <f>'[14]FICA WITHHOLDING'!C7</f>
        <v>44841</v>
      </c>
      <c r="E10" s="109">
        <f>'[14]FICA WITHHOLDING'!D7</f>
        <v>44846</v>
      </c>
      <c r="F10" s="122">
        <f>'[14]FICA WITHHOLDING'!E7</f>
        <v>174.37000000104308</v>
      </c>
      <c r="G10" s="17">
        <f t="shared" ref="G10:G72" si="1">D10-E10</f>
        <v>-5</v>
      </c>
      <c r="H10" s="122">
        <f t="shared" si="0"/>
        <v>-871.85000000521541</v>
      </c>
    </row>
    <row r="11" spans="2:8">
      <c r="B11" s="182">
        <f>IF(D11="","",MAX(B$9:B10)+1)</f>
        <v>3</v>
      </c>
      <c r="C11" s="182"/>
      <c r="D11" s="109">
        <f>'[14]FICA WITHHOLDING'!C8</f>
        <v>44844</v>
      </c>
      <c r="E11" s="109">
        <f>'[14]FICA WITHHOLDING'!D8</f>
        <v>44848</v>
      </c>
      <c r="F11" s="122">
        <f>'[14]FICA WITHHOLDING'!E8</f>
        <v>317.14000000013039</v>
      </c>
      <c r="G11" s="17">
        <f t="shared" si="1"/>
        <v>-4</v>
      </c>
      <c r="H11" s="122">
        <f t="shared" si="0"/>
        <v>-1268.5600000005215</v>
      </c>
    </row>
    <row r="12" spans="2:8">
      <c r="B12" s="182">
        <f>IF(D12="","",MAX(B$9:B11)+1)</f>
        <v>4</v>
      </c>
      <c r="C12" s="182"/>
      <c r="D12" s="109">
        <f>'[14]FICA WITHHOLDING'!C9</f>
        <v>44848</v>
      </c>
      <c r="E12" s="109">
        <f>'[14]FICA WITHHOLDING'!D9</f>
        <v>44851</v>
      </c>
      <c r="F12" s="122">
        <f>'[14]FICA WITHHOLDING'!E9</f>
        <v>926883.70000000019</v>
      </c>
      <c r="G12" s="17">
        <f t="shared" si="1"/>
        <v>-3</v>
      </c>
      <c r="H12" s="122">
        <f t="shared" si="0"/>
        <v>-2780651.1000000006</v>
      </c>
    </row>
    <row r="13" spans="2:8">
      <c r="B13" s="182">
        <f>IF(D13="","",MAX(B$9:B12)+1)</f>
        <v>5</v>
      </c>
      <c r="C13" s="182"/>
      <c r="D13" s="109">
        <f>'[14]FICA WITHHOLDING'!C10</f>
        <v>44851</v>
      </c>
      <c r="E13" s="109">
        <f>'[14]FICA WITHHOLDING'!D10</f>
        <v>44855</v>
      </c>
      <c r="F13" s="122">
        <f>'[14]FICA WITHHOLDING'!E10</f>
        <v>3507.1399999987334</v>
      </c>
      <c r="G13" s="17">
        <f t="shared" si="1"/>
        <v>-4</v>
      </c>
      <c r="H13" s="122">
        <f t="shared" si="0"/>
        <v>-14028.559999994934</v>
      </c>
    </row>
    <row r="14" spans="2:8">
      <c r="B14" s="182">
        <f>IF(D14="","",MAX(B$9:B13)+1)</f>
        <v>6</v>
      </c>
      <c r="C14" s="182"/>
      <c r="D14" s="109">
        <f>'[14]FICA WITHHOLDING'!C11</f>
        <v>44862</v>
      </c>
      <c r="E14" s="109">
        <f>'[14]FICA WITHHOLDING'!D11</f>
        <v>44865</v>
      </c>
      <c r="F14" s="122">
        <f>'[14]FICA WITHHOLDING'!E11</f>
        <v>835464.28000000166</v>
      </c>
      <c r="G14" s="17">
        <f t="shared" si="1"/>
        <v>-3</v>
      </c>
      <c r="H14" s="122">
        <f t="shared" si="0"/>
        <v>-2506392.840000005</v>
      </c>
    </row>
    <row r="15" spans="2:8">
      <c r="B15" s="182">
        <f>IF(D15="","",MAX(B$9:B14)+1)</f>
        <v>7</v>
      </c>
      <c r="C15" s="182"/>
      <c r="D15" s="109">
        <f>'[14]FICA WITHHOLDING'!C12</f>
        <v>44865</v>
      </c>
      <c r="E15" s="109">
        <f>'[14]FICA WITHHOLDING'!D12</f>
        <v>44867</v>
      </c>
      <c r="F15" s="122">
        <f>'[14]FICA WITHHOLDING'!E12</f>
        <v>582.52999999886379</v>
      </c>
      <c r="G15" s="17">
        <f t="shared" si="1"/>
        <v>-2</v>
      </c>
      <c r="H15" s="122">
        <f t="shared" si="0"/>
        <v>-1165.0599999977276</v>
      </c>
    </row>
    <row r="16" spans="2:8">
      <c r="B16" s="182">
        <f>IF(D16="","",MAX(B$9:B15)+1)</f>
        <v>8</v>
      </c>
      <c r="C16" s="182"/>
      <c r="D16" s="109">
        <f>'[14]FICA WITHHOLDING'!C13</f>
        <v>44866</v>
      </c>
      <c r="E16" s="109">
        <f>'[14]FICA WITHHOLDING'!D13</f>
        <v>44867</v>
      </c>
      <c r="F16" s="122">
        <f>'[14]FICA WITHHOLDING'!E13</f>
        <v>421.92999999923632</v>
      </c>
      <c r="G16" s="17">
        <f t="shared" si="1"/>
        <v>-1</v>
      </c>
      <c r="H16" s="122">
        <f t="shared" si="0"/>
        <v>-421.92999999923632</v>
      </c>
    </row>
    <row r="17" spans="2:8">
      <c r="B17" s="182">
        <f>IF(D17="","",MAX(B$9:B16)+1)</f>
        <v>9</v>
      </c>
      <c r="C17" s="182"/>
      <c r="D17" s="109">
        <f>'[14]FICA WITHHOLDING'!C14</f>
        <v>44869</v>
      </c>
      <c r="E17" s="109">
        <f>'[14]FICA WITHHOLDING'!D14</f>
        <v>44874</v>
      </c>
      <c r="F17" s="122">
        <f>'[14]FICA WITHHOLDING'!E14</f>
        <v>1246.8499999996275</v>
      </c>
      <c r="G17" s="17">
        <f t="shared" si="1"/>
        <v>-5</v>
      </c>
      <c r="H17" s="122">
        <f t="shared" si="0"/>
        <v>-6234.2499999981374</v>
      </c>
    </row>
    <row r="18" spans="2:8">
      <c r="B18" s="182">
        <f>IF(D18="","",MAX(B$9:B17)+1)</f>
        <v>10</v>
      </c>
      <c r="C18" s="182"/>
      <c r="D18" s="109">
        <f>'[14]FICA WITHHOLDING'!C15</f>
        <v>44875</v>
      </c>
      <c r="E18" s="109">
        <f>'[14]FICA WITHHOLDING'!D15</f>
        <v>44879</v>
      </c>
      <c r="F18" s="122">
        <f>'[14]FICA WITHHOLDING'!E15</f>
        <v>815809.75</v>
      </c>
      <c r="G18" s="17">
        <f t="shared" si="1"/>
        <v>-4</v>
      </c>
      <c r="H18" s="122">
        <f t="shared" si="0"/>
        <v>-3263239</v>
      </c>
    </row>
    <row r="19" spans="2:8">
      <c r="B19" s="182">
        <f>IF(D19="","",MAX(B$9:B18)+1)</f>
        <v>11</v>
      </c>
      <c r="C19" s="182"/>
      <c r="D19" s="109">
        <f>'[14]FICA WITHHOLDING'!C16</f>
        <v>44879</v>
      </c>
      <c r="E19" s="109">
        <f>'[14]FICA WITHHOLDING'!D16</f>
        <v>44883</v>
      </c>
      <c r="F19" s="122">
        <f>'[14]FICA WITHHOLDING'!E16</f>
        <v>477.95999999996275</v>
      </c>
      <c r="G19" s="17">
        <f t="shared" si="1"/>
        <v>-4</v>
      </c>
      <c r="H19" s="122">
        <f t="shared" si="0"/>
        <v>-1911.839999999851</v>
      </c>
    </row>
    <row r="20" spans="2:8">
      <c r="B20" s="182">
        <f>IF(D20="","",MAX(B$9:B19)+1)</f>
        <v>12</v>
      </c>
      <c r="C20" s="182"/>
      <c r="D20" s="109">
        <f>'[14]FICA WITHHOLDING'!C17</f>
        <v>44883</v>
      </c>
      <c r="E20" s="109">
        <f>'[14]FICA WITHHOLDING'!D17</f>
        <v>44888</v>
      </c>
      <c r="F20" s="122">
        <f>'[14]FICA WITHHOLDING'!E17</f>
        <v>1207.1900000013411</v>
      </c>
      <c r="G20" s="17">
        <f t="shared" si="1"/>
        <v>-5</v>
      </c>
      <c r="H20" s="122">
        <f t="shared" si="0"/>
        <v>-6035.9500000067055</v>
      </c>
    </row>
    <row r="21" spans="2:8">
      <c r="B21" s="182">
        <f>IF(D21="","",MAX(B$9:B20)+1)</f>
        <v>13</v>
      </c>
      <c r="C21" s="182"/>
      <c r="D21" s="109">
        <f>'[14]FICA WITHHOLDING'!C18</f>
        <v>44888</v>
      </c>
      <c r="E21" s="109">
        <f>'[14]FICA WITHHOLDING'!D18</f>
        <v>44888</v>
      </c>
      <c r="F21" s="122">
        <f>'[14]FICA WITHHOLDING'!E18</f>
        <v>771709.3600000022</v>
      </c>
      <c r="G21" s="17">
        <f t="shared" si="1"/>
        <v>0</v>
      </c>
      <c r="H21" s="122">
        <f t="shared" si="0"/>
        <v>0</v>
      </c>
    </row>
    <row r="22" spans="2:8">
      <c r="B22" s="182">
        <f>IF(D22="","",MAX(B$9:B21)+1)</f>
        <v>14</v>
      </c>
      <c r="C22" s="182"/>
      <c r="D22" s="109">
        <f>'[14]FICA WITHHOLDING'!C19</f>
        <v>44895</v>
      </c>
      <c r="E22" s="109">
        <f>'[14]FICA WITHHOLDING'!D19</f>
        <v>44902</v>
      </c>
      <c r="F22" s="122">
        <f>'[14]FICA WITHHOLDING'!E19</f>
        <v>2774.3699999991804</v>
      </c>
      <c r="G22" s="17">
        <f t="shared" si="1"/>
        <v>-7</v>
      </c>
      <c r="H22" s="122">
        <f t="shared" si="0"/>
        <v>-19420.589999994263</v>
      </c>
    </row>
    <row r="23" spans="2:8">
      <c r="B23" s="182">
        <f>IF(D23="","",MAX(B$9:B22)+1)</f>
        <v>15</v>
      </c>
      <c r="C23" s="182"/>
      <c r="D23" s="109">
        <f>'[14]FICA WITHHOLDING'!C20</f>
        <v>44896</v>
      </c>
      <c r="E23" s="109">
        <f>'[14]FICA WITHHOLDING'!D20</f>
        <v>44902</v>
      </c>
      <c r="F23" s="122">
        <f>'[14]FICA WITHHOLDING'!E20</f>
        <v>831.44999999925494</v>
      </c>
      <c r="G23" s="17">
        <f t="shared" si="1"/>
        <v>-6</v>
      </c>
      <c r="H23" s="122">
        <f t="shared" si="0"/>
        <v>-4988.6999999955297</v>
      </c>
    </row>
    <row r="24" spans="2:8">
      <c r="B24" s="182">
        <f>IF(D24="","",MAX(B$9:B23)+1)</f>
        <v>16</v>
      </c>
      <c r="C24" s="182"/>
      <c r="D24" s="109">
        <f>'[14]FICA WITHHOLDING'!C21</f>
        <v>44897</v>
      </c>
      <c r="E24" s="109">
        <f>'[14]FICA WITHHOLDING'!D21</f>
        <v>44902</v>
      </c>
      <c r="F24" s="122">
        <f>'[14]FICA WITHHOLDING'!E21</f>
        <v>57.879999999888241</v>
      </c>
      <c r="G24" s="17">
        <f t="shared" si="1"/>
        <v>-5</v>
      </c>
      <c r="H24" s="122">
        <f t="shared" si="0"/>
        <v>-289.39999999944121</v>
      </c>
    </row>
    <row r="25" spans="2:8">
      <c r="B25" s="182">
        <f>IF(D25="","",MAX(B$9:B24)+1)</f>
        <v>17</v>
      </c>
      <c r="C25" s="182"/>
      <c r="D25" s="109">
        <f>'[14]FICA WITHHOLDING'!C22</f>
        <v>44904</v>
      </c>
      <c r="E25" s="109">
        <f>'[14]FICA WITHHOLDING'!D22</f>
        <v>44907</v>
      </c>
      <c r="F25" s="122">
        <f>'[14]FICA WITHHOLDING'!E22</f>
        <v>715799.83000000101</v>
      </c>
      <c r="G25" s="17">
        <f t="shared" si="1"/>
        <v>-3</v>
      </c>
      <c r="H25" s="122">
        <f t="shared" si="0"/>
        <v>-2147399.490000003</v>
      </c>
    </row>
    <row r="26" spans="2:8">
      <c r="B26" s="182">
        <f>IF(D26="","",MAX(B$9:B25)+1)</f>
        <v>18</v>
      </c>
      <c r="C26" s="182"/>
      <c r="D26" s="109">
        <f>'[14]FICA WITHHOLDING'!C23</f>
        <v>44907</v>
      </c>
      <c r="E26" s="109">
        <f>'[14]FICA WITHHOLDING'!D23</f>
        <v>44911</v>
      </c>
      <c r="F26" s="122">
        <f>'[14]FICA WITHHOLDING'!E23</f>
        <v>1563.0999999986961</v>
      </c>
      <c r="G26" s="17">
        <f t="shared" si="1"/>
        <v>-4</v>
      </c>
      <c r="H26" s="122">
        <f t="shared" si="0"/>
        <v>-6252.3999999947846</v>
      </c>
    </row>
    <row r="27" spans="2:8">
      <c r="B27" s="182">
        <f>IF(D27="","",MAX(B$9:B26)+1)</f>
        <v>19</v>
      </c>
      <c r="C27" s="182"/>
      <c r="D27" s="109">
        <f>'[14]FICA WITHHOLDING'!C24</f>
        <v>44911</v>
      </c>
      <c r="E27" s="109">
        <f>'[14]FICA WITHHOLDING'!D24</f>
        <v>44916</v>
      </c>
      <c r="F27" s="122">
        <f>'[14]FICA WITHHOLDING'!E24</f>
        <v>378.75999999884516</v>
      </c>
      <c r="G27" s="17">
        <f t="shared" si="1"/>
        <v>-5</v>
      </c>
      <c r="H27" s="122">
        <f t="shared" si="0"/>
        <v>-1893.7999999942258</v>
      </c>
    </row>
    <row r="28" spans="2:8">
      <c r="B28" s="182">
        <f>IF(D28="","",MAX(B$9:B27)+1)</f>
        <v>20</v>
      </c>
      <c r="C28" s="182"/>
      <c r="D28" s="109">
        <f>'[14]FICA WITHHOLDING'!C25</f>
        <v>44917</v>
      </c>
      <c r="E28" s="109">
        <f>'[14]FICA WITHHOLDING'!D25</f>
        <v>44917</v>
      </c>
      <c r="F28" s="122">
        <f>'[14]FICA WITHHOLDING'!E25</f>
        <v>651706.55000000168</v>
      </c>
      <c r="G28" s="17">
        <f t="shared" si="1"/>
        <v>0</v>
      </c>
      <c r="H28" s="122">
        <f t="shared" si="0"/>
        <v>0</v>
      </c>
    </row>
    <row r="29" spans="2:8">
      <c r="B29" s="182">
        <f>IF(D29="","",MAX(B$9:B28)+1)</f>
        <v>21</v>
      </c>
      <c r="C29" s="182"/>
      <c r="D29" s="109">
        <f>'[14]FICA WITHHOLDING'!C26</f>
        <v>44922</v>
      </c>
      <c r="E29" s="109">
        <f>'[14]FICA WITHHOLDING'!D26</f>
        <v>44925</v>
      </c>
      <c r="F29" s="122">
        <f>'[14]FICA WITHHOLDING'!E26</f>
        <v>610.94000000040978</v>
      </c>
      <c r="G29" s="17">
        <f t="shared" si="1"/>
        <v>-3</v>
      </c>
      <c r="H29" s="122">
        <f t="shared" si="0"/>
        <v>-1832.8200000012293</v>
      </c>
    </row>
    <row r="30" spans="2:8">
      <c r="B30" s="182">
        <f>IF(D30="","",MAX(B$9:B29)+1)</f>
        <v>22</v>
      </c>
      <c r="C30" s="182"/>
      <c r="D30" s="109">
        <f>'[14]FICA WITHHOLDING'!C27</f>
        <v>44925</v>
      </c>
      <c r="E30" s="109">
        <f>'[14]FICA WITHHOLDING'!D27</f>
        <v>44929</v>
      </c>
      <c r="F30" s="122">
        <f>'[14]FICA WITHHOLDING'!E27</f>
        <v>421.8799999980256</v>
      </c>
      <c r="G30" s="17">
        <f t="shared" si="1"/>
        <v>-4</v>
      </c>
      <c r="H30" s="122">
        <f t="shared" si="0"/>
        <v>-1687.5199999921024</v>
      </c>
    </row>
    <row r="31" spans="2:8">
      <c r="B31" s="182">
        <f>IF(D31="","",MAX(B$9:B30)+1)</f>
        <v>23</v>
      </c>
      <c r="C31" s="182"/>
      <c r="D31" s="109">
        <f>'[14]FICA WITHHOLDING'!C28</f>
        <v>44932</v>
      </c>
      <c r="E31" s="109">
        <f>'[14]FICA WITHHOLDING'!D28</f>
        <v>44935</v>
      </c>
      <c r="F31" s="122">
        <f>'[14]FICA WITHHOLDING'!E28</f>
        <v>873427.03</v>
      </c>
      <c r="G31" s="17">
        <f t="shared" si="1"/>
        <v>-3</v>
      </c>
      <c r="H31" s="122">
        <f t="shared" si="0"/>
        <v>-2620281.09</v>
      </c>
    </row>
    <row r="32" spans="2:8">
      <c r="B32" s="182">
        <f>IF(D32="","",MAX(B$9:B31)+1)</f>
        <v>24</v>
      </c>
      <c r="C32" s="182"/>
      <c r="D32" s="109">
        <f>'[14]FICA WITHHOLDING'!C29</f>
        <v>44935</v>
      </c>
      <c r="E32" s="109">
        <f>'[14]FICA WITHHOLDING'!D29</f>
        <v>44936</v>
      </c>
      <c r="F32" s="122">
        <f>'[14]FICA WITHHOLDING'!E29</f>
        <v>15871.440000000031</v>
      </c>
      <c r="G32" s="17">
        <f t="shared" si="1"/>
        <v>-1</v>
      </c>
      <c r="H32" s="122">
        <f t="shared" si="0"/>
        <v>-15871.440000000031</v>
      </c>
    </row>
    <row r="33" spans="2:8">
      <c r="B33" s="182">
        <f>IF(D33="","",MAX(B$9:B32)+1)</f>
        <v>25</v>
      </c>
      <c r="C33" s="182"/>
      <c r="D33" s="109">
        <f>'[14]FICA WITHHOLDING'!C30</f>
        <v>44939</v>
      </c>
      <c r="E33" s="109">
        <f>'[14]FICA WITHHOLDING'!D30</f>
        <v>44944</v>
      </c>
      <c r="F33" s="122">
        <f>'[14]FICA WITHHOLDING'!E30</f>
        <v>18.889999999955762</v>
      </c>
      <c r="G33" s="17">
        <f t="shared" si="1"/>
        <v>-5</v>
      </c>
      <c r="H33" s="122">
        <f t="shared" si="0"/>
        <v>-94.449999999778811</v>
      </c>
    </row>
    <row r="34" spans="2:8">
      <c r="B34" s="182">
        <f>IF(D34="","",MAX(B$9:B33)+1)</f>
        <v>26</v>
      </c>
      <c r="C34" s="182"/>
      <c r="D34" s="109">
        <f>'[14]FICA WITHHOLDING'!C31</f>
        <v>44946</v>
      </c>
      <c r="E34" s="109">
        <f>'[14]FICA WITHHOLDING'!D31</f>
        <v>44949</v>
      </c>
      <c r="F34" s="122">
        <f>'[14]FICA WITHHOLDING'!E31</f>
        <v>930777.71</v>
      </c>
      <c r="G34" s="17">
        <f t="shared" si="1"/>
        <v>-3</v>
      </c>
      <c r="H34" s="122">
        <f t="shared" si="0"/>
        <v>-2792333.13</v>
      </c>
    </row>
    <row r="35" spans="2:8">
      <c r="B35" s="182">
        <f>IF(D35="","",MAX(B$9:B34)+1)</f>
        <v>27</v>
      </c>
      <c r="C35" s="182"/>
      <c r="D35" s="109">
        <f>'[14]FICA WITHHOLDING'!C32</f>
        <v>44949</v>
      </c>
      <c r="E35" s="109">
        <f>'[14]FICA WITHHOLDING'!D32</f>
        <v>44950</v>
      </c>
      <c r="F35" s="122">
        <f>'[14]FICA WITHHOLDING'!E32</f>
        <v>2405.0799999999581</v>
      </c>
      <c r="G35" s="17">
        <f t="shared" si="1"/>
        <v>-1</v>
      </c>
      <c r="H35" s="122">
        <f t="shared" si="0"/>
        <v>-2405.0799999999581</v>
      </c>
    </row>
    <row r="36" spans="2:8">
      <c r="B36" s="182">
        <f>IF(D36="","",MAX(B$9:B35)+1)</f>
        <v>28</v>
      </c>
      <c r="C36" s="182"/>
      <c r="D36" s="109">
        <f>'[14]FICA WITHHOLDING'!C33</f>
        <v>44953</v>
      </c>
      <c r="E36" s="109">
        <f>'[14]FICA WITHHOLDING'!D33</f>
        <v>44958</v>
      </c>
      <c r="F36" s="122">
        <f>'[14]FICA WITHHOLDING'!E33</f>
        <v>0</v>
      </c>
      <c r="G36" s="17">
        <f t="shared" si="1"/>
        <v>-5</v>
      </c>
      <c r="H36" s="122">
        <f t="shared" si="0"/>
        <v>0</v>
      </c>
    </row>
    <row r="37" spans="2:8">
      <c r="B37" s="182">
        <f>IF(D37="","",MAX(B$9:B36)+1)</f>
        <v>29</v>
      </c>
      <c r="C37" s="182"/>
      <c r="D37" s="109">
        <f>'[14]FICA WITHHOLDING'!C34</f>
        <v>44958</v>
      </c>
      <c r="E37" s="109">
        <f>'[14]FICA WITHHOLDING'!D34</f>
        <v>44963</v>
      </c>
      <c r="F37" s="122">
        <f>'[14]FICA WITHHOLDING'!E34</f>
        <v>421.94000000000233</v>
      </c>
      <c r="G37" s="17">
        <f t="shared" si="1"/>
        <v>-5</v>
      </c>
      <c r="H37" s="122">
        <f t="shared" si="0"/>
        <v>-2109.7000000000116</v>
      </c>
    </row>
    <row r="38" spans="2:8">
      <c r="B38" s="182">
        <f>IF(D38="","",MAX(B$9:B37)+1)</f>
        <v>30</v>
      </c>
      <c r="C38" s="182"/>
      <c r="D38" s="109">
        <f>'[14]FICA WITHHOLDING'!C35</f>
        <v>44960</v>
      </c>
      <c r="E38" s="109">
        <f>'[14]FICA WITHHOLDING'!D35</f>
        <v>44963</v>
      </c>
      <c r="F38" s="122">
        <f>'[14]FICA WITHHOLDING'!E35</f>
        <v>1119723.06</v>
      </c>
      <c r="G38" s="17">
        <f t="shared" si="1"/>
        <v>-3</v>
      </c>
      <c r="H38" s="122">
        <f t="shared" si="0"/>
        <v>-3359169.18</v>
      </c>
    </row>
    <row r="39" spans="2:8">
      <c r="B39" s="182">
        <f>IF(D39="","",MAX(B$9:B38)+1)</f>
        <v>31</v>
      </c>
      <c r="C39" s="182"/>
      <c r="D39" s="109">
        <f>'[14]FICA WITHHOLDING'!C36</f>
        <v>44963</v>
      </c>
      <c r="E39" s="109">
        <f>'[14]FICA WITHHOLDING'!D36</f>
        <v>44964</v>
      </c>
      <c r="F39" s="122">
        <f>'[14]FICA WITHHOLDING'!E36</f>
        <v>730.28000000026077</v>
      </c>
      <c r="G39" s="17">
        <f t="shared" si="1"/>
        <v>-1</v>
      </c>
      <c r="H39" s="122">
        <f t="shared" si="0"/>
        <v>-730.28000000026077</v>
      </c>
    </row>
    <row r="40" spans="2:8">
      <c r="B40" s="182">
        <f>IF(D40="","",MAX(B$9:B39)+1)</f>
        <v>32</v>
      </c>
      <c r="C40" s="182"/>
      <c r="D40" s="109">
        <f>'[14]FICA WITHHOLDING'!C37</f>
        <v>44967</v>
      </c>
      <c r="E40" s="109">
        <f>'[14]FICA WITHHOLDING'!D37</f>
        <v>44972</v>
      </c>
      <c r="F40" s="122">
        <f>'[14]FICA WITHHOLDING'!E37</f>
        <v>27.869999999878928</v>
      </c>
      <c r="G40" s="17">
        <f t="shared" si="1"/>
        <v>-5</v>
      </c>
      <c r="H40" s="122">
        <f t="shared" si="0"/>
        <v>-139.34999999939464</v>
      </c>
    </row>
    <row r="41" spans="2:8">
      <c r="B41" s="182">
        <f>IF(D41="","",MAX(B$9:B40)+1)</f>
        <v>33</v>
      </c>
      <c r="C41" s="182"/>
      <c r="D41" s="109">
        <f>'[14]FICA WITHHOLDING'!C38</f>
        <v>44974</v>
      </c>
      <c r="E41" s="109">
        <f>'[14]FICA WITHHOLDING'!D38</f>
        <v>44978</v>
      </c>
      <c r="F41" s="122">
        <f>'[14]FICA WITHHOLDING'!E38</f>
        <v>1100119.7599999998</v>
      </c>
      <c r="G41" s="17">
        <f t="shared" si="1"/>
        <v>-4</v>
      </c>
      <c r="H41" s="122">
        <f t="shared" si="0"/>
        <v>-4400479.0399999991</v>
      </c>
    </row>
    <row r="42" spans="2:8">
      <c r="B42" s="182">
        <f>IF(D42="","",MAX(B$9:B41)+1)</f>
        <v>34</v>
      </c>
      <c r="C42" s="182"/>
      <c r="D42" s="109">
        <f>'[14]FICA WITHHOLDING'!C39</f>
        <v>44979</v>
      </c>
      <c r="E42" s="109">
        <f>'[14]FICA WITHHOLDING'!D39</f>
        <v>44980</v>
      </c>
      <c r="F42" s="122">
        <f>'[14]FICA WITHHOLDING'!E39</f>
        <v>235252.09999999986</v>
      </c>
      <c r="G42" s="17">
        <f t="shared" si="1"/>
        <v>-1</v>
      </c>
      <c r="H42" s="122">
        <f t="shared" si="0"/>
        <v>-235252.09999999986</v>
      </c>
    </row>
    <row r="43" spans="2:8">
      <c r="B43" s="182">
        <f>IF(D43="","",MAX(B$9:B42)+1)</f>
        <v>35</v>
      </c>
      <c r="C43" s="182"/>
      <c r="D43" s="109">
        <f>'[14]FICA WITHHOLDING'!C40</f>
        <v>44981</v>
      </c>
      <c r="E43" s="109">
        <f>'[14]FICA WITHHOLDING'!D40</f>
        <v>44984</v>
      </c>
      <c r="F43" s="122">
        <f>'[14]FICA WITHHOLDING'!E40</f>
        <v>146.08000000019092</v>
      </c>
      <c r="G43" s="17">
        <f t="shared" si="1"/>
        <v>-3</v>
      </c>
      <c r="H43" s="122">
        <f t="shared" si="0"/>
        <v>-438.24000000057276</v>
      </c>
    </row>
    <row r="44" spans="2:8">
      <c r="B44" s="182">
        <f>IF(D44="","",MAX(B$9:B43)+1)</f>
        <v>36</v>
      </c>
      <c r="C44" s="182"/>
      <c r="D44" s="109">
        <f>'[14]FICA WITHHOLDING'!C41</f>
        <v>44986</v>
      </c>
      <c r="E44" s="109">
        <f>'[14]FICA WITHHOLDING'!D41</f>
        <v>44991</v>
      </c>
      <c r="F44" s="122">
        <f>'[14]FICA WITHHOLDING'!E41</f>
        <v>421.92000000015832</v>
      </c>
      <c r="G44" s="17">
        <f t="shared" si="1"/>
        <v>-5</v>
      </c>
      <c r="H44" s="122">
        <f t="shared" si="0"/>
        <v>-2109.6000000007916</v>
      </c>
    </row>
    <row r="45" spans="2:8">
      <c r="B45" s="182">
        <f>IF(D45="","",MAX(B$9:B44)+1)</f>
        <v>37</v>
      </c>
      <c r="C45" s="182"/>
      <c r="D45" s="109">
        <f>'[14]FICA WITHHOLDING'!C42</f>
        <v>44988</v>
      </c>
      <c r="E45" s="109">
        <f>'[14]FICA WITHHOLDING'!D42</f>
        <v>44991</v>
      </c>
      <c r="F45" s="122">
        <f>'[14]FICA WITHHOLDING'!E42</f>
        <v>2882719.51</v>
      </c>
      <c r="G45" s="17">
        <f t="shared" si="1"/>
        <v>-3</v>
      </c>
      <c r="H45" s="122">
        <f t="shared" si="0"/>
        <v>-8648158.5299999993</v>
      </c>
    </row>
    <row r="46" spans="2:8">
      <c r="B46" s="182">
        <f>IF(D46="","",MAX(B$9:B45)+1)</f>
        <v>38</v>
      </c>
      <c r="C46" s="182"/>
      <c r="D46" s="109">
        <f>'[14]FICA WITHHOLDING'!C43</f>
        <v>44991</v>
      </c>
      <c r="E46" s="109">
        <f>'[14]FICA WITHHOLDING'!D43</f>
        <v>44995</v>
      </c>
      <c r="F46" s="122">
        <f>'[14]FICA WITHHOLDING'!E43</f>
        <v>4121.3400000000838</v>
      </c>
      <c r="G46" s="17">
        <f t="shared" si="1"/>
        <v>-4</v>
      </c>
      <c r="H46" s="122">
        <f t="shared" si="0"/>
        <v>-16485.360000000335</v>
      </c>
    </row>
    <row r="47" spans="2:8">
      <c r="B47" s="182">
        <f>IF(D47="","",MAX(B$9:B46)+1)</f>
        <v>39</v>
      </c>
      <c r="C47" s="182"/>
      <c r="D47" s="109">
        <f>'[14]FICA WITHHOLDING'!C44</f>
        <v>44995</v>
      </c>
      <c r="E47" s="109">
        <f>'[14]FICA WITHHOLDING'!D44</f>
        <v>45000</v>
      </c>
      <c r="F47" s="122">
        <f>'[14]FICA WITHHOLDING'!E44</f>
        <v>7315.7599999997765</v>
      </c>
      <c r="G47" s="17">
        <f t="shared" si="1"/>
        <v>-5</v>
      </c>
      <c r="H47" s="122">
        <f t="shared" si="0"/>
        <v>-36578.799999998882</v>
      </c>
    </row>
    <row r="48" spans="2:8">
      <c r="B48" s="182">
        <f>IF(D48="","",MAX(B$9:B47)+1)</f>
        <v>40</v>
      </c>
      <c r="C48" s="182"/>
      <c r="D48" s="109">
        <f>'[14]FICA WITHHOLDING'!C45</f>
        <v>45002</v>
      </c>
      <c r="E48" s="109">
        <f>'[14]FICA WITHHOLDING'!D45</f>
        <v>45005</v>
      </c>
      <c r="F48" s="122">
        <f>'[14]FICA WITHHOLDING'!E45</f>
        <v>988757.05</v>
      </c>
      <c r="G48" s="17">
        <f t="shared" si="1"/>
        <v>-3</v>
      </c>
      <c r="H48" s="122">
        <f t="shared" si="0"/>
        <v>-2966271.1500000004</v>
      </c>
    </row>
    <row r="49" spans="2:8">
      <c r="B49" s="182">
        <f>IF(D49="","",MAX(B$9:B48)+1)</f>
        <v>41</v>
      </c>
      <c r="C49" s="182"/>
      <c r="D49" s="109">
        <f>'[14]FICA WITHHOLDING'!C46</f>
        <v>45005</v>
      </c>
      <c r="E49" s="109">
        <f>'[14]FICA WITHHOLDING'!D46</f>
        <v>45009</v>
      </c>
      <c r="F49" s="122">
        <f>'[14]FICA WITHHOLDING'!E46</f>
        <v>58.430000000400469</v>
      </c>
      <c r="G49" s="17">
        <f t="shared" si="1"/>
        <v>-4</v>
      </c>
      <c r="H49" s="122">
        <f t="shared" si="0"/>
        <v>-233.72000000160187</v>
      </c>
    </row>
    <row r="50" spans="2:8">
      <c r="B50" s="182">
        <f>IF(D50="","",MAX(B$9:B49)+1)</f>
        <v>42</v>
      </c>
      <c r="C50" s="182"/>
      <c r="D50" s="109">
        <f>'[14]FICA WITHHOLDING'!C47</f>
        <v>45016</v>
      </c>
      <c r="E50" s="109">
        <f>'[14]FICA WITHHOLDING'!D47</f>
        <v>45019</v>
      </c>
      <c r="F50" s="122">
        <f>'[14]FICA WITHHOLDING'!E47</f>
        <v>909746.37999999942</v>
      </c>
      <c r="G50" s="17">
        <f t="shared" si="1"/>
        <v>-3</v>
      </c>
      <c r="H50" s="122">
        <f t="shared" si="0"/>
        <v>-2729239.1399999983</v>
      </c>
    </row>
    <row r="51" spans="2:8">
      <c r="B51" s="182">
        <f>IF(D51="","",MAX(B$9:B50)+1)</f>
        <v>43</v>
      </c>
      <c r="C51" s="182"/>
      <c r="D51" s="109">
        <f>'[14]FICA WITHHOLDING'!C48</f>
        <v>45019</v>
      </c>
      <c r="E51" s="109">
        <f>'[14]FICA WITHHOLDING'!D48</f>
        <v>45023</v>
      </c>
      <c r="F51" s="122">
        <f>'[14]FICA WITHHOLDING'!E48</f>
        <v>944.53000000002794</v>
      </c>
      <c r="G51" s="17">
        <f t="shared" si="1"/>
        <v>-4</v>
      </c>
      <c r="H51" s="122">
        <f t="shared" si="0"/>
        <v>-3778.1200000001118</v>
      </c>
    </row>
    <row r="52" spans="2:8">
      <c r="B52" s="182">
        <f>IF(D52="","",MAX(B$9:B51)+1)</f>
        <v>44</v>
      </c>
      <c r="C52" s="182"/>
      <c r="D52" s="109">
        <f>'[14]FICA WITHHOLDING'!C49</f>
        <v>45023</v>
      </c>
      <c r="E52" s="109">
        <f>'[14]FICA WITHHOLDING'!D49</f>
        <v>45028</v>
      </c>
      <c r="F52" s="122">
        <f>'[14]FICA WITHHOLDING'!E49</f>
        <v>30.889999999897555</v>
      </c>
      <c r="G52" s="17">
        <f t="shared" si="1"/>
        <v>-5</v>
      </c>
      <c r="H52" s="122">
        <f t="shared" si="0"/>
        <v>-154.44999999948777</v>
      </c>
    </row>
    <row r="53" spans="2:8">
      <c r="B53" s="182">
        <f>IF(D53="","",MAX(B$9:B52)+1)</f>
        <v>45</v>
      </c>
      <c r="C53" s="182"/>
      <c r="D53" s="109">
        <f>'[14]FICA WITHHOLDING'!C50</f>
        <v>45027</v>
      </c>
      <c r="E53" s="109">
        <f>'[14]FICA WITHHOLDING'!D50</f>
        <v>45030</v>
      </c>
      <c r="F53" s="122">
        <f>'[14]FICA WITHHOLDING'!E50</f>
        <v>4707.8100000005215</v>
      </c>
      <c r="G53" s="17">
        <f t="shared" si="1"/>
        <v>-3</v>
      </c>
      <c r="H53" s="122">
        <f t="shared" si="0"/>
        <v>-14123.430000001565</v>
      </c>
    </row>
    <row r="54" spans="2:8">
      <c r="B54" s="182">
        <f>IF(D54="","",MAX(B$9:B53)+1)</f>
        <v>46</v>
      </c>
      <c r="C54" s="182"/>
      <c r="D54" s="109">
        <f>'[14]FICA WITHHOLDING'!C51</f>
        <v>45030</v>
      </c>
      <c r="E54" s="109">
        <f>'[14]FICA WITHHOLDING'!D51</f>
        <v>45033</v>
      </c>
      <c r="F54" s="122">
        <f>'[14]FICA WITHHOLDING'!E51</f>
        <v>930926.01000000071</v>
      </c>
      <c r="G54" s="17">
        <f t="shared" si="1"/>
        <v>-3</v>
      </c>
      <c r="H54" s="122">
        <f t="shared" si="0"/>
        <v>-2792778.0300000021</v>
      </c>
    </row>
    <row r="55" spans="2:8">
      <c r="B55" s="182">
        <f>IF(D55="","",MAX(B$9:B54)+1)</f>
        <v>47</v>
      </c>
      <c r="C55" s="182"/>
      <c r="D55" s="109">
        <f>'[14]FICA WITHHOLDING'!C52</f>
        <v>45033</v>
      </c>
      <c r="E55" s="109">
        <f>'[14]FICA WITHHOLDING'!D52</f>
        <v>45037</v>
      </c>
      <c r="F55" s="122">
        <f>'[14]FICA WITHHOLDING'!E52</f>
        <v>419.91999999992549</v>
      </c>
      <c r="G55" s="17">
        <f t="shared" si="1"/>
        <v>-4</v>
      </c>
      <c r="H55" s="122">
        <f t="shared" si="0"/>
        <v>-1679.679999999702</v>
      </c>
    </row>
    <row r="56" spans="2:8">
      <c r="B56" s="182">
        <f>IF(D56="","",MAX(B$9:B55)+1)</f>
        <v>48</v>
      </c>
      <c r="C56" s="182"/>
      <c r="D56" s="109">
        <f>'[14]FICA WITHHOLDING'!C53</f>
        <v>45037</v>
      </c>
      <c r="E56" s="109">
        <f>'[14]FICA WITHHOLDING'!D53</f>
        <v>45042</v>
      </c>
      <c r="F56" s="122">
        <f>'[14]FICA WITHHOLDING'!E53</f>
        <v>446.60000000032596</v>
      </c>
      <c r="G56" s="17">
        <f t="shared" si="1"/>
        <v>-5</v>
      </c>
      <c r="H56" s="122">
        <f t="shared" si="0"/>
        <v>-2233.0000000016298</v>
      </c>
    </row>
    <row r="57" spans="2:8">
      <c r="B57" s="182">
        <f>IF(D57="","",MAX(B$9:B56)+1)</f>
        <v>49</v>
      </c>
      <c r="C57" s="182"/>
      <c r="D57" s="109">
        <f>'[14]FICA WITHHOLDING'!C54</f>
        <v>45044</v>
      </c>
      <c r="E57" s="109">
        <f>'[14]FICA WITHHOLDING'!D54</f>
        <v>45047</v>
      </c>
      <c r="F57" s="122">
        <f>'[14]FICA WITHHOLDING'!E54</f>
        <v>946586.3499999987</v>
      </c>
      <c r="G57" s="17">
        <f t="shared" si="1"/>
        <v>-3</v>
      </c>
      <c r="H57" s="122">
        <f t="shared" si="0"/>
        <v>-2839759.0499999961</v>
      </c>
    </row>
    <row r="58" spans="2:8">
      <c r="B58" s="182">
        <f>IF(D58="","",MAX(B$9:B57)+1)</f>
        <v>50</v>
      </c>
      <c r="C58" s="182"/>
      <c r="D58" s="109">
        <f>'[14]FICA WITHHOLDING'!C55</f>
        <v>45047</v>
      </c>
      <c r="E58" s="109">
        <f>'[14]FICA WITHHOLDING'!D55</f>
        <v>45051</v>
      </c>
      <c r="F58" s="122">
        <f>'[14]FICA WITHHOLDING'!E55</f>
        <v>1570.9600000013597</v>
      </c>
      <c r="G58" s="17">
        <f t="shared" si="1"/>
        <v>-4</v>
      </c>
      <c r="H58" s="122">
        <f t="shared" si="0"/>
        <v>-6283.8400000054389</v>
      </c>
    </row>
    <row r="59" spans="2:8">
      <c r="B59" s="182">
        <f>IF(D59="","",MAX(B$9:B58)+1)</f>
        <v>51</v>
      </c>
      <c r="C59" s="182"/>
      <c r="D59" s="109">
        <f>'[14]FICA WITHHOLDING'!C56</f>
        <v>45058</v>
      </c>
      <c r="E59" s="109">
        <f>'[14]FICA WITHHOLDING'!D56</f>
        <v>45061</v>
      </c>
      <c r="F59" s="122">
        <f>'[14]FICA WITHHOLDING'!E56</f>
        <v>963417.48999999883</v>
      </c>
      <c r="G59" s="17">
        <f t="shared" si="1"/>
        <v>-3</v>
      </c>
      <c r="H59" s="122">
        <f t="shared" si="0"/>
        <v>-2890252.4699999965</v>
      </c>
    </row>
    <row r="60" spans="2:8">
      <c r="B60" s="182">
        <f>IF(D60="","",MAX(B$9:B59)+1)</f>
        <v>52</v>
      </c>
      <c r="C60" s="182"/>
      <c r="D60" s="109">
        <f>'[14]FICA WITHHOLDING'!C57</f>
        <v>45061</v>
      </c>
      <c r="E60" s="109">
        <f>'[14]FICA WITHHOLDING'!D57</f>
        <v>45065</v>
      </c>
      <c r="F60" s="122">
        <f>'[14]FICA WITHHOLDING'!E57</f>
        <v>913.89999999990687</v>
      </c>
      <c r="G60" s="17">
        <f t="shared" si="1"/>
        <v>-4</v>
      </c>
      <c r="H60" s="122">
        <f t="shared" si="0"/>
        <v>-3655.5999999996275</v>
      </c>
    </row>
    <row r="61" spans="2:8">
      <c r="B61" s="182">
        <f>IF(D61="","",MAX(B$9:B60)+1)</f>
        <v>53</v>
      </c>
      <c r="C61" s="182"/>
      <c r="D61" s="109">
        <f>'[14]FICA WITHHOLDING'!C58</f>
        <v>45065</v>
      </c>
      <c r="E61" s="109">
        <f>'[14]FICA WITHHOLDING'!D58</f>
        <v>45070</v>
      </c>
      <c r="F61" s="122">
        <f>'[14]FICA WITHHOLDING'!E58</f>
        <v>129.6300000003539</v>
      </c>
      <c r="G61" s="17">
        <f t="shared" si="1"/>
        <v>-5</v>
      </c>
      <c r="H61" s="122">
        <f t="shared" si="0"/>
        <v>-648.15000000176951</v>
      </c>
    </row>
    <row r="62" spans="2:8">
      <c r="B62" s="182">
        <f>IF(D62="","",MAX(B$9:B61)+1)</f>
        <v>54</v>
      </c>
      <c r="C62" s="182"/>
      <c r="D62" s="109">
        <f>'[14]FICA WITHHOLDING'!C59</f>
        <v>45072</v>
      </c>
      <c r="E62" s="109">
        <f>'[14]FICA WITHHOLDING'!D59</f>
        <v>45076</v>
      </c>
      <c r="F62" s="122">
        <f>'[14]FICA WITHHOLDING'!E59</f>
        <v>1009906.3799999994</v>
      </c>
      <c r="G62" s="17">
        <f t="shared" si="1"/>
        <v>-4</v>
      </c>
      <c r="H62" s="122">
        <f t="shared" si="0"/>
        <v>-4039625.5199999977</v>
      </c>
    </row>
    <row r="63" spans="2:8">
      <c r="B63" s="182">
        <f>IF(D63="","",MAX(B$9:B62)+1)</f>
        <v>55</v>
      </c>
      <c r="C63" s="182"/>
      <c r="D63" s="109">
        <f>'[14]FICA WITHHOLDING'!C60</f>
        <v>45076</v>
      </c>
      <c r="E63" s="109">
        <f>'[14]FICA WITHHOLDING'!D60</f>
        <v>45079</v>
      </c>
      <c r="F63" s="122">
        <f>'[14]FICA WITHHOLDING'!E60</f>
        <v>343.99000000115484</v>
      </c>
      <c r="G63" s="17">
        <f t="shared" si="1"/>
        <v>-3</v>
      </c>
      <c r="H63" s="122">
        <f t="shared" si="0"/>
        <v>-1031.9700000034645</v>
      </c>
    </row>
    <row r="64" spans="2:8">
      <c r="B64" s="182">
        <f>IF(D64="","",MAX(B$9:B63)+1)</f>
        <v>56</v>
      </c>
      <c r="C64" s="182"/>
      <c r="D64" s="109">
        <f>'[14]FICA WITHHOLDING'!C61</f>
        <v>45078</v>
      </c>
      <c r="E64" s="109">
        <f>'[14]FICA WITHHOLDING'!D61</f>
        <v>45084</v>
      </c>
      <c r="F64" s="122">
        <f>'[14]FICA WITHHOLDING'!E61</f>
        <v>421.92999999877065</v>
      </c>
      <c r="G64" s="17">
        <f t="shared" si="1"/>
        <v>-6</v>
      </c>
      <c r="H64" s="122">
        <f t="shared" si="0"/>
        <v>-2531.5799999926239</v>
      </c>
    </row>
    <row r="65" spans="2:8">
      <c r="B65" s="182">
        <f>IF(D65="","",MAX(B$9:B64)+1)</f>
        <v>57</v>
      </c>
      <c r="C65" s="182"/>
      <c r="D65" s="109">
        <f>'[14]FICA WITHHOLDING'!C62</f>
        <v>45086</v>
      </c>
      <c r="E65" s="109">
        <f>'[14]FICA WITHHOLDING'!D62</f>
        <v>45089</v>
      </c>
      <c r="F65" s="122">
        <f>'[14]FICA WITHHOLDING'!E62</f>
        <v>926421.96</v>
      </c>
      <c r="G65" s="17">
        <f t="shared" si="1"/>
        <v>-3</v>
      </c>
      <c r="H65" s="122">
        <f t="shared" si="0"/>
        <v>-2779265.88</v>
      </c>
    </row>
    <row r="66" spans="2:8">
      <c r="B66" s="182">
        <f>IF(D66="","",MAX(B$9:B65)+1)</f>
        <v>58</v>
      </c>
      <c r="C66" s="182"/>
      <c r="D66" s="109">
        <f>'[14]FICA WITHHOLDING'!C63</f>
        <v>45089</v>
      </c>
      <c r="E66" s="109">
        <f>'[14]FICA WITHHOLDING'!D63</f>
        <v>45093</v>
      </c>
      <c r="F66" s="122">
        <f>'[14]FICA WITHHOLDING'!E63</f>
        <v>473.97000000113621</v>
      </c>
      <c r="G66" s="17">
        <f t="shared" si="1"/>
        <v>-4</v>
      </c>
      <c r="H66" s="122">
        <f t="shared" si="0"/>
        <v>-1895.8800000045449</v>
      </c>
    </row>
    <row r="67" spans="2:8">
      <c r="B67" s="182">
        <f>IF(D67="","",MAX(B$9:B66)+1)</f>
        <v>59</v>
      </c>
      <c r="C67" s="182"/>
      <c r="D67" s="109">
        <f>'[14]FICA WITHHOLDING'!C64</f>
        <v>45093</v>
      </c>
      <c r="E67" s="109">
        <f>'[14]FICA WITHHOLDING'!D64</f>
        <v>45098</v>
      </c>
      <c r="F67" s="122">
        <f>'[14]FICA WITHHOLDING'!E64</f>
        <v>1033.9499999983236</v>
      </c>
      <c r="G67" s="17">
        <f t="shared" si="1"/>
        <v>-5</v>
      </c>
      <c r="H67" s="122">
        <f t="shared" si="0"/>
        <v>-5169.7499999916181</v>
      </c>
    </row>
    <row r="68" spans="2:8">
      <c r="B68" s="182">
        <f>IF(D68="","",MAX(B$9:B67)+1)</f>
        <v>60</v>
      </c>
      <c r="C68" s="182"/>
      <c r="D68" s="109">
        <f>'[14]FICA WITHHOLDING'!C65</f>
        <v>45100</v>
      </c>
      <c r="E68" s="109">
        <f>'[14]FICA WITHHOLDING'!D65</f>
        <v>45103</v>
      </c>
      <c r="F68" s="122">
        <f>'[14]FICA WITHHOLDING'!E65</f>
        <v>1051754.1400000001</v>
      </c>
      <c r="G68" s="17">
        <f t="shared" si="1"/>
        <v>-3</v>
      </c>
      <c r="H68" s="122">
        <f t="shared" si="0"/>
        <v>-3155262.4200000004</v>
      </c>
    </row>
    <row r="69" spans="2:8">
      <c r="B69" s="182">
        <f>IF(D69="","",MAX(B$9:B68)+1)</f>
        <v>61</v>
      </c>
      <c r="C69" s="182"/>
      <c r="D69" s="109">
        <f>'[14]FICA WITHHOLDING'!C66</f>
        <v>45103</v>
      </c>
      <c r="E69" s="109">
        <f>'[14]FICA WITHHOLDING'!D66</f>
        <v>45107</v>
      </c>
      <c r="F69" s="122">
        <f>'[14]FICA WITHHOLDING'!E66</f>
        <v>293.72000000113621</v>
      </c>
      <c r="G69" s="17">
        <f t="shared" si="1"/>
        <v>-4</v>
      </c>
      <c r="H69" s="122">
        <f t="shared" si="0"/>
        <v>-1174.8800000045449</v>
      </c>
    </row>
    <row r="70" spans="2:8">
      <c r="B70" s="182">
        <f>IF(D70="","",MAX(B$9:B69)+1)</f>
        <v>62</v>
      </c>
      <c r="C70" s="182"/>
      <c r="D70" s="109">
        <f>'[14]FICA WITHHOLDING'!C67</f>
        <v>45107</v>
      </c>
      <c r="E70" s="109">
        <f>'[14]FICA WITHHOLDING'!D67</f>
        <v>45112</v>
      </c>
      <c r="F70" s="122">
        <f>'[14]FICA WITHHOLDING'!E67</f>
        <v>743.00999999977648</v>
      </c>
      <c r="G70" s="17">
        <f t="shared" si="1"/>
        <v>-5</v>
      </c>
      <c r="H70" s="122">
        <f t="shared" si="0"/>
        <v>-3715.0499999988824</v>
      </c>
    </row>
    <row r="71" spans="2:8">
      <c r="B71" s="182">
        <f>IF(D71="","",MAX(B$9:B70)+1)</f>
        <v>63</v>
      </c>
      <c r="C71" s="182"/>
      <c r="D71" s="109">
        <f>'[14]FICA WITHHOLDING'!C68</f>
        <v>45114</v>
      </c>
      <c r="E71" s="109">
        <f>'[14]FICA WITHHOLDING'!D68</f>
        <v>45117</v>
      </c>
      <c r="F71" s="122">
        <f>'[14]FICA WITHHOLDING'!E68</f>
        <v>1156523.5</v>
      </c>
      <c r="G71" s="17">
        <f t="shared" si="1"/>
        <v>-3</v>
      </c>
      <c r="H71" s="122">
        <f t="shared" si="0"/>
        <v>-3469570.5</v>
      </c>
    </row>
    <row r="72" spans="2:8">
      <c r="B72" s="182">
        <f>IF(D72="","",MAX(B$9:B71)+1)</f>
        <v>64</v>
      </c>
      <c r="C72" s="182"/>
      <c r="D72" s="109">
        <f>'[14]FICA WITHHOLDING'!C69</f>
        <v>45117</v>
      </c>
      <c r="E72" s="109">
        <f>'[14]FICA WITHHOLDING'!D69</f>
        <v>45121</v>
      </c>
      <c r="F72" s="122">
        <f>'[14]FICA WITHHOLDING'!E69</f>
        <v>2715.4200000003912</v>
      </c>
      <c r="G72" s="17">
        <f t="shared" si="1"/>
        <v>-4</v>
      </c>
      <c r="H72" s="122">
        <f t="shared" si="0"/>
        <v>-10861.680000001565</v>
      </c>
    </row>
    <row r="73" spans="2:8">
      <c r="B73" s="182">
        <f>IF(D73="","",MAX(B$9:B72)+1)</f>
        <v>65</v>
      </c>
      <c r="C73" s="182"/>
      <c r="D73" s="109">
        <f>'[14]FICA WITHHOLDING'!C70</f>
        <v>45117</v>
      </c>
      <c r="E73" s="109">
        <f>'[14]FICA WITHHOLDING'!D70</f>
        <v>45121</v>
      </c>
      <c r="F73" s="122">
        <f>'[14]FICA WITHHOLDING'!E70</f>
        <v>213.58999999985099</v>
      </c>
      <c r="G73" s="17">
        <f t="shared" ref="G73:G88" si="2">D73-E73</f>
        <v>-4</v>
      </c>
      <c r="H73" s="122">
        <f t="shared" ref="H73:H88" si="3">F73*G73</f>
        <v>-854.35999999940395</v>
      </c>
    </row>
    <row r="74" spans="2:8">
      <c r="B74" s="182">
        <f>IF(D74="","",MAX(B$9:B73)+1)</f>
        <v>66</v>
      </c>
      <c r="C74" s="182"/>
      <c r="D74" s="109">
        <f>'[14]FICA WITHHOLDING'!C71</f>
        <v>45121</v>
      </c>
      <c r="E74" s="109">
        <f>'[14]FICA WITHHOLDING'!D71</f>
        <v>45126</v>
      </c>
      <c r="F74" s="122">
        <f>'[14]FICA WITHHOLDING'!E71</f>
        <v>39.470000000204891</v>
      </c>
      <c r="G74" s="17">
        <f t="shared" si="2"/>
        <v>-5</v>
      </c>
      <c r="H74" s="122">
        <f t="shared" si="3"/>
        <v>-197.35000000102445</v>
      </c>
    </row>
    <row r="75" spans="2:8">
      <c r="B75" s="182">
        <f>IF(D75="","",MAX(B$9:B74)+1)</f>
        <v>67</v>
      </c>
      <c r="C75" s="182"/>
      <c r="D75" s="109">
        <f>'[14]FICA WITHHOLDING'!C72</f>
        <v>45128</v>
      </c>
      <c r="E75" s="109">
        <f>'[14]FICA WITHHOLDING'!D72</f>
        <v>45131</v>
      </c>
      <c r="F75" s="122">
        <f>'[14]FICA WITHHOLDING'!E72</f>
        <v>898176.41000000015</v>
      </c>
      <c r="G75" s="17">
        <f t="shared" si="2"/>
        <v>-3</v>
      </c>
      <c r="H75" s="122">
        <f t="shared" si="3"/>
        <v>-2694529.2300000004</v>
      </c>
    </row>
    <row r="76" spans="2:8">
      <c r="B76" s="182">
        <f>IF(D76="","",MAX(B$9:B75)+1)</f>
        <v>68</v>
      </c>
      <c r="C76" s="182"/>
      <c r="D76" s="109">
        <f>'[14]FICA WITHHOLDING'!C73</f>
        <v>45131</v>
      </c>
      <c r="E76" s="109">
        <f>'[14]FICA WITHHOLDING'!D73</f>
        <v>45135</v>
      </c>
      <c r="F76" s="122">
        <f>'[14]FICA WITHHOLDING'!E73</f>
        <v>285.91999999899417</v>
      </c>
      <c r="G76" s="17">
        <f t="shared" si="2"/>
        <v>-4</v>
      </c>
      <c r="H76" s="122">
        <f t="shared" si="3"/>
        <v>-1143.6799999959767</v>
      </c>
    </row>
    <row r="77" spans="2:8">
      <c r="B77" s="182">
        <f>IF(D77="","",MAX(B$9:B76)+1)</f>
        <v>69</v>
      </c>
      <c r="C77" s="182"/>
      <c r="D77" s="109">
        <f>'[14]FICA WITHHOLDING'!C74</f>
        <v>45135</v>
      </c>
      <c r="E77" s="109">
        <f>'[14]FICA WITHHOLDING'!D74</f>
        <v>45140</v>
      </c>
      <c r="F77" s="122">
        <f>'[14]FICA WITHHOLDING'!E74</f>
        <v>29.21999999973923</v>
      </c>
      <c r="G77" s="17">
        <f t="shared" si="2"/>
        <v>-5</v>
      </c>
      <c r="H77" s="122">
        <f t="shared" si="3"/>
        <v>-146.09999999869615</v>
      </c>
    </row>
    <row r="78" spans="2:8">
      <c r="B78" s="182">
        <f>IF(D78="","",MAX(B$9:B77)+1)</f>
        <v>70</v>
      </c>
      <c r="C78" s="182"/>
      <c r="D78" s="109">
        <f>'[14]FICA WITHHOLDING'!C75</f>
        <v>45139</v>
      </c>
      <c r="E78" s="109">
        <f>'[14]FICA WITHHOLDING'!D75</f>
        <v>45142</v>
      </c>
      <c r="F78" s="122">
        <f>'[14]FICA WITHHOLDING'!E75</f>
        <v>421.95000000065193</v>
      </c>
      <c r="G78" s="17">
        <f t="shared" si="2"/>
        <v>-3</v>
      </c>
      <c r="H78" s="122">
        <f t="shared" si="3"/>
        <v>-1265.8500000019558</v>
      </c>
    </row>
    <row r="79" spans="2:8">
      <c r="B79" s="182">
        <f>IF(D79="","",MAX(B$9:B78)+1)</f>
        <v>71</v>
      </c>
      <c r="C79" s="182"/>
      <c r="D79" s="109">
        <f>'[14]FICA WITHHOLDING'!C76</f>
        <v>45142</v>
      </c>
      <c r="E79" s="109">
        <f>'[14]FICA WITHHOLDING'!D76</f>
        <v>45145</v>
      </c>
      <c r="F79" s="122">
        <f>'[14]FICA WITHHOLDING'!E76</f>
        <v>911242.08999999939</v>
      </c>
      <c r="G79" s="17">
        <f t="shared" si="2"/>
        <v>-3</v>
      </c>
      <c r="H79" s="122">
        <f t="shared" si="3"/>
        <v>-2733726.2699999982</v>
      </c>
    </row>
    <row r="80" spans="2:8">
      <c r="B80" s="182">
        <f>IF(D80="","",MAX(B$9:B79)+1)</f>
        <v>72</v>
      </c>
      <c r="C80" s="182"/>
      <c r="D80" s="109">
        <f>'[14]FICA WITHHOLDING'!C77</f>
        <v>45145</v>
      </c>
      <c r="E80" s="109">
        <f>'[14]FICA WITHHOLDING'!D77</f>
        <v>45149</v>
      </c>
      <c r="F80" s="122">
        <f>'[14]FICA WITHHOLDING'!E77</f>
        <v>166.23000000044703</v>
      </c>
      <c r="G80" s="17">
        <f t="shared" si="2"/>
        <v>-4</v>
      </c>
      <c r="H80" s="122">
        <f t="shared" si="3"/>
        <v>-664.92000000178814</v>
      </c>
    </row>
    <row r="81" spans="2:8">
      <c r="B81" s="182">
        <f>IF(D81="","",MAX(B$9:B80)+1)</f>
        <v>73</v>
      </c>
      <c r="C81" s="182"/>
      <c r="D81" s="109">
        <f>'[14]FICA WITHHOLDING'!C78</f>
        <v>45156</v>
      </c>
      <c r="E81" s="109">
        <f>'[14]FICA WITHHOLDING'!D78</f>
        <v>45159</v>
      </c>
      <c r="F81" s="122">
        <f>'[14]FICA WITHHOLDING'!E78</f>
        <v>879014.98000000045</v>
      </c>
      <c r="G81" s="17">
        <f t="shared" si="2"/>
        <v>-3</v>
      </c>
      <c r="H81" s="122">
        <f t="shared" si="3"/>
        <v>-2637044.9400000013</v>
      </c>
    </row>
    <row r="82" spans="2:8">
      <c r="B82" s="182">
        <f>IF(D82="","",MAX(B$9:B81)+1)</f>
        <v>74</v>
      </c>
      <c r="C82" s="182"/>
      <c r="D82" s="109">
        <f>'[14]FICA WITHHOLDING'!C79</f>
        <v>45159</v>
      </c>
      <c r="E82" s="109">
        <f>'[14]FICA WITHHOLDING'!D79</f>
        <v>45163</v>
      </c>
      <c r="F82" s="122">
        <f>'[14]FICA WITHHOLDING'!E79</f>
        <v>1047.9499999997206</v>
      </c>
      <c r="G82" s="17">
        <f t="shared" si="2"/>
        <v>-4</v>
      </c>
      <c r="H82" s="122">
        <f t="shared" si="3"/>
        <v>-4191.7999999988824</v>
      </c>
    </row>
    <row r="83" spans="2:8">
      <c r="B83" s="182">
        <f>IF(D83="","",MAX(B$9:B82)+1)</f>
        <v>75</v>
      </c>
      <c r="C83" s="182"/>
      <c r="D83" s="109">
        <f>'[14]FICA WITHHOLDING'!C80</f>
        <v>45170</v>
      </c>
      <c r="E83" s="109">
        <f>'[14]FICA WITHHOLDING'!D80</f>
        <v>45174</v>
      </c>
      <c r="F83" s="122">
        <f>'[14]FICA WITHHOLDING'!E80</f>
        <v>941567.17000000039</v>
      </c>
      <c r="G83" s="17">
        <f t="shared" si="2"/>
        <v>-4</v>
      </c>
      <c r="H83" s="122">
        <f t="shared" si="3"/>
        <v>-3766268.6800000016</v>
      </c>
    </row>
    <row r="84" spans="2:8">
      <c r="B84" s="182">
        <f>IF(D84="","",MAX(B$9:B83)+1)</f>
        <v>76</v>
      </c>
      <c r="C84" s="182"/>
      <c r="D84" s="109">
        <f>'[14]FICA WITHHOLDING'!C81</f>
        <v>45174</v>
      </c>
      <c r="E84" s="109">
        <f>'[14]FICA WITHHOLDING'!D81</f>
        <v>45177</v>
      </c>
      <c r="F84" s="122">
        <f>'[14]FICA WITHHOLDING'!E81</f>
        <v>522.47999999905005</v>
      </c>
      <c r="G84" s="17">
        <f t="shared" si="2"/>
        <v>-3</v>
      </c>
      <c r="H84" s="122">
        <f t="shared" si="3"/>
        <v>-1567.4399999971502</v>
      </c>
    </row>
    <row r="85" spans="2:8">
      <c r="B85" s="182">
        <f>IF(D85="","",MAX(B$9:B84)+1)</f>
        <v>77</v>
      </c>
      <c r="C85" s="182"/>
      <c r="D85" s="109">
        <f>'[14]FICA WITHHOLDING'!C82</f>
        <v>45177</v>
      </c>
      <c r="E85" s="109">
        <f>'[14]FICA WITHHOLDING'!D82</f>
        <v>45182</v>
      </c>
      <c r="F85" s="122">
        <f>'[14]FICA WITHHOLDING'!E82</f>
        <v>336.58000000147149</v>
      </c>
      <c r="G85" s="17">
        <f t="shared" si="2"/>
        <v>-5</v>
      </c>
      <c r="H85" s="122">
        <f t="shared" si="3"/>
        <v>-1682.9000000073574</v>
      </c>
    </row>
    <row r="86" spans="2:8">
      <c r="B86" s="182">
        <f>IF(D86="","",MAX(B$9:B85)+1)</f>
        <v>78</v>
      </c>
      <c r="C86" s="182"/>
      <c r="D86" s="109">
        <f>'[14]FICA WITHHOLDING'!C83</f>
        <v>45184</v>
      </c>
      <c r="E86" s="109">
        <f>'[14]FICA WITHHOLDING'!D83</f>
        <v>45187</v>
      </c>
      <c r="F86" s="122">
        <f>'[14]FICA WITHHOLDING'!E83</f>
        <v>944163.68000000017</v>
      </c>
      <c r="G86" s="17">
        <f t="shared" si="2"/>
        <v>-3</v>
      </c>
      <c r="H86" s="122">
        <f t="shared" si="3"/>
        <v>-2832491.0400000005</v>
      </c>
    </row>
    <row r="87" spans="2:8">
      <c r="B87" s="182">
        <f>IF(D87="","",MAX(B$9:B86)+1)</f>
        <v>79</v>
      </c>
      <c r="C87" s="182"/>
      <c r="D87" s="109">
        <f>'[14]FICA WITHHOLDING'!C84</f>
        <v>45187</v>
      </c>
      <c r="E87" s="109">
        <f>'[14]FICA WITHHOLDING'!D84</f>
        <v>45191</v>
      </c>
      <c r="F87" s="122">
        <f>'[14]FICA WITHHOLDING'!E84</f>
        <v>1249.3899999978021</v>
      </c>
      <c r="G87" s="17">
        <f t="shared" si="2"/>
        <v>-4</v>
      </c>
      <c r="H87" s="122">
        <f t="shared" si="3"/>
        <v>-4997.5599999912083</v>
      </c>
    </row>
    <row r="88" spans="2:8">
      <c r="B88" s="182">
        <f>IF(D88="","",MAX(B$9:B87)+1)</f>
        <v>80</v>
      </c>
      <c r="C88" s="182"/>
      <c r="D88" s="109">
        <f>'[14]FICA WITHHOLDING'!C85</f>
        <v>45198</v>
      </c>
      <c r="E88" s="109">
        <f>'[14]FICA WITHHOLDING'!D85</f>
        <v>45201</v>
      </c>
      <c r="F88" s="122">
        <f>'[14]FICA WITHHOLDING'!E85</f>
        <v>875098.98000000231</v>
      </c>
      <c r="G88" s="17">
        <f t="shared" si="2"/>
        <v>-3</v>
      </c>
      <c r="H88" s="122">
        <f t="shared" si="3"/>
        <v>-2625296.9400000069</v>
      </c>
    </row>
    <row r="89" spans="2:8">
      <c r="B89" s="182"/>
      <c r="C89" s="182"/>
      <c r="D89" s="109"/>
      <c r="E89" s="109"/>
      <c r="F89" s="122"/>
      <c r="G89" s="17"/>
      <c r="H89" s="122"/>
    </row>
    <row r="90" spans="2:8">
      <c r="B90" s="182">
        <f>IF(D90="","",MAX(B$9:B89)+1)</f>
        <v>81</v>
      </c>
      <c r="D90" s="125" t="s">
        <v>41</v>
      </c>
      <c r="E90" s="126"/>
      <c r="F90" s="127">
        <f>SUM(F9:F88)</f>
        <v>26260176.850000001</v>
      </c>
      <c r="G90" s="39">
        <f>+H90/F90</f>
        <v>-2.9677389423217067</v>
      </c>
      <c r="H90" s="127">
        <f>SUM(H9:H88)</f>
        <v>-77933349.469999969</v>
      </c>
    </row>
    <row r="91" spans="2:8">
      <c r="B91" s="182" t="str">
        <f>IF(D91="","",MAX(B$9:B90)+1)</f>
        <v/>
      </c>
      <c r="D91" s="61"/>
      <c r="E91" s="61"/>
      <c r="F91" s="4"/>
      <c r="G91" s="17"/>
      <c r="H91" s="4"/>
    </row>
    <row r="92" spans="2:8">
      <c r="B92" s="182">
        <f>IF(D92="","",MAX(B$9:B91)+1)</f>
        <v>82</v>
      </c>
      <c r="D92" s="61" t="s">
        <v>6</v>
      </c>
      <c r="E92" s="23"/>
      <c r="F92" s="27"/>
      <c r="G92" s="160">
        <f>F90/365</f>
        <v>71945.69</v>
      </c>
      <c r="H92" s="4"/>
    </row>
    <row r="93" spans="2:8">
      <c r="B93" s="182" t="str">
        <f>IF(D93="","",MAX(B$9:B92)+1)</f>
        <v/>
      </c>
      <c r="D93" s="61"/>
      <c r="E93" s="23"/>
      <c r="F93" s="4"/>
      <c r="G93" s="17"/>
      <c r="H93" s="4"/>
    </row>
    <row r="94" spans="2:8" ht="13.8" thickBot="1">
      <c r="B94" s="182">
        <f>IF(D94="","",MAX(B$9:B93)+1)</f>
        <v>83</v>
      </c>
      <c r="D94" s="14" t="s">
        <v>215</v>
      </c>
      <c r="E94" s="14"/>
      <c r="F94" s="19"/>
      <c r="G94" s="55">
        <f>G90*G92</f>
        <v>-213516.02594520539</v>
      </c>
      <c r="H94" s="19"/>
    </row>
    <row r="95" spans="2:8" ht="13.8" thickTop="1"/>
  </sheetData>
  <mergeCells count="4">
    <mergeCell ref="B2:H2"/>
    <mergeCell ref="B3:H3"/>
    <mergeCell ref="B4:H4"/>
    <mergeCell ref="B5:H5"/>
  </mergeCells>
  <printOptions horizontalCentered="1"/>
  <pageMargins left="0.7" right="0.7" top="0.75" bottom="0.75" header="0.3" footer="0.3"/>
  <pageSetup fitToHeight="0" orientation="landscape" r:id="rId1"/>
  <headerFooter scaleWithDoc="0">
    <oddHeader>&amp;R&amp;"Times New Roman,Regular"&amp;12Exhibit TSL-3
Page &amp;P of &amp;N</oddHeader>
  </headerFooter>
  <ignoredErrors>
    <ignoredError sqref="G90" formula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H95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5" width="10.88671875" customWidth="1"/>
    <col min="6" max="6" width="19.5546875" customWidth="1"/>
    <col min="7" max="7" width="12.88671875" customWidth="1"/>
    <col min="8" max="8" width="17.33203125" customWidth="1"/>
    <col min="9" max="9" width="1.44140625" customWidth="1"/>
  </cols>
  <sheetData>
    <row r="2" spans="2:8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</row>
    <row r="3" spans="2:8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</row>
    <row r="4" spans="2:8">
      <c r="B4" s="212" t="s">
        <v>216</v>
      </c>
      <c r="C4" s="212"/>
      <c r="D4" s="212"/>
      <c r="E4" s="212"/>
      <c r="F4" s="212"/>
      <c r="G4" s="212"/>
      <c r="H4" s="212"/>
    </row>
    <row r="5" spans="2:8">
      <c r="B5" s="214"/>
      <c r="C5" s="214"/>
      <c r="D5" s="214"/>
      <c r="E5" s="214"/>
      <c r="F5" s="214"/>
      <c r="G5" s="214"/>
      <c r="H5" s="214"/>
    </row>
    <row r="6" spans="2:8">
      <c r="B6" s="7"/>
      <c r="C6" s="7"/>
      <c r="D6" s="7"/>
      <c r="E6" s="7"/>
      <c r="F6" s="7"/>
      <c r="G6" s="7"/>
      <c r="H6" s="7"/>
    </row>
    <row r="7" spans="2:8" s="1" customFormat="1" ht="38.25" customHeight="1">
      <c r="B7" s="8" t="s">
        <v>3</v>
      </c>
      <c r="C7" s="8"/>
      <c r="D7" s="8" t="s">
        <v>128</v>
      </c>
      <c r="E7" s="8" t="s">
        <v>190</v>
      </c>
      <c r="F7" s="8" t="s">
        <v>73</v>
      </c>
      <c r="G7" s="8" t="s">
        <v>85</v>
      </c>
      <c r="H7" s="8" t="s">
        <v>86</v>
      </c>
    </row>
    <row r="8" spans="2:8">
      <c r="B8" s="7"/>
      <c r="C8" s="7"/>
      <c r="D8" s="7"/>
      <c r="E8" s="7"/>
      <c r="F8" s="7"/>
      <c r="G8" s="7"/>
      <c r="H8" s="7"/>
    </row>
    <row r="9" spans="2:8">
      <c r="B9" s="182">
        <v>1</v>
      </c>
      <c r="C9" s="182"/>
      <c r="D9" s="109">
        <f>'[14]FIT Withholding'!C6</f>
        <v>44837</v>
      </c>
      <c r="E9" s="109">
        <f>'[14]FIT Withholding'!D6</f>
        <v>44841</v>
      </c>
      <c r="F9" s="31">
        <f>'[14]FIT Withholding'!E6</f>
        <v>4804.9800000041723</v>
      </c>
      <c r="G9" s="17">
        <f>D9-E9</f>
        <v>-4</v>
      </c>
      <c r="H9" s="31">
        <f>F9*G9</f>
        <v>-19219.920000016689</v>
      </c>
    </row>
    <row r="10" spans="2:8">
      <c r="B10" s="182">
        <f>IF(D10="","",MAX(B$9:B9)+1)</f>
        <v>2</v>
      </c>
      <c r="C10" s="182"/>
      <c r="D10" s="109">
        <f>'[14]FIT Withholding'!C7</f>
        <v>44841</v>
      </c>
      <c r="E10" s="109">
        <f>'[14]FIT Withholding'!D7</f>
        <v>44846</v>
      </c>
      <c r="F10" s="122">
        <f>'[14]FIT Withholding'!E7</f>
        <v>124.01999999582767</v>
      </c>
      <c r="G10" s="17">
        <f t="shared" ref="G10:G72" si="0">D10-E10</f>
        <v>-5</v>
      </c>
      <c r="H10" s="122">
        <f t="shared" ref="H10:H72" si="1">F10*G10</f>
        <v>-620.09999997913837</v>
      </c>
    </row>
    <row r="11" spans="2:8">
      <c r="B11" s="182">
        <f>IF(D11="","",MAX(B$9:B10)+1)</f>
        <v>3</v>
      </c>
      <c r="C11" s="182"/>
      <c r="D11" s="109">
        <f>'[14]FIT Withholding'!C8</f>
        <v>44844</v>
      </c>
      <c r="E11" s="109">
        <f>'[14]FIT Withholding'!D8</f>
        <v>44848</v>
      </c>
      <c r="F11" s="122">
        <f>'[14]FIT Withholding'!E8</f>
        <v>4814.3800000026822</v>
      </c>
      <c r="G11" s="17">
        <f t="shared" si="0"/>
        <v>-4</v>
      </c>
      <c r="H11" s="122">
        <f t="shared" si="1"/>
        <v>-19257.520000010729</v>
      </c>
    </row>
    <row r="12" spans="2:8">
      <c r="B12" s="182">
        <f>IF(D12="","",MAX(B$9:B11)+1)</f>
        <v>4</v>
      </c>
      <c r="C12" s="182"/>
      <c r="D12" s="109">
        <f>'[14]FIT Withholding'!C9</f>
        <v>44848</v>
      </c>
      <c r="E12" s="109">
        <f>'[14]FIT Withholding'!D9</f>
        <v>44851</v>
      </c>
      <c r="F12" s="122">
        <f>'[14]FIT Withholding'!E9</f>
        <v>1936285.549999997</v>
      </c>
      <c r="G12" s="17">
        <f t="shared" si="0"/>
        <v>-3</v>
      </c>
      <c r="H12" s="122">
        <f t="shared" si="1"/>
        <v>-5808856.6499999911</v>
      </c>
    </row>
    <row r="13" spans="2:8">
      <c r="B13" s="182">
        <f>IF(D13="","",MAX(B$9:B12)+1)</f>
        <v>5</v>
      </c>
      <c r="C13" s="182"/>
      <c r="D13" s="109">
        <f>'[14]FIT Withholding'!C10</f>
        <v>44851</v>
      </c>
      <c r="E13" s="109">
        <f>'[14]FIT Withholding'!D10</f>
        <v>44855</v>
      </c>
      <c r="F13" s="122">
        <f>'[14]FIT Withholding'!E10</f>
        <v>8424.2800000011921</v>
      </c>
      <c r="G13" s="17">
        <f t="shared" si="0"/>
        <v>-4</v>
      </c>
      <c r="H13" s="122">
        <f t="shared" si="1"/>
        <v>-33697.120000004768</v>
      </c>
    </row>
    <row r="14" spans="2:8">
      <c r="B14" s="182">
        <f>IF(D14="","",MAX(B$9:B13)+1)</f>
        <v>6</v>
      </c>
      <c r="C14" s="182"/>
      <c r="D14" s="109">
        <f>'[14]FIT Withholding'!C11</f>
        <v>44862</v>
      </c>
      <c r="E14" s="109">
        <f>'[14]FIT Withholding'!D11</f>
        <v>44865</v>
      </c>
      <c r="F14" s="122">
        <f>'[14]FIT Withholding'!E11</f>
        <v>1733876.700000003</v>
      </c>
      <c r="G14" s="17">
        <f t="shared" si="0"/>
        <v>-3</v>
      </c>
      <c r="H14" s="122">
        <f t="shared" si="1"/>
        <v>-5201630.1000000089</v>
      </c>
    </row>
    <row r="15" spans="2:8">
      <c r="B15" s="182">
        <f>IF(D15="","",MAX(B$9:B14)+1)</f>
        <v>7</v>
      </c>
      <c r="C15" s="182"/>
      <c r="D15" s="109">
        <f>'[14]FIT Withholding'!C12</f>
        <v>44865</v>
      </c>
      <c r="E15" s="109">
        <f>'[14]FIT Withholding'!D12</f>
        <v>44867</v>
      </c>
      <c r="F15" s="122">
        <f>'[14]FIT Withholding'!E12</f>
        <v>1794.9099999964237</v>
      </c>
      <c r="G15" s="17">
        <f t="shared" si="0"/>
        <v>-2</v>
      </c>
      <c r="H15" s="122">
        <f t="shared" si="1"/>
        <v>-3589.8199999928474</v>
      </c>
    </row>
    <row r="16" spans="2:8">
      <c r="B16" s="182">
        <f>IF(D16="","",MAX(B$9:B15)+1)</f>
        <v>8</v>
      </c>
      <c r="C16" s="182"/>
      <c r="D16" s="109">
        <f>'[14]FIT Withholding'!C13</f>
        <v>44866</v>
      </c>
      <c r="E16" s="109">
        <f>'[14]FIT Withholding'!D13</f>
        <v>44867</v>
      </c>
      <c r="F16" s="122">
        <f>'[14]FIT Withholding'!E13</f>
        <v>6569.6000000014901</v>
      </c>
      <c r="G16" s="17">
        <f t="shared" si="0"/>
        <v>-1</v>
      </c>
      <c r="H16" s="122">
        <f t="shared" si="1"/>
        <v>-6569.6000000014901</v>
      </c>
    </row>
    <row r="17" spans="2:8">
      <c r="B17" s="182">
        <f>IF(D17="","",MAX(B$9:B16)+1)</f>
        <v>9</v>
      </c>
      <c r="C17" s="182"/>
      <c r="D17" s="109">
        <f>'[14]FIT Withholding'!C14</f>
        <v>44869</v>
      </c>
      <c r="E17" s="109">
        <f>'[14]FIT Withholding'!D14</f>
        <v>44874</v>
      </c>
      <c r="F17" s="122">
        <f>'[14]FIT Withholding'!E14</f>
        <v>3137.1700000017881</v>
      </c>
      <c r="G17" s="17">
        <f t="shared" si="0"/>
        <v>-5</v>
      </c>
      <c r="H17" s="122">
        <f t="shared" si="1"/>
        <v>-15685.850000008941</v>
      </c>
    </row>
    <row r="18" spans="2:8">
      <c r="B18" s="182">
        <f>IF(D18="","",MAX(B$9:B17)+1)</f>
        <v>10</v>
      </c>
      <c r="C18" s="182"/>
      <c r="D18" s="109">
        <f>'[14]FIT Withholding'!C15</f>
        <v>44875</v>
      </c>
      <c r="E18" s="109">
        <f>'[14]FIT Withholding'!D15</f>
        <v>44879</v>
      </c>
      <c r="F18" s="122">
        <f>'[14]FIT Withholding'!E15</f>
        <v>1780736.3599999994</v>
      </c>
      <c r="G18" s="17">
        <f t="shared" si="0"/>
        <v>-4</v>
      </c>
      <c r="H18" s="122">
        <f t="shared" si="1"/>
        <v>-7122945.4399999976</v>
      </c>
    </row>
    <row r="19" spans="2:8">
      <c r="B19" s="182">
        <f>IF(D19="","",MAX(B$9:B18)+1)</f>
        <v>11</v>
      </c>
      <c r="C19" s="182"/>
      <c r="D19" s="109">
        <f>'[14]FIT Withholding'!C16</f>
        <v>44879</v>
      </c>
      <c r="E19" s="109">
        <f>'[14]FIT Withholding'!D16</f>
        <v>44883</v>
      </c>
      <c r="F19" s="122">
        <f>'[14]FIT Withholding'!E16</f>
        <v>323.01999999582767</v>
      </c>
      <c r="G19" s="17">
        <f t="shared" si="0"/>
        <v>-4</v>
      </c>
      <c r="H19" s="122">
        <f t="shared" si="1"/>
        <v>-1292.0799999833107</v>
      </c>
    </row>
    <row r="20" spans="2:8">
      <c r="B20" s="182">
        <f>IF(D20="","",MAX(B$9:B19)+1)</f>
        <v>12</v>
      </c>
      <c r="C20" s="182"/>
      <c r="D20" s="109">
        <f>'[14]FIT Withholding'!C17</f>
        <v>44883</v>
      </c>
      <c r="E20" s="109">
        <f>'[14]FIT Withholding'!D17</f>
        <v>44888</v>
      </c>
      <c r="F20" s="122">
        <f>'[14]FIT Withholding'!E17</f>
        <v>-502.46999999880791</v>
      </c>
      <c r="G20" s="17">
        <f t="shared" si="0"/>
        <v>-5</v>
      </c>
      <c r="H20" s="122">
        <f t="shared" si="1"/>
        <v>2512.3499999940395</v>
      </c>
    </row>
    <row r="21" spans="2:8">
      <c r="B21" s="182">
        <f>IF(D21="","",MAX(B$9:B20)+1)</f>
        <v>13</v>
      </c>
      <c r="C21" s="182"/>
      <c r="D21" s="109">
        <f>'[14]FIT Withholding'!C18</f>
        <v>44888</v>
      </c>
      <c r="E21" s="109">
        <f>'[14]FIT Withholding'!D18</f>
        <v>44888</v>
      </c>
      <c r="F21" s="122">
        <f>'[14]FIT Withholding'!E18</f>
        <v>1753579.6099999994</v>
      </c>
      <c r="G21" s="17">
        <f t="shared" si="0"/>
        <v>0</v>
      </c>
      <c r="H21" s="122">
        <f t="shared" si="1"/>
        <v>0</v>
      </c>
    </row>
    <row r="22" spans="2:8">
      <c r="B22" s="182">
        <f>IF(D22="","",MAX(B$9:B21)+1)</f>
        <v>14</v>
      </c>
      <c r="C22" s="182"/>
      <c r="D22" s="109">
        <f>'[14]FIT Withholding'!C19</f>
        <v>44895</v>
      </c>
      <c r="E22" s="109">
        <f>'[14]FIT Withholding'!D19</f>
        <v>44902</v>
      </c>
      <c r="F22" s="122">
        <f>'[14]FIT Withholding'!E19</f>
        <v>7275.7300000041723</v>
      </c>
      <c r="G22" s="17">
        <f t="shared" si="0"/>
        <v>-7</v>
      </c>
      <c r="H22" s="122">
        <f t="shared" si="1"/>
        <v>-50930.110000029206</v>
      </c>
    </row>
    <row r="23" spans="2:8">
      <c r="B23" s="182">
        <f>IF(D23="","",MAX(B$9:B22)+1)</f>
        <v>15</v>
      </c>
      <c r="C23" s="182"/>
      <c r="D23" s="109">
        <f>'[14]FIT Withholding'!C20</f>
        <v>44896</v>
      </c>
      <c r="E23" s="109">
        <f>'[14]FIT Withholding'!D20</f>
        <v>44902</v>
      </c>
      <c r="F23" s="122">
        <f>'[14]FIT Withholding'!E20</f>
        <v>34766.990000002086</v>
      </c>
      <c r="G23" s="17">
        <f t="shared" si="0"/>
        <v>-6</v>
      </c>
      <c r="H23" s="122">
        <f t="shared" si="1"/>
        <v>-208601.94000001252</v>
      </c>
    </row>
    <row r="24" spans="2:8">
      <c r="B24" s="182">
        <f>IF(D24="","",MAX(B$9:B23)+1)</f>
        <v>16</v>
      </c>
      <c r="C24" s="182"/>
      <c r="D24" s="109">
        <f>'[14]FIT Withholding'!C21</f>
        <v>44897</v>
      </c>
      <c r="E24" s="109">
        <f>'[14]FIT Withholding'!D21</f>
        <v>44902</v>
      </c>
      <c r="F24" s="122">
        <f>'[14]FIT Withholding'!E21</f>
        <v>157.72999999672174</v>
      </c>
      <c r="G24" s="17">
        <f t="shared" si="0"/>
        <v>-5</v>
      </c>
      <c r="H24" s="122">
        <f t="shared" si="1"/>
        <v>-788.64999998360872</v>
      </c>
    </row>
    <row r="25" spans="2:8">
      <c r="B25" s="182">
        <f>IF(D25="","",MAX(B$9:B24)+1)</f>
        <v>17</v>
      </c>
      <c r="C25" s="182"/>
      <c r="D25" s="109">
        <f>'[14]FIT Withholding'!C22</f>
        <v>44904</v>
      </c>
      <c r="E25" s="109">
        <f>'[14]FIT Withholding'!D22</f>
        <v>44907</v>
      </c>
      <c r="F25" s="122">
        <f>'[14]FIT Withholding'!E22</f>
        <v>1705856.5900000036</v>
      </c>
      <c r="G25" s="17">
        <f t="shared" si="0"/>
        <v>-3</v>
      </c>
      <c r="H25" s="122">
        <f t="shared" si="1"/>
        <v>-5117569.7700000107</v>
      </c>
    </row>
    <row r="26" spans="2:8">
      <c r="B26" s="182">
        <f>IF(D26="","",MAX(B$9:B25)+1)</f>
        <v>18</v>
      </c>
      <c r="C26" s="182"/>
      <c r="D26" s="109">
        <f>'[14]FIT Withholding'!C23</f>
        <v>44907</v>
      </c>
      <c r="E26" s="109">
        <f>'[14]FIT Withholding'!D23</f>
        <v>44911</v>
      </c>
      <c r="F26" s="122">
        <f>'[14]FIT Withholding'!E23</f>
        <v>6515.179999999702</v>
      </c>
      <c r="G26" s="17">
        <f t="shared" si="0"/>
        <v>-4</v>
      </c>
      <c r="H26" s="122">
        <f t="shared" si="1"/>
        <v>-26060.719999998808</v>
      </c>
    </row>
    <row r="27" spans="2:8">
      <c r="B27" s="182">
        <f>IF(D27="","",MAX(B$9:B26)+1)</f>
        <v>19</v>
      </c>
      <c r="C27" s="182"/>
      <c r="D27" s="109">
        <f>'[14]FIT Withholding'!C24</f>
        <v>44911</v>
      </c>
      <c r="E27" s="109">
        <f>'[14]FIT Withholding'!D24</f>
        <v>44916</v>
      </c>
      <c r="F27" s="122">
        <f>'[14]FIT Withholding'!E24</f>
        <v>1089.2599999979138</v>
      </c>
      <c r="G27" s="17">
        <f t="shared" si="0"/>
        <v>-5</v>
      </c>
      <c r="H27" s="122">
        <f t="shared" si="1"/>
        <v>-5446.2999999895692</v>
      </c>
    </row>
    <row r="28" spans="2:8">
      <c r="B28" s="182">
        <f>IF(D28="","",MAX(B$9:B27)+1)</f>
        <v>20</v>
      </c>
      <c r="C28" s="182"/>
      <c r="D28" s="109">
        <f>'[14]FIT Withholding'!C25</f>
        <v>44917</v>
      </c>
      <c r="E28" s="109">
        <f>'[14]FIT Withholding'!D25</f>
        <v>44917</v>
      </c>
      <c r="F28" s="122">
        <f>'[14]FIT Withholding'!E25</f>
        <v>1503445.2100000009</v>
      </c>
      <c r="G28" s="17">
        <f t="shared" si="0"/>
        <v>0</v>
      </c>
      <c r="H28" s="122">
        <f t="shared" si="1"/>
        <v>0</v>
      </c>
    </row>
    <row r="29" spans="2:8">
      <c r="B29" s="182">
        <f>IF(D29="","",MAX(B$9:B28)+1)</f>
        <v>21</v>
      </c>
      <c r="C29" s="182"/>
      <c r="D29" s="109">
        <f>'[14]FIT Withholding'!C26</f>
        <v>44922</v>
      </c>
      <c r="E29" s="109">
        <f>'[14]FIT Withholding'!D26</f>
        <v>44925</v>
      </c>
      <c r="F29" s="122">
        <f>'[14]FIT Withholding'!E26</f>
        <v>1756.9699999988079</v>
      </c>
      <c r="G29" s="17">
        <f t="shared" si="0"/>
        <v>-3</v>
      </c>
      <c r="H29" s="122">
        <f t="shared" si="1"/>
        <v>-5270.9099999964237</v>
      </c>
    </row>
    <row r="30" spans="2:8">
      <c r="B30" s="182">
        <f>IF(D30="","",MAX(B$9:B29)+1)</f>
        <v>22</v>
      </c>
      <c r="C30" s="182"/>
      <c r="D30" s="109">
        <f>'[14]FIT Withholding'!C27</f>
        <v>44925</v>
      </c>
      <c r="E30" s="109">
        <f>'[14]FIT Withholding'!D27</f>
        <v>44929</v>
      </c>
      <c r="F30" s="122">
        <f>'[14]FIT Withholding'!E27</f>
        <v>6569.6000000014901</v>
      </c>
      <c r="G30" s="17">
        <f t="shared" si="0"/>
        <v>-4</v>
      </c>
      <c r="H30" s="122">
        <f t="shared" si="1"/>
        <v>-26278.40000000596</v>
      </c>
    </row>
    <row r="31" spans="2:8">
      <c r="B31" s="182">
        <f>IF(D31="","",MAX(B$9:B30)+1)</f>
        <v>23</v>
      </c>
      <c r="C31" s="182"/>
      <c r="D31" s="109">
        <f>'[14]FIT Withholding'!C28</f>
        <v>44932</v>
      </c>
      <c r="E31" s="109">
        <f>'[14]FIT Withholding'!D28</f>
        <v>44935</v>
      </c>
      <c r="F31" s="122">
        <f>'[14]FIT Withholding'!E28</f>
        <v>1409685.88</v>
      </c>
      <c r="G31" s="17">
        <f t="shared" si="0"/>
        <v>-3</v>
      </c>
      <c r="H31" s="122">
        <f t="shared" si="1"/>
        <v>-4229057.6399999997</v>
      </c>
    </row>
    <row r="32" spans="2:8">
      <c r="B32" s="182">
        <f>IF(D32="","",MAX(B$9:B31)+1)</f>
        <v>24</v>
      </c>
      <c r="C32" s="182"/>
      <c r="D32" s="109">
        <f>'[14]FIT Withholding'!C29</f>
        <v>44935</v>
      </c>
      <c r="E32" s="109">
        <f>'[14]FIT Withholding'!D29</f>
        <v>44936</v>
      </c>
      <c r="F32" s="122">
        <f>'[14]FIT Withholding'!E29</f>
        <v>86805.960000000196</v>
      </c>
      <c r="G32" s="17">
        <f t="shared" si="0"/>
        <v>-1</v>
      </c>
      <c r="H32" s="122">
        <f t="shared" si="1"/>
        <v>-86805.960000000196</v>
      </c>
    </row>
    <row r="33" spans="2:8">
      <c r="B33" s="182">
        <f>IF(D33="","",MAX(B$9:B32)+1)</f>
        <v>25</v>
      </c>
      <c r="C33" s="182"/>
      <c r="D33" s="109">
        <f>'[14]FIT Withholding'!C30</f>
        <v>44939</v>
      </c>
      <c r="E33" s="109">
        <f>'[14]FIT Withholding'!D30</f>
        <v>44944</v>
      </c>
      <c r="F33" s="122">
        <f>'[14]FIT Withholding'!E30</f>
        <v>-4.7099999999627471</v>
      </c>
      <c r="G33" s="17">
        <f t="shared" si="0"/>
        <v>-5</v>
      </c>
      <c r="H33" s="122">
        <f t="shared" si="1"/>
        <v>23.549999999813735</v>
      </c>
    </row>
    <row r="34" spans="2:8">
      <c r="B34" s="182">
        <f>IF(D34="","",MAX(B$9:B33)+1)</f>
        <v>26</v>
      </c>
      <c r="C34" s="182"/>
      <c r="D34" s="109">
        <f>'[14]FIT Withholding'!C31</f>
        <v>44946</v>
      </c>
      <c r="E34" s="109">
        <f>'[14]FIT Withholding'!D31</f>
        <v>44949</v>
      </c>
      <c r="F34" s="122">
        <f>'[14]FIT Withholding'!E31</f>
        <v>1479564.4099999995</v>
      </c>
      <c r="G34" s="17">
        <f t="shared" si="0"/>
        <v>-3</v>
      </c>
      <c r="H34" s="122">
        <f t="shared" si="1"/>
        <v>-4438693.2299999986</v>
      </c>
    </row>
    <row r="35" spans="2:8">
      <c r="B35" s="182">
        <f>IF(D35="","",MAX(B$9:B34)+1)</f>
        <v>27</v>
      </c>
      <c r="C35" s="182"/>
      <c r="D35" s="109">
        <f>'[14]FIT Withholding'!C32</f>
        <v>44949</v>
      </c>
      <c r="E35" s="109">
        <f>'[14]FIT Withholding'!D32</f>
        <v>44950</v>
      </c>
      <c r="F35" s="122">
        <f>'[14]FIT Withholding'!E32</f>
        <v>139413.55000000028</v>
      </c>
      <c r="G35" s="17">
        <f t="shared" si="0"/>
        <v>-1</v>
      </c>
      <c r="H35" s="122">
        <f t="shared" si="1"/>
        <v>-139413.55000000028</v>
      </c>
    </row>
    <row r="36" spans="2:8">
      <c r="B36" s="182">
        <f>IF(D36="","",MAX(B$9:B35)+1)</f>
        <v>28</v>
      </c>
      <c r="C36" s="182"/>
      <c r="D36" s="109">
        <f>'[14]FIT Withholding'!C33</f>
        <v>44953</v>
      </c>
      <c r="E36" s="109">
        <f>'[14]FIT Withholding'!D33</f>
        <v>44958</v>
      </c>
      <c r="F36" s="122">
        <f>'[14]FIT Withholding'!E33</f>
        <v>174.00999999977648</v>
      </c>
      <c r="G36" s="17">
        <f t="shared" si="0"/>
        <v>-5</v>
      </c>
      <c r="H36" s="122">
        <f t="shared" si="1"/>
        <v>-870.04999999888241</v>
      </c>
    </row>
    <row r="37" spans="2:8">
      <c r="B37" s="182">
        <f>IF(D37="","",MAX(B$9:B36)+1)</f>
        <v>29</v>
      </c>
      <c r="C37" s="182"/>
      <c r="D37" s="109">
        <f>'[14]FIT Withholding'!C34</f>
        <v>44958</v>
      </c>
      <c r="E37" s="109">
        <f>'[14]FIT Withholding'!D34</f>
        <v>44963</v>
      </c>
      <c r="F37" s="122">
        <f>'[14]FIT Withholding'!E34</f>
        <v>30364.700000000186</v>
      </c>
      <c r="G37" s="17">
        <f t="shared" si="0"/>
        <v>-5</v>
      </c>
      <c r="H37" s="122">
        <f t="shared" si="1"/>
        <v>-151823.50000000093</v>
      </c>
    </row>
    <row r="38" spans="2:8">
      <c r="B38" s="182">
        <f>IF(D38="","",MAX(B$9:B37)+1)</f>
        <v>30</v>
      </c>
      <c r="C38" s="182"/>
      <c r="D38" s="109">
        <f>'[14]FIT Withholding'!C35</f>
        <v>44960</v>
      </c>
      <c r="E38" s="109">
        <f>'[14]FIT Withholding'!D35</f>
        <v>44963</v>
      </c>
      <c r="F38" s="122">
        <f>'[14]FIT Withholding'!E35</f>
        <v>1894794.6799999997</v>
      </c>
      <c r="G38" s="17">
        <f t="shared" si="0"/>
        <v>-3</v>
      </c>
      <c r="H38" s="122">
        <f t="shared" si="1"/>
        <v>-5684384.0399999991</v>
      </c>
    </row>
    <row r="39" spans="2:8">
      <c r="B39" s="182">
        <f>IF(D39="","",MAX(B$9:B38)+1)</f>
        <v>31</v>
      </c>
      <c r="C39" s="182"/>
      <c r="D39" s="109">
        <f>'[14]FIT Withholding'!C36</f>
        <v>44963</v>
      </c>
      <c r="E39" s="109">
        <f>'[14]FIT Withholding'!D36</f>
        <v>44964</v>
      </c>
      <c r="F39" s="122">
        <f>'[14]FIT Withholding'!E36</f>
        <v>116373.76000000071</v>
      </c>
      <c r="G39" s="17">
        <f t="shared" si="0"/>
        <v>-1</v>
      </c>
      <c r="H39" s="122">
        <f t="shared" si="1"/>
        <v>-116373.76000000071</v>
      </c>
    </row>
    <row r="40" spans="2:8">
      <c r="B40" s="182">
        <f>IF(D40="","",MAX(B$9:B39)+1)</f>
        <v>32</v>
      </c>
      <c r="C40" s="182"/>
      <c r="D40" s="109">
        <f>'[14]FIT Withholding'!C37</f>
        <v>44967</v>
      </c>
      <c r="E40" s="109">
        <f>'[14]FIT Withholding'!D37</f>
        <v>44972</v>
      </c>
      <c r="F40" s="122">
        <f>'[14]FIT Withholding'!E37</f>
        <v>0</v>
      </c>
      <c r="G40" s="17">
        <f t="shared" si="0"/>
        <v>-5</v>
      </c>
      <c r="H40" s="122">
        <f t="shared" si="1"/>
        <v>0</v>
      </c>
    </row>
    <row r="41" spans="2:8">
      <c r="B41" s="182">
        <f>IF(D41="","",MAX(B$9:B40)+1)</f>
        <v>33</v>
      </c>
      <c r="C41" s="182"/>
      <c r="D41" s="109">
        <f>'[14]FIT Withholding'!C38</f>
        <v>44974</v>
      </c>
      <c r="E41" s="109">
        <f>'[14]FIT Withholding'!D38</f>
        <v>44978</v>
      </c>
      <c r="F41" s="122">
        <f>'[14]FIT Withholding'!E38</f>
        <v>1871619.7199999997</v>
      </c>
      <c r="G41" s="17">
        <f t="shared" si="0"/>
        <v>-4</v>
      </c>
      <c r="H41" s="122">
        <f t="shared" si="1"/>
        <v>-7486478.879999999</v>
      </c>
    </row>
    <row r="42" spans="2:8">
      <c r="B42" s="182">
        <f>IF(D42="","",MAX(B$9:B41)+1)</f>
        <v>34</v>
      </c>
      <c r="C42" s="182"/>
      <c r="D42" s="109">
        <f>'[14]FIT Withholding'!C39</f>
        <v>44979</v>
      </c>
      <c r="E42" s="109">
        <f>'[14]FIT Withholding'!D39</f>
        <v>44980</v>
      </c>
      <c r="F42" s="122">
        <f>'[14]FIT Withholding'!E39</f>
        <v>1166759.3099999996</v>
      </c>
      <c r="G42" s="17">
        <f t="shared" si="0"/>
        <v>-1</v>
      </c>
      <c r="H42" s="122">
        <f t="shared" si="1"/>
        <v>-1166759.3099999996</v>
      </c>
    </row>
    <row r="43" spans="2:8">
      <c r="B43" s="182">
        <f>IF(D43="","",MAX(B$9:B42)+1)</f>
        <v>35</v>
      </c>
      <c r="C43" s="182"/>
      <c r="D43" s="109">
        <f>'[14]FIT Withholding'!C40</f>
        <v>44981</v>
      </c>
      <c r="E43" s="109">
        <f>'[14]FIT Withholding'!D40</f>
        <v>44984</v>
      </c>
      <c r="F43" s="122">
        <f>'[14]FIT Withholding'!E40</f>
        <v>96.450000001117587</v>
      </c>
      <c r="G43" s="17">
        <f t="shared" si="0"/>
        <v>-3</v>
      </c>
      <c r="H43" s="122">
        <f t="shared" si="1"/>
        <v>-289.35000000335276</v>
      </c>
    </row>
    <row r="44" spans="2:8">
      <c r="B44" s="182">
        <f>IF(D44="","",MAX(B$9:B43)+1)</f>
        <v>36</v>
      </c>
      <c r="C44" s="182"/>
      <c r="D44" s="109">
        <f>'[14]FIT Withholding'!C41</f>
        <v>44986</v>
      </c>
      <c r="E44" s="109">
        <f>'[14]FIT Withholding'!D41</f>
        <v>44991</v>
      </c>
      <c r="F44" s="122">
        <f>'[14]FIT Withholding'!E41</f>
        <v>7714.0800000000745</v>
      </c>
      <c r="G44" s="17">
        <f t="shared" si="0"/>
        <v>-5</v>
      </c>
      <c r="H44" s="122">
        <f t="shared" si="1"/>
        <v>-38570.400000000373</v>
      </c>
    </row>
    <row r="45" spans="2:8">
      <c r="B45" s="182">
        <f>IF(D45="","",MAX(B$9:B44)+1)</f>
        <v>37</v>
      </c>
      <c r="C45" s="182"/>
      <c r="D45" s="109">
        <f>'[14]FIT Withholding'!C42</f>
        <v>44988</v>
      </c>
      <c r="E45" s="109">
        <f>'[14]FIT Withholding'!D42</f>
        <v>44991</v>
      </c>
      <c r="F45" s="122">
        <f>'[14]FIT Withholding'!E42</f>
        <v>6701322.4699999988</v>
      </c>
      <c r="G45" s="17">
        <f t="shared" si="0"/>
        <v>-3</v>
      </c>
      <c r="H45" s="122">
        <f t="shared" si="1"/>
        <v>-20103967.409999996</v>
      </c>
    </row>
    <row r="46" spans="2:8">
      <c r="B46" s="182">
        <f>IF(D46="","",MAX(B$9:B45)+1)</f>
        <v>38</v>
      </c>
      <c r="C46" s="182"/>
      <c r="D46" s="109">
        <f>'[14]FIT Withholding'!C43</f>
        <v>44991</v>
      </c>
      <c r="E46" s="109">
        <f>'[14]FIT Withholding'!D43</f>
        <v>44995</v>
      </c>
      <c r="F46" s="122">
        <f>'[14]FIT Withholding'!E43</f>
        <v>49217.349999999627</v>
      </c>
      <c r="G46" s="17">
        <f t="shared" si="0"/>
        <v>-4</v>
      </c>
      <c r="H46" s="122">
        <f t="shared" si="1"/>
        <v>-196869.39999999851</v>
      </c>
    </row>
    <row r="47" spans="2:8">
      <c r="B47" s="182">
        <f>IF(D47="","",MAX(B$9:B46)+1)</f>
        <v>39</v>
      </c>
      <c r="C47" s="182"/>
      <c r="D47" s="109">
        <f>'[14]FIT Withholding'!C44</f>
        <v>44995</v>
      </c>
      <c r="E47" s="109">
        <f>'[14]FIT Withholding'!D44</f>
        <v>45000</v>
      </c>
      <c r="F47" s="122">
        <f>'[14]FIT Withholding'!E44</f>
        <v>19577.929999999702</v>
      </c>
      <c r="G47" s="17">
        <f t="shared" si="0"/>
        <v>-5</v>
      </c>
      <c r="H47" s="122">
        <f t="shared" si="1"/>
        <v>-97889.64999999851</v>
      </c>
    </row>
    <row r="48" spans="2:8">
      <c r="B48" s="182">
        <f>IF(D48="","",MAX(B$9:B47)+1)</f>
        <v>40</v>
      </c>
      <c r="C48" s="182"/>
      <c r="D48" s="109">
        <f>'[14]FIT Withholding'!C45</f>
        <v>45002</v>
      </c>
      <c r="E48" s="109">
        <f>'[14]FIT Withholding'!D45</f>
        <v>45005</v>
      </c>
      <c r="F48" s="122">
        <f>'[14]FIT Withholding'!E45</f>
        <v>1646016.790000001</v>
      </c>
      <c r="G48" s="17">
        <f t="shared" si="0"/>
        <v>-3</v>
      </c>
      <c r="H48" s="122">
        <f t="shared" si="1"/>
        <v>-4938050.3700000029</v>
      </c>
    </row>
    <row r="49" spans="2:8">
      <c r="B49" s="182">
        <f>IF(D49="","",MAX(B$9:B48)+1)</f>
        <v>41</v>
      </c>
      <c r="C49" s="182"/>
      <c r="D49" s="109">
        <f>'[14]FIT Withholding'!C46</f>
        <v>45005</v>
      </c>
      <c r="E49" s="109">
        <f>'[14]FIT Withholding'!D46</f>
        <v>45009</v>
      </c>
      <c r="F49" s="122">
        <f>'[14]FIT Withholding'!E46</f>
        <v>23.109999999403954</v>
      </c>
      <c r="G49" s="17">
        <f t="shared" si="0"/>
        <v>-4</v>
      </c>
      <c r="H49" s="122">
        <f t="shared" si="1"/>
        <v>-92.439999997615814</v>
      </c>
    </row>
    <row r="50" spans="2:8">
      <c r="B50" s="182">
        <f>IF(D50="","",MAX(B$9:B49)+1)</f>
        <v>42</v>
      </c>
      <c r="C50" s="182"/>
      <c r="D50" s="109">
        <f>'[14]FIT Withholding'!C47</f>
        <v>45016</v>
      </c>
      <c r="E50" s="109">
        <f>'[14]FIT Withholding'!D47</f>
        <v>45019</v>
      </c>
      <c r="F50" s="122">
        <f>'[14]FIT Withholding'!E47</f>
        <v>1472956.0900000036</v>
      </c>
      <c r="G50" s="17">
        <f t="shared" si="0"/>
        <v>-3</v>
      </c>
      <c r="H50" s="122">
        <f t="shared" si="1"/>
        <v>-4418868.2700000107</v>
      </c>
    </row>
    <row r="51" spans="2:8">
      <c r="B51" s="182">
        <f>IF(D51="","",MAX(B$9:B50)+1)</f>
        <v>43</v>
      </c>
      <c r="C51" s="182"/>
      <c r="D51" s="109">
        <f>'[14]FIT Withholding'!C48</f>
        <v>45019</v>
      </c>
      <c r="E51" s="109">
        <f>'[14]FIT Withholding'!D48</f>
        <v>45023</v>
      </c>
      <c r="F51" s="122">
        <f>'[14]FIT Withholding'!E48</f>
        <v>0</v>
      </c>
      <c r="G51" s="17">
        <f t="shared" si="0"/>
        <v>-4</v>
      </c>
      <c r="H51" s="122">
        <f t="shared" si="1"/>
        <v>0</v>
      </c>
    </row>
    <row r="52" spans="2:8">
      <c r="B52" s="182">
        <f>IF(D52="","",MAX(B$9:B51)+1)</f>
        <v>44</v>
      </c>
      <c r="C52" s="182"/>
      <c r="D52" s="109">
        <f>'[14]FIT Withholding'!C49</f>
        <v>45023</v>
      </c>
      <c r="E52" s="109">
        <f>'[14]FIT Withholding'!D49</f>
        <v>45028</v>
      </c>
      <c r="F52" s="122">
        <f>'[14]FIT Withholding'!E49</f>
        <v>0</v>
      </c>
      <c r="G52" s="17">
        <f t="shared" si="0"/>
        <v>-5</v>
      </c>
      <c r="H52" s="122">
        <f t="shared" si="1"/>
        <v>0</v>
      </c>
    </row>
    <row r="53" spans="2:8">
      <c r="B53" s="182">
        <f>IF(D53="","",MAX(B$9:B52)+1)</f>
        <v>45</v>
      </c>
      <c r="C53" s="182"/>
      <c r="D53" s="109">
        <f>'[14]FIT Withholding'!C50</f>
        <v>45027</v>
      </c>
      <c r="E53" s="109">
        <f>'[14]FIT Withholding'!D50</f>
        <v>45030</v>
      </c>
      <c r="F53" s="122">
        <f>'[14]FIT Withholding'!E50</f>
        <v>13538.800000000745</v>
      </c>
      <c r="G53" s="17">
        <f t="shared" si="0"/>
        <v>-3</v>
      </c>
      <c r="H53" s="122">
        <f t="shared" si="1"/>
        <v>-40616.400000002235</v>
      </c>
    </row>
    <row r="54" spans="2:8">
      <c r="B54" s="182">
        <f>IF(D54="","",MAX(B$9:B53)+1)</f>
        <v>46</v>
      </c>
      <c r="C54" s="182"/>
      <c r="D54" s="109">
        <f>'[14]FIT Withholding'!C51</f>
        <v>45030</v>
      </c>
      <c r="E54" s="109">
        <f>'[14]FIT Withholding'!D51</f>
        <v>45033</v>
      </c>
      <c r="F54" s="122">
        <f>'[14]FIT Withholding'!E51</f>
        <v>1498868.9599999972</v>
      </c>
      <c r="G54" s="17">
        <f t="shared" si="0"/>
        <v>-3</v>
      </c>
      <c r="H54" s="122">
        <f t="shared" si="1"/>
        <v>-4496606.8799999915</v>
      </c>
    </row>
    <row r="55" spans="2:8">
      <c r="B55" s="182">
        <f>IF(D55="","",MAX(B$9:B54)+1)</f>
        <v>47</v>
      </c>
      <c r="C55" s="182"/>
      <c r="D55" s="109">
        <f>'[14]FIT Withholding'!C52</f>
        <v>45033</v>
      </c>
      <c r="E55" s="109">
        <f>'[14]FIT Withholding'!D52</f>
        <v>45037</v>
      </c>
      <c r="F55" s="122">
        <f>'[14]FIT Withholding'!E52</f>
        <v>399.37000000104308</v>
      </c>
      <c r="G55" s="17">
        <f t="shared" si="0"/>
        <v>-4</v>
      </c>
      <c r="H55" s="122">
        <f t="shared" si="1"/>
        <v>-1597.4800000041723</v>
      </c>
    </row>
    <row r="56" spans="2:8">
      <c r="B56" s="182">
        <f>IF(D56="","",MAX(B$9:B55)+1)</f>
        <v>48</v>
      </c>
      <c r="C56" s="182"/>
      <c r="D56" s="109">
        <f>'[14]FIT Withholding'!C53</f>
        <v>45037</v>
      </c>
      <c r="E56" s="109">
        <f>'[14]FIT Withholding'!D53</f>
        <v>45042</v>
      </c>
      <c r="F56" s="122">
        <f>'[14]FIT Withholding'!E53</f>
        <v>768.53999999910593</v>
      </c>
      <c r="G56" s="17">
        <f t="shared" si="0"/>
        <v>-5</v>
      </c>
      <c r="H56" s="122">
        <f t="shared" si="1"/>
        <v>-3842.6999999955297</v>
      </c>
    </row>
    <row r="57" spans="2:8">
      <c r="B57" s="182">
        <f>IF(D57="","",MAX(B$9:B56)+1)</f>
        <v>49</v>
      </c>
      <c r="C57" s="182"/>
      <c r="D57" s="109">
        <f>'[14]FIT Withholding'!C54</f>
        <v>45044</v>
      </c>
      <c r="E57" s="109">
        <f>'[14]FIT Withholding'!D54</f>
        <v>45047</v>
      </c>
      <c r="F57" s="122">
        <f>'[14]FIT Withholding'!E54</f>
        <v>1558175.2899999991</v>
      </c>
      <c r="G57" s="17">
        <f t="shared" si="0"/>
        <v>-3</v>
      </c>
      <c r="H57" s="122">
        <f t="shared" si="1"/>
        <v>-4674525.8699999973</v>
      </c>
    </row>
    <row r="58" spans="2:8">
      <c r="B58" s="182">
        <f>IF(D58="","",MAX(B$9:B57)+1)</f>
        <v>50</v>
      </c>
      <c r="C58" s="182"/>
      <c r="D58" s="109">
        <f>'[14]FIT Withholding'!C55</f>
        <v>45047</v>
      </c>
      <c r="E58" s="109">
        <f>'[14]FIT Withholding'!D55</f>
        <v>45051</v>
      </c>
      <c r="F58" s="122">
        <f>'[14]FIT Withholding'!E55</f>
        <v>16797.800000000745</v>
      </c>
      <c r="G58" s="17">
        <f t="shared" si="0"/>
        <v>-4</v>
      </c>
      <c r="H58" s="122">
        <f t="shared" si="1"/>
        <v>-67191.20000000298</v>
      </c>
    </row>
    <row r="59" spans="2:8">
      <c r="B59" s="182">
        <f>IF(D59="","",MAX(B$9:B58)+1)</f>
        <v>51</v>
      </c>
      <c r="C59" s="182"/>
      <c r="D59" s="109">
        <f>'[14]FIT Withholding'!C56</f>
        <v>45058</v>
      </c>
      <c r="E59" s="109">
        <f>'[14]FIT Withholding'!D56</f>
        <v>45061</v>
      </c>
      <c r="F59" s="122">
        <f>'[14]FIT Withholding'!E56</f>
        <v>1572388.4600000009</v>
      </c>
      <c r="G59" s="17">
        <f t="shared" si="0"/>
        <v>-3</v>
      </c>
      <c r="H59" s="122">
        <f t="shared" si="1"/>
        <v>-4717165.3800000027</v>
      </c>
    </row>
    <row r="60" spans="2:8">
      <c r="B60" s="182">
        <f>IF(D60="","",MAX(B$9:B59)+1)</f>
        <v>52</v>
      </c>
      <c r="C60" s="182"/>
      <c r="D60" s="109">
        <f>'[14]FIT Withholding'!C57</f>
        <v>45061</v>
      </c>
      <c r="E60" s="109">
        <f>'[14]FIT Withholding'!D57</f>
        <v>45065</v>
      </c>
      <c r="F60" s="122">
        <f>'[14]FIT Withholding'!E57</f>
        <v>15.829999998211861</v>
      </c>
      <c r="G60" s="17">
        <f t="shared" si="0"/>
        <v>-4</v>
      </c>
      <c r="H60" s="122">
        <f t="shared" si="1"/>
        <v>-63.319999992847443</v>
      </c>
    </row>
    <row r="61" spans="2:8">
      <c r="B61" s="182">
        <f>IF(D61="","",MAX(B$9:B60)+1)</f>
        <v>53</v>
      </c>
      <c r="C61" s="182"/>
      <c r="D61" s="109">
        <f>'[14]FIT Withholding'!C58</f>
        <v>45065</v>
      </c>
      <c r="E61" s="109">
        <f>'[14]FIT Withholding'!D58</f>
        <v>45070</v>
      </c>
      <c r="F61" s="122">
        <f>'[14]FIT Withholding'!E58</f>
        <v>35.350000001490116</v>
      </c>
      <c r="G61" s="17">
        <f t="shared" si="0"/>
        <v>-5</v>
      </c>
      <c r="H61" s="122">
        <f t="shared" si="1"/>
        <v>-176.75000000745058</v>
      </c>
    </row>
    <row r="62" spans="2:8">
      <c r="B62" s="182">
        <f>IF(D62="","",MAX(B$9:B61)+1)</f>
        <v>54</v>
      </c>
      <c r="C62" s="182"/>
      <c r="D62" s="109">
        <f>'[14]FIT Withholding'!C59</f>
        <v>45072</v>
      </c>
      <c r="E62" s="109">
        <f>'[14]FIT Withholding'!D59</f>
        <v>45076</v>
      </c>
      <c r="F62" s="122">
        <f>'[14]FIT Withholding'!E59</f>
        <v>1667807.3500000015</v>
      </c>
      <c r="G62" s="17">
        <f t="shared" si="0"/>
        <v>-4</v>
      </c>
      <c r="H62" s="122">
        <f t="shared" si="1"/>
        <v>-6671229.400000006</v>
      </c>
    </row>
    <row r="63" spans="2:8">
      <c r="B63" s="182">
        <f>IF(D63="","",MAX(B$9:B62)+1)</f>
        <v>55</v>
      </c>
      <c r="C63" s="182"/>
      <c r="D63" s="109">
        <f>'[14]FIT Withholding'!C60</f>
        <v>45076</v>
      </c>
      <c r="E63" s="109">
        <f>'[14]FIT Withholding'!D60</f>
        <v>45079</v>
      </c>
      <c r="F63" s="122">
        <f>'[14]FIT Withholding'!E60</f>
        <v>177.16999999806285</v>
      </c>
      <c r="G63" s="17">
        <f t="shared" si="0"/>
        <v>-3</v>
      </c>
      <c r="H63" s="122">
        <f t="shared" si="1"/>
        <v>-531.50999999418855</v>
      </c>
    </row>
    <row r="64" spans="2:8">
      <c r="B64" s="182">
        <f>IF(D64="","",MAX(B$9:B63)+1)</f>
        <v>56</v>
      </c>
      <c r="C64" s="182"/>
      <c r="D64" s="109">
        <f>'[14]FIT Withholding'!C61</f>
        <v>45078</v>
      </c>
      <c r="E64" s="109">
        <f>'[14]FIT Withholding'!D61</f>
        <v>45084</v>
      </c>
      <c r="F64" s="122">
        <f>'[14]FIT Withholding'!E61</f>
        <v>9989.6299999989569</v>
      </c>
      <c r="G64" s="17">
        <f t="shared" si="0"/>
        <v>-6</v>
      </c>
      <c r="H64" s="122">
        <f t="shared" si="1"/>
        <v>-59937.779999993742</v>
      </c>
    </row>
    <row r="65" spans="2:8">
      <c r="B65" s="182">
        <f>IF(D65="","",MAX(B$9:B64)+1)</f>
        <v>57</v>
      </c>
      <c r="C65" s="182"/>
      <c r="D65" s="109">
        <f>'[14]FIT Withholding'!C62</f>
        <v>45086</v>
      </c>
      <c r="E65" s="109">
        <f>'[14]FIT Withholding'!D62</f>
        <v>45089</v>
      </c>
      <c r="F65" s="122">
        <f>'[14]FIT Withholding'!E62</f>
        <v>1492232.3100000024</v>
      </c>
      <c r="G65" s="17">
        <f t="shared" si="0"/>
        <v>-3</v>
      </c>
      <c r="H65" s="122">
        <f t="shared" si="1"/>
        <v>-4476696.9300000072</v>
      </c>
    </row>
    <row r="66" spans="2:8">
      <c r="B66" s="182">
        <f>IF(D66="","",MAX(B$9:B65)+1)</f>
        <v>58</v>
      </c>
      <c r="C66" s="182"/>
      <c r="D66" s="109">
        <f>'[14]FIT Withholding'!C63</f>
        <v>45089</v>
      </c>
      <c r="E66" s="109">
        <f>'[14]FIT Withholding'!D63</f>
        <v>45093</v>
      </c>
      <c r="F66" s="122">
        <f>'[14]FIT Withholding'!E63</f>
        <v>132.80000000074506</v>
      </c>
      <c r="G66" s="17">
        <f t="shared" si="0"/>
        <v>-4</v>
      </c>
      <c r="H66" s="122">
        <f t="shared" si="1"/>
        <v>-531.20000000298023</v>
      </c>
    </row>
    <row r="67" spans="2:8">
      <c r="B67" s="182">
        <f>IF(D67="","",MAX(B$9:B66)+1)</f>
        <v>59</v>
      </c>
      <c r="C67" s="182"/>
      <c r="D67" s="109">
        <f>'[14]FIT Withholding'!C64</f>
        <v>45093</v>
      </c>
      <c r="E67" s="109">
        <f>'[14]FIT Withholding'!D64</f>
        <v>45098</v>
      </c>
      <c r="F67" s="122">
        <f>'[14]FIT Withholding'!E64</f>
        <v>4276.019999999553</v>
      </c>
      <c r="G67" s="17">
        <f t="shared" si="0"/>
        <v>-5</v>
      </c>
      <c r="H67" s="122">
        <f t="shared" si="1"/>
        <v>-21380.099999997765</v>
      </c>
    </row>
    <row r="68" spans="2:8">
      <c r="B68" s="182">
        <f>IF(D68="","",MAX(B$9:B67)+1)</f>
        <v>60</v>
      </c>
      <c r="C68" s="182"/>
      <c r="D68" s="109">
        <f>'[14]FIT Withholding'!C65</f>
        <v>45100</v>
      </c>
      <c r="E68" s="109">
        <f>'[14]FIT Withholding'!D65</f>
        <v>45103</v>
      </c>
      <c r="F68" s="122">
        <f>'[14]FIT Withholding'!E65</f>
        <v>1712800.3000000007</v>
      </c>
      <c r="G68" s="17">
        <f t="shared" si="0"/>
        <v>-3</v>
      </c>
      <c r="H68" s="122">
        <f t="shared" si="1"/>
        <v>-5138400.9000000022</v>
      </c>
    </row>
    <row r="69" spans="2:8">
      <c r="B69" s="182">
        <f>IF(D69="","",MAX(B$9:B68)+1)</f>
        <v>61</v>
      </c>
      <c r="C69" s="182"/>
      <c r="D69" s="109">
        <f>'[14]FIT Withholding'!C66</f>
        <v>45103</v>
      </c>
      <c r="E69" s="109">
        <f>'[14]FIT Withholding'!D66</f>
        <v>45107</v>
      </c>
      <c r="F69" s="122">
        <f>'[14]FIT Withholding'!E66</f>
        <v>40498.839999999851</v>
      </c>
      <c r="G69" s="17">
        <f t="shared" si="0"/>
        <v>-4</v>
      </c>
      <c r="H69" s="122">
        <f t="shared" si="1"/>
        <v>-161995.3599999994</v>
      </c>
    </row>
    <row r="70" spans="2:8">
      <c r="B70" s="182">
        <f>IF(D70="","",MAX(B$9:B69)+1)</f>
        <v>62</v>
      </c>
      <c r="C70" s="182"/>
      <c r="D70" s="109">
        <f>'[14]FIT Withholding'!C67</f>
        <v>45107</v>
      </c>
      <c r="E70" s="109">
        <f>'[14]FIT Withholding'!D67</f>
        <v>45112</v>
      </c>
      <c r="F70" s="122">
        <f>'[14]FIT Withholding'!E67</f>
        <v>13021.699999999255</v>
      </c>
      <c r="G70" s="17">
        <f t="shared" si="0"/>
        <v>-5</v>
      </c>
      <c r="H70" s="122">
        <f t="shared" si="1"/>
        <v>-65108.499999996275</v>
      </c>
    </row>
    <row r="71" spans="2:8">
      <c r="B71" s="182">
        <f>IF(D71="","",MAX(B$9:B70)+1)</f>
        <v>63</v>
      </c>
      <c r="C71" s="182"/>
      <c r="D71" s="109">
        <f>'[14]FIT Withholding'!C68</f>
        <v>45114</v>
      </c>
      <c r="E71" s="109">
        <f>'[14]FIT Withholding'!D68</f>
        <v>45117</v>
      </c>
      <c r="F71" s="122">
        <f>'[14]FIT Withholding'!E68</f>
        <v>1890490.2399999984</v>
      </c>
      <c r="G71" s="17">
        <f t="shared" si="0"/>
        <v>-3</v>
      </c>
      <c r="H71" s="122">
        <f t="shared" si="1"/>
        <v>-5671470.7199999951</v>
      </c>
    </row>
    <row r="72" spans="2:8">
      <c r="B72" s="182">
        <f>IF(D72="","",MAX(B$9:B71)+1)</f>
        <v>64</v>
      </c>
      <c r="C72" s="182"/>
      <c r="D72" s="109">
        <f>'[14]FIT Withholding'!C69</f>
        <v>45117</v>
      </c>
      <c r="E72" s="109">
        <f>'[14]FIT Withholding'!D69</f>
        <v>45121</v>
      </c>
      <c r="F72" s="122">
        <f>'[14]FIT Withholding'!E69</f>
        <v>5928.7400000020862</v>
      </c>
      <c r="G72" s="17">
        <f t="shared" si="0"/>
        <v>-4</v>
      </c>
      <c r="H72" s="122">
        <f t="shared" si="1"/>
        <v>-23714.960000008345</v>
      </c>
    </row>
    <row r="73" spans="2:8">
      <c r="B73" s="182">
        <f>IF(D73="","",MAX(B$9:B72)+1)</f>
        <v>65</v>
      </c>
      <c r="C73" s="182"/>
      <c r="D73" s="109">
        <f>'[14]FIT Withholding'!C70</f>
        <v>45117</v>
      </c>
      <c r="E73" s="109">
        <f>'[14]FIT Withholding'!D70</f>
        <v>45121</v>
      </c>
      <c r="F73" s="122">
        <f>'[14]FIT Withholding'!E70</f>
        <v>3257.5599999986589</v>
      </c>
      <c r="G73" s="17">
        <f t="shared" ref="G73:G88" si="2">D73-E73</f>
        <v>-4</v>
      </c>
      <c r="H73" s="122">
        <f t="shared" ref="H73:H88" si="3">F73*G73</f>
        <v>-13030.239999994636</v>
      </c>
    </row>
    <row r="74" spans="2:8">
      <c r="B74" s="182">
        <f>IF(D74="","",MAX(B$9:B73)+1)</f>
        <v>66</v>
      </c>
      <c r="C74" s="182"/>
      <c r="D74" s="109">
        <f>'[14]FIT Withholding'!C71</f>
        <v>45121</v>
      </c>
      <c r="E74" s="109">
        <f>'[14]FIT Withholding'!D71</f>
        <v>45126</v>
      </c>
      <c r="F74" s="122">
        <f>'[14]FIT Withholding'!E71</f>
        <v>0</v>
      </c>
      <c r="G74" s="17">
        <f t="shared" si="2"/>
        <v>-5</v>
      </c>
      <c r="H74" s="122">
        <f t="shared" si="3"/>
        <v>0</v>
      </c>
    </row>
    <row r="75" spans="2:8">
      <c r="B75" s="182">
        <f>IF(D75="","",MAX(B$9:B74)+1)</f>
        <v>67</v>
      </c>
      <c r="C75" s="182"/>
      <c r="D75" s="109">
        <f>'[14]FIT Withholding'!C72</f>
        <v>45128</v>
      </c>
      <c r="E75" s="109">
        <f>'[14]FIT Withholding'!D72</f>
        <v>45131</v>
      </c>
      <c r="F75" s="122">
        <f>'[14]FIT Withholding'!E72</f>
        <v>1447612.8500000015</v>
      </c>
      <c r="G75" s="17">
        <f t="shared" si="2"/>
        <v>-3</v>
      </c>
      <c r="H75" s="122">
        <f t="shared" si="3"/>
        <v>-4342838.5500000045</v>
      </c>
    </row>
    <row r="76" spans="2:8">
      <c r="B76" s="182">
        <f>IF(D76="","",MAX(B$9:B75)+1)</f>
        <v>68</v>
      </c>
      <c r="C76" s="182"/>
      <c r="D76" s="109">
        <f>'[14]FIT Withholding'!C73</f>
        <v>45131</v>
      </c>
      <c r="E76" s="109">
        <f>'[14]FIT Withholding'!D73</f>
        <v>45135</v>
      </c>
      <c r="F76" s="122">
        <f>'[14]FIT Withholding'!E73</f>
        <v>62.75</v>
      </c>
      <c r="G76" s="17">
        <f t="shared" si="2"/>
        <v>-4</v>
      </c>
      <c r="H76" s="122">
        <f t="shared" si="3"/>
        <v>-251</v>
      </c>
    </row>
    <row r="77" spans="2:8">
      <c r="B77" s="182">
        <f>IF(D77="","",MAX(B$9:B76)+1)</f>
        <v>69</v>
      </c>
      <c r="C77" s="182"/>
      <c r="D77" s="109">
        <f>'[14]FIT Withholding'!C74</f>
        <v>45135</v>
      </c>
      <c r="E77" s="109">
        <f>'[14]FIT Withholding'!D74</f>
        <v>45140</v>
      </c>
      <c r="F77" s="122">
        <f>'[14]FIT Withholding'!E74</f>
        <v>0</v>
      </c>
      <c r="G77" s="17">
        <f t="shared" si="2"/>
        <v>-5</v>
      </c>
      <c r="H77" s="122">
        <f t="shared" si="3"/>
        <v>0</v>
      </c>
    </row>
    <row r="78" spans="2:8">
      <c r="B78" s="182">
        <f>IF(D78="","",MAX(B$9:B77)+1)</f>
        <v>70</v>
      </c>
      <c r="C78" s="182"/>
      <c r="D78" s="109">
        <f>'[14]FIT Withholding'!C75</f>
        <v>45139</v>
      </c>
      <c r="E78" s="109">
        <f>'[14]FIT Withholding'!D75</f>
        <v>45142</v>
      </c>
      <c r="F78" s="122">
        <f>'[14]FIT Withholding'!E75</f>
        <v>30282.969999998808</v>
      </c>
      <c r="G78" s="17">
        <f t="shared" si="2"/>
        <v>-3</v>
      </c>
      <c r="H78" s="122">
        <f t="shared" si="3"/>
        <v>-90848.909999996424</v>
      </c>
    </row>
    <row r="79" spans="2:8">
      <c r="B79" s="182">
        <f>IF(D79="","",MAX(B$9:B78)+1)</f>
        <v>71</v>
      </c>
      <c r="C79" s="182"/>
      <c r="D79" s="109">
        <f>'[14]FIT Withholding'!C76</f>
        <v>45142</v>
      </c>
      <c r="E79" s="109">
        <f>'[14]FIT Withholding'!D76</f>
        <v>45145</v>
      </c>
      <c r="F79" s="122">
        <f>'[14]FIT Withholding'!E76</f>
        <v>1515400.4400000013</v>
      </c>
      <c r="G79" s="17">
        <f t="shared" si="2"/>
        <v>-3</v>
      </c>
      <c r="H79" s="122">
        <f t="shared" si="3"/>
        <v>-4546201.320000004</v>
      </c>
    </row>
    <row r="80" spans="2:8">
      <c r="B80" s="182">
        <f>IF(D80="","",MAX(B$9:B79)+1)</f>
        <v>72</v>
      </c>
      <c r="C80" s="182"/>
      <c r="D80" s="109">
        <f>'[14]FIT Withholding'!C77</f>
        <v>45145</v>
      </c>
      <c r="E80" s="109">
        <f>'[14]FIT Withholding'!D77</f>
        <v>45149</v>
      </c>
      <c r="F80" s="122">
        <f>'[14]FIT Withholding'!E77</f>
        <v>45.899999998509884</v>
      </c>
      <c r="G80" s="17">
        <f t="shared" si="2"/>
        <v>-4</v>
      </c>
      <c r="H80" s="122">
        <f t="shared" si="3"/>
        <v>-183.59999999403954</v>
      </c>
    </row>
    <row r="81" spans="2:8">
      <c r="B81" s="182">
        <f>IF(D81="","",MAX(B$9:B80)+1)</f>
        <v>73</v>
      </c>
      <c r="C81" s="182"/>
      <c r="D81" s="109">
        <f>'[14]FIT Withholding'!C78</f>
        <v>45156</v>
      </c>
      <c r="E81" s="109">
        <f>'[14]FIT Withholding'!D78</f>
        <v>45159</v>
      </c>
      <c r="F81" s="122">
        <f>'[14]FIT Withholding'!E78</f>
        <v>1461476.5199999996</v>
      </c>
      <c r="G81" s="17">
        <f t="shared" si="2"/>
        <v>-3</v>
      </c>
      <c r="H81" s="122">
        <f t="shared" si="3"/>
        <v>-4384429.5599999987</v>
      </c>
    </row>
    <row r="82" spans="2:8">
      <c r="B82" s="182">
        <f>IF(D82="","",MAX(B$9:B81)+1)</f>
        <v>74</v>
      </c>
      <c r="C82" s="182"/>
      <c r="D82" s="109">
        <f>'[14]FIT Withholding'!C79</f>
        <v>45159</v>
      </c>
      <c r="E82" s="109">
        <f>'[14]FIT Withholding'!D79</f>
        <v>45163</v>
      </c>
      <c r="F82" s="122">
        <f>'[14]FIT Withholding'!E79</f>
        <v>15900.070000000298</v>
      </c>
      <c r="G82" s="17">
        <f t="shared" si="2"/>
        <v>-4</v>
      </c>
      <c r="H82" s="122">
        <f t="shared" si="3"/>
        <v>-63600.280000001192</v>
      </c>
    </row>
    <row r="83" spans="2:8">
      <c r="B83" s="182">
        <f>IF(D83="","",MAX(B$9:B82)+1)</f>
        <v>75</v>
      </c>
      <c r="C83" s="182"/>
      <c r="D83" s="109">
        <f>'[14]FIT Withholding'!C80</f>
        <v>45170</v>
      </c>
      <c r="E83" s="109">
        <f>'[14]FIT Withholding'!D80</f>
        <v>45174</v>
      </c>
      <c r="F83" s="122">
        <f>'[14]FIT Withholding'!E80</f>
        <v>1676919.1799999997</v>
      </c>
      <c r="G83" s="17">
        <f t="shared" si="2"/>
        <v>-4</v>
      </c>
      <c r="H83" s="122">
        <f t="shared" si="3"/>
        <v>-6707676.7199999988</v>
      </c>
    </row>
    <row r="84" spans="2:8">
      <c r="B84" s="182">
        <f>IF(D84="","",MAX(B$9:B83)+1)</f>
        <v>76</v>
      </c>
      <c r="C84" s="182"/>
      <c r="D84" s="109">
        <f>'[14]FIT Withholding'!C81</f>
        <v>45174</v>
      </c>
      <c r="E84" s="109">
        <f>'[14]FIT Withholding'!D81</f>
        <v>45177</v>
      </c>
      <c r="F84" s="122">
        <f>'[14]FIT Withholding'!E81</f>
        <v>143.30999999493361</v>
      </c>
      <c r="G84" s="17">
        <f t="shared" si="2"/>
        <v>-3</v>
      </c>
      <c r="H84" s="122">
        <f t="shared" si="3"/>
        <v>-429.92999998480082</v>
      </c>
    </row>
    <row r="85" spans="2:8">
      <c r="B85" s="182">
        <f>IF(D85="","",MAX(B$9:B84)+1)</f>
        <v>77</v>
      </c>
      <c r="C85" s="182"/>
      <c r="D85" s="109">
        <f>'[14]FIT Withholding'!C82</f>
        <v>45177</v>
      </c>
      <c r="E85" s="109">
        <f>'[14]FIT Withholding'!D82</f>
        <v>45182</v>
      </c>
      <c r="F85" s="122">
        <f>'[14]FIT Withholding'!E82</f>
        <v>198.85000000149012</v>
      </c>
      <c r="G85" s="17">
        <f t="shared" si="2"/>
        <v>-5</v>
      </c>
      <c r="H85" s="122">
        <f t="shared" si="3"/>
        <v>-994.25000000745058</v>
      </c>
    </row>
    <row r="86" spans="2:8">
      <c r="B86" s="182">
        <f>IF(D86="","",MAX(B$9:B85)+1)</f>
        <v>78</v>
      </c>
      <c r="C86" s="182"/>
      <c r="D86" s="109">
        <f>'[14]FIT Withholding'!C83</f>
        <v>45184</v>
      </c>
      <c r="E86" s="109">
        <f>'[14]FIT Withholding'!D83</f>
        <v>45187</v>
      </c>
      <c r="F86" s="122">
        <f>'[14]FIT Withholding'!E83</f>
        <v>1707481.5200000033</v>
      </c>
      <c r="G86" s="17">
        <f t="shared" si="2"/>
        <v>-3</v>
      </c>
      <c r="H86" s="122">
        <f t="shared" si="3"/>
        <v>-5122444.5600000098</v>
      </c>
    </row>
    <row r="87" spans="2:8">
      <c r="B87" s="182">
        <f>IF(D87="","",MAX(B$9:B86)+1)</f>
        <v>79</v>
      </c>
      <c r="C87" s="182"/>
      <c r="D87" s="109">
        <f>'[14]FIT Withholding'!C84</f>
        <v>45187</v>
      </c>
      <c r="E87" s="109">
        <f>'[14]FIT Withholding'!D84</f>
        <v>45191</v>
      </c>
      <c r="F87" s="122">
        <f>'[14]FIT Withholding'!E84</f>
        <v>3863.4799999967217</v>
      </c>
      <c r="G87" s="17">
        <f t="shared" si="2"/>
        <v>-4</v>
      </c>
      <c r="H87" s="122">
        <f t="shared" si="3"/>
        <v>-15453.919999986887</v>
      </c>
    </row>
    <row r="88" spans="2:8">
      <c r="B88" s="182">
        <f>IF(D88="","",MAX(B$9:B87)+1)</f>
        <v>80</v>
      </c>
      <c r="C88" s="182"/>
      <c r="D88" s="109">
        <f>'[14]FIT Withholding'!C85</f>
        <v>45198</v>
      </c>
      <c r="E88" s="109">
        <f>'[14]FIT Withholding'!D85</f>
        <v>45201</v>
      </c>
      <c r="F88" s="122">
        <f>'[14]FIT Withholding'!E85</f>
        <v>1677173.1199999973</v>
      </c>
      <c r="G88" s="17">
        <f t="shared" si="2"/>
        <v>-3</v>
      </c>
      <c r="H88" s="122">
        <f t="shared" si="3"/>
        <v>-5031519.359999992</v>
      </c>
    </row>
    <row r="89" spans="2:8">
      <c r="B89" s="182" t="str">
        <f>IF(D89="","",MAX(B$9:B88)+1)</f>
        <v/>
      </c>
      <c r="C89" s="182"/>
      <c r="D89" s="109"/>
      <c r="E89" s="109"/>
      <c r="F89" s="122"/>
      <c r="G89" s="17"/>
      <c r="H89" s="122"/>
    </row>
    <row r="90" spans="2:8">
      <c r="B90" s="182">
        <f>IF(D90="","",MAX(B$9:B89)+1)</f>
        <v>81</v>
      </c>
      <c r="D90" s="125" t="s">
        <v>41</v>
      </c>
      <c r="E90" s="126"/>
      <c r="F90" s="127">
        <f>SUM(F9:F88)</f>
        <v>49632038.929999985</v>
      </c>
      <c r="G90" s="39">
        <f>+H90/F90</f>
        <v>-2.8928837288450295</v>
      </c>
      <c r="H90" s="108">
        <f>SUM(H9:H88)</f>
        <v>-143579717.85000002</v>
      </c>
    </row>
    <row r="91" spans="2:8">
      <c r="B91" s="182" t="str">
        <f>IF(D91="","",MAX(B$9:B90)+1)</f>
        <v/>
      </c>
      <c r="D91" s="61"/>
      <c r="E91" s="61"/>
      <c r="F91" s="4"/>
      <c r="G91" s="17"/>
      <c r="H91" s="4"/>
    </row>
    <row r="92" spans="2:8">
      <c r="B92" s="182">
        <f>IF(D92="","",MAX(B$9:B91)+1)</f>
        <v>82</v>
      </c>
      <c r="D92" s="61" t="s">
        <v>6</v>
      </c>
      <c r="E92" s="23"/>
      <c r="F92" s="27"/>
      <c r="G92" s="107">
        <f>F90/365</f>
        <v>135978.18884931502</v>
      </c>
      <c r="H92" s="4"/>
    </row>
    <row r="93" spans="2:8">
      <c r="B93" s="182" t="str">
        <f>IF(D93="","",MAX(B$9:B92)+1)</f>
        <v/>
      </c>
      <c r="D93" s="61"/>
      <c r="E93" s="23"/>
      <c r="F93" s="4"/>
      <c r="G93" s="17"/>
      <c r="H93" s="4"/>
    </row>
    <row r="94" spans="2:8" ht="13.8" thickBot="1">
      <c r="B94" s="182">
        <f>IF(D94="","",MAX(B$9:B93)+1)</f>
        <v>83</v>
      </c>
      <c r="D94" s="14" t="s">
        <v>215</v>
      </c>
      <c r="E94" s="14"/>
      <c r="F94" s="19"/>
      <c r="G94" s="55">
        <f>+G90*G92</f>
        <v>-393369.09</v>
      </c>
      <c r="H94" s="19"/>
    </row>
    <row r="95" spans="2:8" ht="13.8" thickTop="1"/>
  </sheetData>
  <mergeCells count="4">
    <mergeCell ref="B2:H2"/>
    <mergeCell ref="B3:H3"/>
    <mergeCell ref="B4:H4"/>
    <mergeCell ref="B5:H5"/>
  </mergeCells>
  <printOptions horizontalCentered="1"/>
  <pageMargins left="0.7" right="0.7" top="0.75" bottom="0.75" header="0.3" footer="0.3"/>
  <pageSetup fitToHeight="0" orientation="landscape" r:id="rId1"/>
  <headerFooter scaleWithDoc="0">
    <oddHeader>&amp;R&amp;"Times New Roman,Regular"&amp;12Exhibit TSL-3
Page &amp;P of &amp;N</oddHeader>
  </headerFooter>
  <ignoredErrors>
    <ignoredError sqref="G90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N26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15" customWidth="1"/>
    <col min="5" max="6" width="10.88671875" customWidth="1"/>
    <col min="7" max="7" width="1.44140625" customWidth="1"/>
    <col min="8" max="8" width="16.88671875" customWidth="1"/>
    <col min="9" max="9" width="1.44140625" customWidth="1"/>
    <col min="10" max="13" width="12.109375" customWidth="1"/>
    <col min="14" max="14" width="16.88671875" customWidth="1"/>
    <col min="15" max="15" width="1.44140625" customWidth="1"/>
  </cols>
  <sheetData>
    <row r="2" spans="2:14">
      <c r="B2" s="212" t="str">
        <f>Summary!B2</f>
        <v>CenterPoint Energy Houston Electric, LLC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2:14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2:14">
      <c r="B4" s="212" t="s">
        <v>217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2:14"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7" spans="2:14" s="1" customFormat="1" ht="26.4">
      <c r="B7" s="2" t="s">
        <v>3</v>
      </c>
      <c r="C7" s="2"/>
      <c r="D7" s="2" t="s">
        <v>218</v>
      </c>
      <c r="E7" s="2" t="s">
        <v>219</v>
      </c>
      <c r="F7" s="2" t="s">
        <v>220</v>
      </c>
      <c r="G7" s="2"/>
      <c r="H7" s="2" t="s">
        <v>73</v>
      </c>
      <c r="I7" s="2"/>
      <c r="J7" s="2" t="s">
        <v>221</v>
      </c>
      <c r="K7" s="2" t="s">
        <v>133</v>
      </c>
      <c r="L7" s="2" t="s">
        <v>162</v>
      </c>
      <c r="M7" s="2" t="s">
        <v>85</v>
      </c>
      <c r="N7" s="2" t="s">
        <v>86</v>
      </c>
    </row>
    <row r="9" spans="2:14">
      <c r="B9" s="48">
        <v>1</v>
      </c>
      <c r="C9" s="48"/>
      <c r="D9" s="159">
        <f>[19]Summary!A2</f>
        <v>44835</v>
      </c>
      <c r="E9" s="21">
        <f>D9</f>
        <v>44835</v>
      </c>
      <c r="F9" s="21">
        <f t="shared" ref="F9:F19" si="0">EOMONTH(E9,0)</f>
        <v>44865</v>
      </c>
      <c r="G9" s="7"/>
      <c r="H9" s="29">
        <f>[19]Summary!B2</f>
        <v>6569463.9000000004</v>
      </c>
      <c r="I9" s="7"/>
      <c r="J9" s="52">
        <f>(F9-E9+1)</f>
        <v>31</v>
      </c>
      <c r="K9" s="53">
        <f>-(F9-E9+1)/2</f>
        <v>-15.5</v>
      </c>
      <c r="L9" s="21">
        <f>[19]Summary!C2</f>
        <v>44883</v>
      </c>
      <c r="M9" s="5">
        <f>+F9-L9+K9</f>
        <v>-33.5</v>
      </c>
      <c r="N9" s="29">
        <f>H9*M9</f>
        <v>-220077040.65000001</v>
      </c>
    </row>
    <row r="10" spans="2:14">
      <c r="B10" s="182">
        <f>IF(D10="","",MAX(B$9:B9)+1)</f>
        <v>2</v>
      </c>
      <c r="C10" s="48"/>
      <c r="D10" s="159">
        <f>[19]Summary!A3</f>
        <v>44866</v>
      </c>
      <c r="E10" s="21">
        <f>D10</f>
        <v>44866</v>
      </c>
      <c r="F10" s="21">
        <f t="shared" si="0"/>
        <v>44895</v>
      </c>
      <c r="G10" s="7"/>
      <c r="H10" s="122">
        <f>[19]Summary!B3</f>
        <v>8069191.6699999999</v>
      </c>
      <c r="I10" s="7"/>
      <c r="J10" s="52">
        <f t="shared" ref="J10:J20" si="1">(F10-E10+1)</f>
        <v>30</v>
      </c>
      <c r="K10" s="53">
        <f t="shared" ref="K10:K20" si="2">-(F10-E10+1)/2</f>
        <v>-15</v>
      </c>
      <c r="L10" s="21">
        <f>[19]Summary!C3</f>
        <v>44911</v>
      </c>
      <c r="M10" s="5">
        <f t="shared" ref="M10:M20" si="3">+F10-L10+K10</f>
        <v>-31</v>
      </c>
      <c r="N10" s="122">
        <f t="shared" ref="N10:N20" si="4">H10*M10</f>
        <v>-250144941.77000001</v>
      </c>
    </row>
    <row r="11" spans="2:14">
      <c r="B11" s="182">
        <f>IF(D11="","",MAX(B$9:B10)+1)</f>
        <v>3</v>
      </c>
      <c r="C11" s="48"/>
      <c r="D11" s="159">
        <f>[19]Summary!A4</f>
        <v>44896</v>
      </c>
      <c r="E11" s="21">
        <f t="shared" ref="E11:E19" si="5">D11</f>
        <v>44896</v>
      </c>
      <c r="F11" s="21">
        <f t="shared" si="0"/>
        <v>44926</v>
      </c>
      <c r="G11" s="7"/>
      <c r="H11" s="122">
        <f>[19]Summary!B4</f>
        <v>8755749.4600000009</v>
      </c>
      <c r="I11" s="7"/>
      <c r="J11" s="52">
        <f t="shared" si="1"/>
        <v>31</v>
      </c>
      <c r="K11" s="53">
        <f t="shared" si="2"/>
        <v>-15.5</v>
      </c>
      <c r="L11" s="21">
        <f>[19]Summary!C4</f>
        <v>44945</v>
      </c>
      <c r="M11" s="5">
        <f t="shared" si="3"/>
        <v>-34.5</v>
      </c>
      <c r="N11" s="122">
        <f t="shared" si="4"/>
        <v>-302073356.37</v>
      </c>
    </row>
    <row r="12" spans="2:14">
      <c r="B12" s="182">
        <f>IF(D12="","",MAX(B$9:B11)+1)</f>
        <v>4</v>
      </c>
      <c r="C12" s="48"/>
      <c r="D12" s="159">
        <f>[19]Summary!A5</f>
        <v>44927</v>
      </c>
      <c r="E12" s="21">
        <f t="shared" si="5"/>
        <v>44927</v>
      </c>
      <c r="F12" s="21">
        <f t="shared" si="0"/>
        <v>44957</v>
      </c>
      <c r="G12" s="7"/>
      <c r="H12" s="122">
        <f>[19]Summary!B5</f>
        <v>5933155.2300000004</v>
      </c>
      <c r="I12" s="7"/>
      <c r="J12" s="52">
        <f t="shared" si="1"/>
        <v>31</v>
      </c>
      <c r="K12" s="53">
        <f t="shared" si="2"/>
        <v>-15.5</v>
      </c>
      <c r="L12" s="21">
        <f>[19]Summary!C5</f>
        <v>44974</v>
      </c>
      <c r="M12" s="5">
        <f t="shared" si="3"/>
        <v>-32.5</v>
      </c>
      <c r="N12" s="122">
        <f t="shared" si="4"/>
        <v>-192827544.97500002</v>
      </c>
    </row>
    <row r="13" spans="2:14">
      <c r="B13" s="182">
        <f>IF(D13="","",MAX(B$9:B12)+1)</f>
        <v>5</v>
      </c>
      <c r="C13" s="48"/>
      <c r="D13" s="159">
        <f>[19]Summary!A6</f>
        <v>44958</v>
      </c>
      <c r="E13" s="21">
        <f t="shared" si="5"/>
        <v>44958</v>
      </c>
      <c r="F13" s="21">
        <f t="shared" si="0"/>
        <v>44985</v>
      </c>
      <c r="G13" s="7"/>
      <c r="H13" s="122">
        <f>[19]Summary!B6</f>
        <v>7176445.9500000002</v>
      </c>
      <c r="I13" s="7"/>
      <c r="J13" s="52">
        <f t="shared" si="1"/>
        <v>28</v>
      </c>
      <c r="K13" s="53">
        <f t="shared" si="2"/>
        <v>-14</v>
      </c>
      <c r="L13" s="21">
        <f>[19]Summary!C6</f>
        <v>45002</v>
      </c>
      <c r="M13" s="5">
        <f t="shared" si="3"/>
        <v>-31</v>
      </c>
      <c r="N13" s="122">
        <f t="shared" si="4"/>
        <v>-222469824.45000002</v>
      </c>
    </row>
    <row r="14" spans="2:14">
      <c r="B14" s="182">
        <f>IF(D14="","",MAX(B$9:B13)+1)</f>
        <v>6</v>
      </c>
      <c r="C14" s="48"/>
      <c r="D14" s="159">
        <f>[19]Summary!A7</f>
        <v>44986</v>
      </c>
      <c r="E14" s="21">
        <f t="shared" si="5"/>
        <v>44986</v>
      </c>
      <c r="F14" s="21">
        <f t="shared" si="0"/>
        <v>45016</v>
      </c>
      <c r="G14" s="7"/>
      <c r="H14" s="122">
        <f>[19]Summary!B7</f>
        <v>8878877.9600000009</v>
      </c>
      <c r="I14" s="7"/>
      <c r="J14" s="52">
        <f t="shared" si="1"/>
        <v>31</v>
      </c>
      <c r="K14" s="53">
        <f t="shared" si="2"/>
        <v>-15.5</v>
      </c>
      <c r="L14" s="21">
        <f>[19]Summary!C7</f>
        <v>45035</v>
      </c>
      <c r="M14" s="5">
        <f t="shared" si="3"/>
        <v>-34.5</v>
      </c>
      <c r="N14" s="122">
        <f t="shared" si="4"/>
        <v>-306321289.62</v>
      </c>
    </row>
    <row r="15" spans="2:14">
      <c r="B15" s="182">
        <f>IF(D15="","",MAX(B$9:B14)+1)</f>
        <v>7</v>
      </c>
      <c r="C15" s="48"/>
      <c r="D15" s="159">
        <f>[19]Summary!A8</f>
        <v>45017</v>
      </c>
      <c r="E15" s="21">
        <f t="shared" si="5"/>
        <v>45017</v>
      </c>
      <c r="F15" s="21">
        <f t="shared" si="0"/>
        <v>45046</v>
      </c>
      <c r="G15" s="7"/>
      <c r="H15" s="122">
        <f>[19]Summary!B8</f>
        <v>5582514.8200000003</v>
      </c>
      <c r="I15" s="7"/>
      <c r="J15" s="52">
        <f t="shared" si="1"/>
        <v>30</v>
      </c>
      <c r="K15" s="53">
        <f t="shared" si="2"/>
        <v>-15</v>
      </c>
      <c r="L15" s="21">
        <f>[19]Summary!C8</f>
        <v>45065</v>
      </c>
      <c r="M15" s="5">
        <f t="shared" si="3"/>
        <v>-34</v>
      </c>
      <c r="N15" s="122">
        <f t="shared" si="4"/>
        <v>-189805503.88</v>
      </c>
    </row>
    <row r="16" spans="2:14">
      <c r="B16" s="182">
        <f>IF(D16="","",MAX(B$9:B15)+1)</f>
        <v>8</v>
      </c>
      <c r="C16" s="48"/>
      <c r="D16" s="159">
        <f>[19]Summary!A9</f>
        <v>45047</v>
      </c>
      <c r="E16" s="21">
        <f t="shared" si="5"/>
        <v>45047</v>
      </c>
      <c r="F16" s="21">
        <f t="shared" si="0"/>
        <v>45077</v>
      </c>
      <c r="G16" s="7"/>
      <c r="H16" s="122">
        <f>[19]Summary!B9</f>
        <v>7785152.2400000002</v>
      </c>
      <c r="I16" s="7"/>
      <c r="J16" s="52">
        <f t="shared" si="1"/>
        <v>31</v>
      </c>
      <c r="K16" s="53">
        <f t="shared" si="2"/>
        <v>-15.5</v>
      </c>
      <c r="L16" s="21">
        <f>[19]Summary!C9</f>
        <v>45096</v>
      </c>
      <c r="M16" s="5">
        <f t="shared" si="3"/>
        <v>-34.5</v>
      </c>
      <c r="N16" s="122">
        <f t="shared" si="4"/>
        <v>-268587752.28000003</v>
      </c>
    </row>
    <row r="17" spans="2:14">
      <c r="B17" s="182">
        <f>IF(D17="","",MAX(B$9:B16)+1)</f>
        <v>9</v>
      </c>
      <c r="C17" s="48"/>
      <c r="D17" s="159">
        <f>[19]Summary!A10</f>
        <v>45078</v>
      </c>
      <c r="E17" s="21">
        <f t="shared" si="5"/>
        <v>45078</v>
      </c>
      <c r="F17" s="21">
        <f t="shared" si="0"/>
        <v>45107</v>
      </c>
      <c r="G17" s="7"/>
      <c r="H17" s="122">
        <f>[19]Summary!B10</f>
        <v>6785222.1299999999</v>
      </c>
      <c r="I17" s="7"/>
      <c r="J17" s="52">
        <f t="shared" si="1"/>
        <v>30</v>
      </c>
      <c r="K17" s="53">
        <f t="shared" si="2"/>
        <v>-15</v>
      </c>
      <c r="L17" s="21">
        <f>[19]Summary!C10</f>
        <v>45126</v>
      </c>
      <c r="M17" s="5">
        <f t="shared" si="3"/>
        <v>-34</v>
      </c>
      <c r="N17" s="122">
        <f t="shared" si="4"/>
        <v>-230697552.41999999</v>
      </c>
    </row>
    <row r="18" spans="2:14">
      <c r="B18" s="182">
        <f>IF(D18="","",MAX(B$9:B17)+1)</f>
        <v>10</v>
      </c>
      <c r="C18" s="48"/>
      <c r="D18" s="159">
        <f>[19]Summary!A11</f>
        <v>45108</v>
      </c>
      <c r="E18" s="21">
        <f t="shared" si="5"/>
        <v>45108</v>
      </c>
      <c r="F18" s="21">
        <f t="shared" si="0"/>
        <v>45138</v>
      </c>
      <c r="G18" s="7"/>
      <c r="H18" s="122">
        <f>[19]Summary!B11</f>
        <v>5933586.4000000004</v>
      </c>
      <c r="I18" s="7"/>
      <c r="J18" s="52">
        <f t="shared" si="1"/>
        <v>31</v>
      </c>
      <c r="K18" s="53">
        <f t="shared" si="2"/>
        <v>-15.5</v>
      </c>
      <c r="L18" s="21">
        <f>[19]Summary!C11</f>
        <v>45156</v>
      </c>
      <c r="M18" s="5">
        <f t="shared" si="3"/>
        <v>-33.5</v>
      </c>
      <c r="N18" s="122">
        <f t="shared" si="4"/>
        <v>-198775144.40000001</v>
      </c>
    </row>
    <row r="19" spans="2:14">
      <c r="B19" s="182">
        <f>IF(D19="","",MAX(B$9:B18)+1)</f>
        <v>11</v>
      </c>
      <c r="C19" s="48"/>
      <c r="D19" s="159">
        <f>[19]Summary!A12</f>
        <v>45139</v>
      </c>
      <c r="E19" s="21">
        <f t="shared" si="5"/>
        <v>45139</v>
      </c>
      <c r="F19" s="21">
        <f t="shared" si="0"/>
        <v>45169</v>
      </c>
      <c r="G19" s="7"/>
      <c r="H19" s="122">
        <f>[19]Summary!B12</f>
        <v>6084154.75</v>
      </c>
      <c r="I19" s="7"/>
      <c r="J19" s="52">
        <f t="shared" si="1"/>
        <v>31</v>
      </c>
      <c r="K19" s="53">
        <f t="shared" si="2"/>
        <v>-15.5</v>
      </c>
      <c r="L19" s="21">
        <f>[19]Summary!C12</f>
        <v>45188</v>
      </c>
      <c r="M19" s="5">
        <f t="shared" si="3"/>
        <v>-34.5</v>
      </c>
      <c r="N19" s="122">
        <f t="shared" si="4"/>
        <v>-209903338.875</v>
      </c>
    </row>
    <row r="20" spans="2:14">
      <c r="B20" s="182">
        <f>IF(D20="","",MAX(B$9:B19)+1)</f>
        <v>12</v>
      </c>
      <c r="C20" s="48"/>
      <c r="D20" s="159">
        <f>[19]Summary!A13</f>
        <v>45170</v>
      </c>
      <c r="E20" s="21">
        <f>D20</f>
        <v>45170</v>
      </c>
      <c r="F20" s="21">
        <f>EOMONTH(E20,0)</f>
        <v>45199</v>
      </c>
      <c r="G20" s="7"/>
      <c r="H20" s="122">
        <f>[19]Summary!B13</f>
        <v>5274442.8499999996</v>
      </c>
      <c r="I20" s="7"/>
      <c r="J20" s="52">
        <f t="shared" si="1"/>
        <v>30</v>
      </c>
      <c r="K20" s="53">
        <f t="shared" si="2"/>
        <v>-15</v>
      </c>
      <c r="L20" s="21">
        <f>[19]Summary!C13</f>
        <v>45218</v>
      </c>
      <c r="M20" s="5">
        <f t="shared" si="3"/>
        <v>-34</v>
      </c>
      <c r="N20" s="122">
        <f t="shared" si="4"/>
        <v>-179331056.89999998</v>
      </c>
    </row>
    <row r="21" spans="2:14">
      <c r="B21" s="182" t="str">
        <f>IF(D21="","",MAX(B$9:B20)+1)</f>
        <v/>
      </c>
      <c r="D21" s="7"/>
      <c r="E21" s="7"/>
      <c r="F21" s="7"/>
      <c r="G21" s="7"/>
      <c r="H21" s="7"/>
      <c r="I21" s="7"/>
      <c r="J21" s="5"/>
      <c r="K21" s="5"/>
      <c r="L21" s="5"/>
      <c r="M21" s="5"/>
      <c r="N21" s="7"/>
    </row>
    <row r="22" spans="2:14" ht="13.8" thickBot="1">
      <c r="B22" s="182" t="str">
        <f>IF(D22="","",MAX(B$9:B21)+1)</f>
        <v/>
      </c>
      <c r="D22" s="14"/>
      <c r="E22" s="14"/>
      <c r="F22" s="36" t="s">
        <v>41</v>
      </c>
      <c r="G22" s="14"/>
      <c r="H22" s="35">
        <f>SUM(H9:H20)</f>
        <v>82827957.359999999</v>
      </c>
      <c r="I22" s="14"/>
      <c r="J22" s="15"/>
      <c r="K22" s="15"/>
      <c r="L22" s="15"/>
      <c r="M22" s="161">
        <f>N22/H22</f>
        <v>-33.455060765849609</v>
      </c>
      <c r="N22" s="35">
        <f>SUM(N9:N20)</f>
        <v>-2771014346.5900002</v>
      </c>
    </row>
    <row r="23" spans="2:14" ht="13.8" thickTop="1">
      <c r="H23" s="31"/>
      <c r="N23" s="31"/>
    </row>
    <row r="24" spans="2:14" ht="13.8" thickBot="1">
      <c r="H24" s="35">
        <f>H22/365</f>
        <v>226925.91057534245</v>
      </c>
      <c r="N24" s="35">
        <f>M22*H24</f>
        <v>-7591820.1276438357</v>
      </c>
    </row>
    <row r="25" spans="2:14" ht="13.8" thickTop="1"/>
    <row r="26" spans="2:14">
      <c r="D26" s="112"/>
    </row>
  </sheetData>
  <mergeCells count="4">
    <mergeCell ref="B2:N2"/>
    <mergeCell ref="B3:N3"/>
    <mergeCell ref="B4:N4"/>
    <mergeCell ref="B5:N5"/>
  </mergeCells>
  <printOptions horizontalCentered="1"/>
  <pageMargins left="0.7" right="0.7" top="0.75" bottom="0.75" header="0.3" footer="0.3"/>
  <pageSetup scale="96" fitToHeight="0" orientation="landscape" r:id="rId1"/>
  <headerFooter scaleWithDoc="0">
    <oddHeader>&amp;R&amp;"Times New Roman,Regular"&amp;12Exhibit TSL-3
Page &amp;P of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G13"/>
  <sheetViews>
    <sheetView view="pageBreakPreview" zoomScaleNormal="100" zoomScaleSheetLayoutView="100" workbookViewId="0"/>
  </sheetViews>
  <sheetFormatPr defaultRowHeight="13.2"/>
  <cols>
    <col min="1" max="1" width="1.44140625" customWidth="1"/>
    <col min="2" max="2" width="5.6640625" customWidth="1"/>
    <col min="3" max="3" width="1.44140625" customWidth="1"/>
    <col min="4" max="4" width="28.109375" customWidth="1"/>
    <col min="5" max="5" width="1.44140625" customWidth="1"/>
    <col min="6" max="6" width="23" customWidth="1"/>
    <col min="7" max="7" width="12.6640625" customWidth="1"/>
    <col min="8" max="8" width="1.44140625" customWidth="1"/>
  </cols>
  <sheetData>
    <row r="2" spans="2:7">
      <c r="B2" s="212" t="str">
        <f>Summary!B2</f>
        <v>CenterPoint Energy Houston Electric, LLC</v>
      </c>
      <c r="C2" s="212"/>
      <c r="D2" s="212"/>
      <c r="E2" s="212"/>
      <c r="F2" s="212"/>
      <c r="G2" s="212"/>
    </row>
    <row r="3" spans="2:7">
      <c r="B3" s="212" t="str">
        <f>Summary!B3</f>
        <v>Lead-Lag Study For The Twelve Month Period Ending Sept 30, 2023</v>
      </c>
      <c r="C3" s="212"/>
      <c r="D3" s="212"/>
      <c r="E3" s="212"/>
      <c r="F3" s="212"/>
      <c r="G3" s="212"/>
    </row>
    <row r="4" spans="2:7">
      <c r="B4" s="212" t="s">
        <v>222</v>
      </c>
      <c r="C4" s="212"/>
      <c r="D4" s="212"/>
      <c r="E4" s="212"/>
      <c r="F4" s="212"/>
      <c r="G4" s="212"/>
    </row>
    <row r="5" spans="2:7">
      <c r="B5" s="214"/>
      <c r="C5" s="214"/>
      <c r="D5" s="214"/>
      <c r="E5" s="214"/>
      <c r="F5" s="214"/>
      <c r="G5" s="214"/>
    </row>
    <row r="6" spans="2:7">
      <c r="B6" s="7"/>
      <c r="C6" s="7"/>
      <c r="D6" s="7"/>
      <c r="E6" s="7"/>
      <c r="F6" s="7"/>
      <c r="G6" s="7"/>
    </row>
    <row r="7" spans="2:7" s="1" customFormat="1" ht="38.25" customHeight="1">
      <c r="B7" s="8" t="s">
        <v>3</v>
      </c>
      <c r="C7" s="8"/>
      <c r="D7" s="8" t="s">
        <v>4</v>
      </c>
      <c r="E7" s="8"/>
      <c r="F7" s="8" t="s">
        <v>73</v>
      </c>
      <c r="G7" s="8" t="s">
        <v>43</v>
      </c>
    </row>
    <row r="8" spans="2:7">
      <c r="B8" s="7"/>
      <c r="C8" s="7"/>
      <c r="D8" s="7"/>
      <c r="E8" s="7"/>
      <c r="F8" s="7"/>
      <c r="G8" s="7"/>
    </row>
    <row r="9" spans="2:7">
      <c r="B9" s="182">
        <v>1</v>
      </c>
      <c r="C9" s="182"/>
      <c r="D9" s="6" t="s">
        <v>223</v>
      </c>
      <c r="E9" s="7"/>
      <c r="F9" s="31">
        <f>'[20]Prepaid Insurance'!$T$38</f>
        <v>-18714931.699999999</v>
      </c>
      <c r="G9" s="17" t="s">
        <v>224</v>
      </c>
    </row>
    <row r="10" spans="2:7">
      <c r="B10" s="182">
        <f>IF(D10="","",MAX(B$9:B9)+1)</f>
        <v>2</v>
      </c>
      <c r="C10" s="182"/>
      <c r="D10" s="6" t="s">
        <v>225</v>
      </c>
      <c r="E10" s="7"/>
      <c r="F10" s="195">
        <f>[21]Prepayment!$Q$77</f>
        <v>-7980085.4999999981</v>
      </c>
      <c r="G10" s="17" t="s">
        <v>224</v>
      </c>
    </row>
    <row r="11" spans="2:7">
      <c r="B11" s="182" t="str">
        <f>IF(D11="","",MAX(B$9:B10)+1)</f>
        <v/>
      </c>
      <c r="C11" s="182"/>
      <c r="D11" s="6"/>
      <c r="E11" s="7"/>
      <c r="F11" s="33"/>
      <c r="G11" s="17"/>
    </row>
    <row r="12" spans="2:7" ht="13.8" thickBot="1">
      <c r="B12" s="182">
        <f>IF(D12="","",MAX(B$9:B11)+1)</f>
        <v>3</v>
      </c>
      <c r="D12" s="18" t="s">
        <v>41</v>
      </c>
      <c r="E12" s="14"/>
      <c r="F12" s="35">
        <f>SUM(F9:F10)</f>
        <v>-26695017.199999996</v>
      </c>
      <c r="G12" s="28"/>
    </row>
    <row r="13" spans="2:7" ht="13.8" thickTop="1">
      <c r="B13" s="182" t="str">
        <f>IF(D13="","",MAX(B$9:B12)+1)</f>
        <v/>
      </c>
    </row>
  </sheetData>
  <mergeCells count="4">
    <mergeCell ref="B2:G2"/>
    <mergeCell ref="B4:G4"/>
    <mergeCell ref="B5:G5"/>
    <mergeCell ref="B3:G3"/>
  </mergeCells>
  <printOptions horizontalCentered="1"/>
  <pageMargins left="0.7" right="0.7" top="0.75" bottom="0.75" header="0.3" footer="0.3"/>
  <pageSetup orientation="landscape" r:id="rId1"/>
  <headerFooter scaleWithDoc="0">
    <oddHeader>&amp;R&amp;"Times New Roman,Regular"&amp;12Exhibit TSL-3
Page &amp;P of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E69C-B2A6-4C57-9054-611BEE9C73ED}">
  <sheetPr>
    <pageSetUpPr fitToPage="1"/>
  </sheetPr>
  <dimension ref="B2:G47"/>
  <sheetViews>
    <sheetView view="pageBreakPreview" zoomScaleNormal="100" zoomScaleSheetLayoutView="100" workbookViewId="0"/>
  </sheetViews>
  <sheetFormatPr defaultRowHeight="13.2"/>
  <cols>
    <col min="1" max="1" width="1.44140625" customWidth="1"/>
    <col min="3" max="3" width="1.44140625" customWidth="1"/>
    <col min="4" max="4" width="30.6640625" customWidth="1"/>
    <col min="5" max="5" width="1.44140625" customWidth="1"/>
    <col min="6" max="6" width="20.6640625" customWidth="1"/>
    <col min="7" max="7" width="1.44140625" customWidth="1"/>
  </cols>
  <sheetData>
    <row r="2" spans="2:6">
      <c r="B2" s="212" t="str">
        <f>Summary!B2</f>
        <v>CenterPoint Energy Houston Electric, LLC</v>
      </c>
      <c r="C2" s="212"/>
      <c r="D2" s="212"/>
      <c r="E2" s="212"/>
      <c r="F2" s="212"/>
    </row>
    <row r="3" spans="2:6">
      <c r="B3" s="212" t="str">
        <f>Summary!B3</f>
        <v>Lead-Lag Study For The Twelve Month Period Ending Sept 30, 2023</v>
      </c>
      <c r="C3" s="212"/>
      <c r="D3" s="212"/>
      <c r="E3" s="212"/>
      <c r="F3" s="212"/>
    </row>
    <row r="4" spans="2:6">
      <c r="B4" s="212" t="s">
        <v>146</v>
      </c>
      <c r="C4" s="212"/>
      <c r="D4" s="212"/>
      <c r="E4" s="212"/>
      <c r="F4" s="212"/>
    </row>
    <row r="7" spans="2:6" ht="38.25" customHeight="1">
      <c r="B7" s="128" t="s">
        <v>3</v>
      </c>
      <c r="C7" s="128"/>
      <c r="D7" s="128" t="s">
        <v>4</v>
      </c>
      <c r="E7" s="128"/>
      <c r="F7" s="128" t="s">
        <v>73</v>
      </c>
    </row>
    <row r="8" spans="2:6">
      <c r="B8" s="48"/>
      <c r="C8" s="48"/>
      <c r="D8" s="48"/>
      <c r="E8" s="48"/>
      <c r="F8" s="48"/>
    </row>
    <row r="9" spans="2:6">
      <c r="B9" s="48">
        <v>1</v>
      </c>
      <c r="D9" t="str">
        <f>'[22]Schedule K'!B14</f>
        <v>Oper Supv &amp; Eng</v>
      </c>
      <c r="F9" s="29">
        <f>'[22]Schedule K'!C14</f>
        <v>489128.73</v>
      </c>
    </row>
    <row r="10" spans="2:6">
      <c r="B10" s="182">
        <f>IF(D10="","",MAX(B$9:B9)+1)</f>
        <v>2</v>
      </c>
      <c r="D10" t="str">
        <f>'[22]Schedule K'!B15</f>
        <v>LoadDispatch-Reliability</v>
      </c>
      <c r="F10" s="139">
        <f>'[22]Schedule K'!C15</f>
        <v>82.95</v>
      </c>
    </row>
    <row r="11" spans="2:6">
      <c r="B11" s="182">
        <f>IF(D11="","",MAX(B$9:B10)+1)</f>
        <v>3</v>
      </c>
      <c r="D11" t="str">
        <f>'[22]Schedule K'!B16</f>
        <v>LdDsptch-Mntr&amp;OpTransSyst</v>
      </c>
      <c r="F11" s="139">
        <f>'[22]Schedule K'!C16</f>
        <v>2708.31</v>
      </c>
    </row>
    <row r="12" spans="2:6">
      <c r="B12" s="182">
        <f>IF(D12="","",MAX(B$9:B11)+1)</f>
        <v>4</v>
      </c>
      <c r="D12" t="str">
        <f>'[22]Schedule K'!B17</f>
        <v>LdDsptch-TransSrvc&amp;Sched</v>
      </c>
      <c r="F12" s="139">
        <f>'[22]Schedule K'!C17</f>
        <v>156.64999999999998</v>
      </c>
    </row>
    <row r="13" spans="2:6">
      <c r="B13" s="182">
        <f>IF(D13="","",MAX(B$9:B12)+1)</f>
        <v>5</v>
      </c>
      <c r="D13" t="str">
        <f>'[22]Schedule K'!B18</f>
        <v>Schd,SystCntrl&amp;DsptchSrvc</v>
      </c>
      <c r="F13" s="139">
        <f>'[22]Schedule K'!C18</f>
        <v>973.21000000000038</v>
      </c>
    </row>
    <row r="14" spans="2:6">
      <c r="B14" s="182">
        <f>IF(D14="","",MAX(B$9:B13)+1)</f>
        <v>6</v>
      </c>
      <c r="D14" t="str">
        <f>'[22]Schedule K'!B19</f>
        <v>Station Exp</v>
      </c>
      <c r="F14" s="139">
        <f>'[22]Schedule K'!C19</f>
        <v>94574.080000000002</v>
      </c>
    </row>
    <row r="15" spans="2:6">
      <c r="B15" s="182">
        <f>IF(D15="","",MAX(B$9:B14)+1)</f>
        <v>7</v>
      </c>
      <c r="D15" t="str">
        <f>'[22]Schedule K'!B20</f>
        <v>Overhead Line Exp</v>
      </c>
      <c r="F15" s="139">
        <f>'[22]Schedule K'!C20</f>
        <v>275624.74999999994</v>
      </c>
    </row>
    <row r="16" spans="2:6">
      <c r="B16" s="182">
        <f>IF(D16="","",MAX(B$9:B15)+1)</f>
        <v>8</v>
      </c>
      <c r="D16" t="str">
        <f>'[22]Schedule K'!B21</f>
        <v>Misc Transmission Ex</v>
      </c>
      <c r="F16" s="139">
        <f>'[22]Schedule K'!C21</f>
        <v>504361.37</v>
      </c>
    </row>
    <row r="17" spans="2:6">
      <c r="B17" s="182">
        <f>IF(D17="","",MAX(B$9:B16)+1)</f>
        <v>9</v>
      </c>
      <c r="D17" t="str">
        <f>'[22]Schedule K'!B22</f>
        <v>Maint of Structures</v>
      </c>
      <c r="F17" s="139">
        <f>'[22]Schedule K'!C22</f>
        <v>137809.97</v>
      </c>
    </row>
    <row r="18" spans="2:6">
      <c r="B18" s="182">
        <f>IF(D18="","",MAX(B$9:B17)+1)</f>
        <v>10</v>
      </c>
      <c r="D18" t="str">
        <f>'[22]Schedule K'!B23</f>
        <v>Maint of Sta Equip</v>
      </c>
      <c r="F18" s="139">
        <f>'[22]Schedule K'!C23</f>
        <v>420180.79999999993</v>
      </c>
    </row>
    <row r="19" spans="2:6">
      <c r="B19" s="182">
        <f>IF(D19="","",MAX(B$9:B18)+1)</f>
        <v>11</v>
      </c>
      <c r="D19" t="str">
        <f>'[22]Schedule K'!B24</f>
        <v>Maint of Ovrhd Lines</v>
      </c>
      <c r="F19" s="139">
        <f>'[22]Schedule K'!C24</f>
        <v>643123.98</v>
      </c>
    </row>
    <row r="20" spans="2:6">
      <c r="B20" s="182">
        <f>IF(D20="","",MAX(B$9:B19)+1)</f>
        <v>12</v>
      </c>
      <c r="D20" t="str">
        <f>'[22]Schedule K'!B25</f>
        <v>Maint of Misc Trans</v>
      </c>
      <c r="F20" s="139">
        <f>'[22]Schedule K'!C25</f>
        <v>3831.5399999999995</v>
      </c>
    </row>
    <row r="21" spans="2:6">
      <c r="B21" s="182">
        <f>IF(D21="","",MAX(B$9:B20)+1)</f>
        <v>13</v>
      </c>
      <c r="D21" t="str">
        <f>'[22]Schedule K'!B26</f>
        <v>Oper Supv &amp; Eng</v>
      </c>
      <c r="F21" s="139">
        <f>'[22]Schedule K'!C26</f>
        <v>1013263.02</v>
      </c>
    </row>
    <row r="22" spans="2:6">
      <c r="B22" s="182">
        <f>IF(D22="","",MAX(B$9:B21)+1)</f>
        <v>14</v>
      </c>
      <c r="D22" t="str">
        <f>'[22]Schedule K'!B27</f>
        <v>Load Dispatching</v>
      </c>
      <c r="F22" s="139">
        <f>'[22]Schedule K'!C27</f>
        <v>2402.58</v>
      </c>
    </row>
    <row r="23" spans="2:6">
      <c r="B23" s="182">
        <f>IF(D23="","",MAX(B$9:B22)+1)</f>
        <v>15</v>
      </c>
      <c r="D23" t="str">
        <f>'[22]Schedule K'!B28</f>
        <v>Station Exp</v>
      </c>
      <c r="F23" s="139">
        <f>'[22]Schedule K'!C28</f>
        <v>342637.89</v>
      </c>
    </row>
    <row r="24" spans="2:6">
      <c r="B24" s="182">
        <f>IF(D24="","",MAX(B$9:B23)+1)</f>
        <v>16</v>
      </c>
      <c r="D24" t="str">
        <f>'[22]Schedule K'!B29</f>
        <v>Ovrhd Line Exp</v>
      </c>
      <c r="F24" s="139">
        <f>'[22]Schedule K'!C29</f>
        <v>907526.35</v>
      </c>
    </row>
    <row r="25" spans="2:6">
      <c r="B25" s="182">
        <f>IF(D25="","",MAX(B$9:B24)+1)</f>
        <v>17</v>
      </c>
      <c r="D25" t="str">
        <f>'[22]Schedule K'!B30</f>
        <v>Undrgr Line Exp</v>
      </c>
      <c r="F25" s="139">
        <f>'[22]Schedule K'!C30</f>
        <v>1097412.25</v>
      </c>
    </row>
    <row r="26" spans="2:6">
      <c r="B26" s="182">
        <f>IF(D26="","",MAX(B$9:B25)+1)</f>
        <v>18</v>
      </c>
      <c r="D26" t="str">
        <f>'[22]Schedule K'!B31</f>
        <v>St Light &amp; Signal Ex</v>
      </c>
      <c r="F26" s="139">
        <f>'[22]Schedule K'!C31</f>
        <v>2799.3000000000006</v>
      </c>
    </row>
    <row r="27" spans="2:6">
      <c r="B27" s="182">
        <f>IF(D27="","",MAX(B$9:B26)+1)</f>
        <v>19</v>
      </c>
      <c r="D27" t="str">
        <f>'[22]Schedule K'!B32</f>
        <v>Meter Exp</v>
      </c>
      <c r="F27" s="139">
        <f>'[22]Schedule K'!C32</f>
        <v>1376456.2799999998</v>
      </c>
    </row>
    <row r="28" spans="2:6">
      <c r="B28" s="182">
        <f>IF(D28="","",MAX(B$9:B27)+1)</f>
        <v>20</v>
      </c>
      <c r="D28" t="str">
        <f>'[22]Schedule K'!B33</f>
        <v>Cust Installat Exp</v>
      </c>
      <c r="F28" s="139">
        <f>'[22]Schedule K'!C33</f>
        <v>255003.85</v>
      </c>
    </row>
    <row r="29" spans="2:6">
      <c r="B29" s="182">
        <f>IF(D29="","",MAX(B$9:B28)+1)</f>
        <v>21</v>
      </c>
      <c r="D29" t="str">
        <f>'[22]Schedule K'!B34</f>
        <v>Misc Distrib Exp</v>
      </c>
      <c r="F29" s="139">
        <f>'[22]Schedule K'!C34</f>
        <v>597057.52000000014</v>
      </c>
    </row>
    <row r="30" spans="2:6">
      <c r="B30" s="182">
        <f>IF(D30="","",MAX(B$9:B29)+1)</f>
        <v>22</v>
      </c>
      <c r="D30" t="str">
        <f>'[22]Schedule K'!B35</f>
        <v>Maint Supv &amp; Eng</v>
      </c>
      <c r="F30" s="139">
        <f>'[22]Schedule K'!C35</f>
        <v>105115.98</v>
      </c>
    </row>
    <row r="31" spans="2:6">
      <c r="B31" s="182">
        <f>IF(D31="","",MAX(B$9:B30)+1)</f>
        <v>23</v>
      </c>
      <c r="D31" t="str">
        <f>'[22]Schedule K'!B36</f>
        <v>Maint of Structures</v>
      </c>
      <c r="F31" s="139">
        <f>'[22]Schedule K'!C36</f>
        <v>16139.879999999997</v>
      </c>
    </row>
    <row r="32" spans="2:6">
      <c r="B32" s="182">
        <f>IF(D32="","",MAX(B$9:B31)+1)</f>
        <v>24</v>
      </c>
      <c r="D32" t="str">
        <f>'[22]Schedule K'!B37</f>
        <v>Maint of Sta Equip</v>
      </c>
      <c r="F32" s="139">
        <f>'[22]Schedule K'!C37</f>
        <v>482614.89999999997</v>
      </c>
    </row>
    <row r="33" spans="2:7">
      <c r="B33" s="182">
        <f>IF(D33="","",MAX(B$9:B32)+1)</f>
        <v>25</v>
      </c>
      <c r="D33" t="str">
        <f>'[22]Schedule K'!B38</f>
        <v>Maint of Ovhd Lines</v>
      </c>
      <c r="F33" s="139">
        <f>'[22]Schedule K'!C38</f>
        <v>2186732.84</v>
      </c>
    </row>
    <row r="34" spans="2:7">
      <c r="B34" s="182">
        <f>IF(D34="","",MAX(B$9:B33)+1)</f>
        <v>26</v>
      </c>
      <c r="D34" t="str">
        <f>'[22]Schedule K'!B39</f>
        <v>Maint of Undrg Lines</v>
      </c>
      <c r="F34" s="139">
        <f>'[22]Schedule K'!C39</f>
        <v>454098.54000000004</v>
      </c>
    </row>
    <row r="35" spans="2:7">
      <c r="B35" s="182">
        <f>IF(D35="","",MAX(B$9:B34)+1)</f>
        <v>27</v>
      </c>
      <c r="D35" t="str">
        <f>'[22]Schedule K'!B40</f>
        <v>Maint St Lite &amp; Sig</v>
      </c>
      <c r="F35" s="139">
        <f>'[22]Schedule K'!C40</f>
        <v>127316.73000000001</v>
      </c>
    </row>
    <row r="36" spans="2:7">
      <c r="B36" s="182">
        <f>IF(D36="","",MAX(B$9:B35)+1)</f>
        <v>28</v>
      </c>
      <c r="D36" t="str">
        <f>'[22]Schedule K'!B41</f>
        <v>Maint of Misc Distr</v>
      </c>
      <c r="F36" s="139">
        <f>'[22]Schedule K'!C41</f>
        <v>52.32</v>
      </c>
    </row>
    <row r="37" spans="2:7">
      <c r="B37" s="182">
        <f>IF(D37="","",MAX(B$9:B36)+1)</f>
        <v>29</v>
      </c>
      <c r="D37" t="str">
        <f>'[22]Schedule K'!B42</f>
        <v>Meter Reading Exp</v>
      </c>
      <c r="F37" s="139">
        <f>'[22]Schedule K'!C42</f>
        <v>285.06</v>
      </c>
    </row>
    <row r="38" spans="2:7">
      <c r="B38" s="182">
        <f>IF(D38="","",MAX(B$9:B37)+1)</f>
        <v>30</v>
      </c>
      <c r="D38" t="str">
        <f>'[22]Schedule K'!B43</f>
        <v>Cust Records &amp; Colle</v>
      </c>
      <c r="F38" s="139">
        <f>'[22]Schedule K'!C43</f>
        <v>286510.65000000002</v>
      </c>
    </row>
    <row r="39" spans="2:7">
      <c r="B39" s="182">
        <f>IF(D39="","",MAX(B$9:B38)+1)</f>
        <v>31</v>
      </c>
      <c r="D39" t="str">
        <f>'[22]Schedule K'!B44</f>
        <v>Supervision</v>
      </c>
      <c r="F39" s="139">
        <f>'[22]Schedule K'!C44</f>
        <v>139.35</v>
      </c>
    </row>
    <row r="40" spans="2:7">
      <c r="B40" s="182">
        <f>IF(D40="","",MAX(B$9:B39)+1)</f>
        <v>32</v>
      </c>
      <c r="D40" t="str">
        <f>'[22]Schedule K'!B45</f>
        <v>Cust Assistance Exp</v>
      </c>
      <c r="F40" s="139">
        <f>'[22]Schedule K'!C45</f>
        <v>24606.770000000004</v>
      </c>
    </row>
    <row r="41" spans="2:7">
      <c r="B41" s="182">
        <f>IF(D41="","",MAX(B$9:B40)+1)</f>
        <v>33</v>
      </c>
      <c r="D41" t="str">
        <f>'[22]Schedule K'!B46</f>
        <v>Info &amp; Instruc Adv</v>
      </c>
      <c r="F41" s="139">
        <f>'[22]Schedule K'!C46</f>
        <v>2254.92</v>
      </c>
    </row>
    <row r="42" spans="2:7">
      <c r="B42" s="182">
        <f>IF(D42="","",MAX(B$9:B41)+1)</f>
        <v>34</v>
      </c>
      <c r="D42" t="str">
        <f>'[22]Schedule K'!B47</f>
        <v>Admin &amp; Gen Salaries</v>
      </c>
      <c r="F42" s="139">
        <f>'[22]Schedule K'!C47</f>
        <v>5911.24</v>
      </c>
    </row>
    <row r="43" spans="2:7">
      <c r="B43" s="182">
        <f>IF(D43="","",MAX(B$9:B42)+1)</f>
        <v>35</v>
      </c>
      <c r="D43" t="str">
        <f>'[22]Schedule K'!B48</f>
        <v>Injuries &amp; Damages</v>
      </c>
      <c r="F43" s="139">
        <f>'[22]Schedule K'!C48</f>
        <v>260470.08</v>
      </c>
    </row>
    <row r="44" spans="2:7">
      <c r="B44" s="182">
        <f>IF(D44="","",MAX(B$9:B43)+1)</f>
        <v>36</v>
      </c>
      <c r="D44" t="str">
        <f>'[22]Schedule K'!B49</f>
        <v>Misc General Exps</v>
      </c>
      <c r="F44" s="139">
        <f>'[22]Schedule K'!C49</f>
        <v>106472.84000000003</v>
      </c>
    </row>
    <row r="45" spans="2:7">
      <c r="B45" s="182" t="str">
        <f>IF(D45="","",MAX(B$9:B44)+1)</f>
        <v/>
      </c>
    </row>
    <row r="46" spans="2:7" ht="13.8" thickBot="1">
      <c r="B46" s="182">
        <f>IF(D46="","",MAX(B$9:B45)+1)</f>
        <v>37</v>
      </c>
      <c r="D46" s="18" t="s">
        <v>41</v>
      </c>
      <c r="E46" s="18"/>
      <c r="F46" s="35">
        <f>SUM(F9:F44)</f>
        <v>12225837.48</v>
      </c>
      <c r="G46" s="6"/>
    </row>
    <row r="47" spans="2:7" ht="13.8" thickTop="1"/>
  </sheetData>
  <mergeCells count="3">
    <mergeCell ref="B2:F2"/>
    <mergeCell ref="B3:F3"/>
    <mergeCell ref="B4:F4"/>
  </mergeCells>
  <printOptions horizontalCentered="1"/>
  <pageMargins left="0.7" right="0.7" top="0.75" bottom="0.75" header="0.3" footer="0.3"/>
  <pageSetup fitToHeight="0" orientation="landscape" r:id="rId1"/>
  <headerFooter scaleWithDoc="0">
    <oddHeader>&amp;R&amp;"Times New Roman,Regular"&amp;12Exhibit TSL-3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0362DA-9954-4728-85C7-A2BA2B6DAF96}"/>
</file>

<file path=customXml/itemProps2.xml><?xml version="1.0" encoding="utf-8"?>
<ds:datastoreItem xmlns:ds="http://schemas.openxmlformats.org/officeDocument/2006/customXml" ds:itemID="{A1679827-C07E-4FF1-A76C-B6250CA08E1D}"/>
</file>

<file path=customXml/itemProps3.xml><?xml version="1.0" encoding="utf-8"?>
<ds:datastoreItem xmlns:ds="http://schemas.openxmlformats.org/officeDocument/2006/customXml" ds:itemID="{55AEDDE6-84DE-47F7-958F-6DBA3AF77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37</vt:i4>
      </vt:variant>
    </vt:vector>
  </HeadingPairs>
  <TitlesOfParts>
    <vt:vector size="67" baseType="lpstr">
      <vt:lpstr>Summary</vt:lpstr>
      <vt:lpstr>A</vt:lpstr>
      <vt:lpstr>A-1</vt:lpstr>
      <vt:lpstr>A-2</vt:lpstr>
      <vt:lpstr>A-3</vt:lpstr>
      <vt:lpstr>A-4</vt:lpstr>
      <vt:lpstr>B</vt:lpstr>
      <vt:lpstr>B-1</vt:lpstr>
      <vt:lpstr>B-2</vt:lpstr>
      <vt:lpstr>B-3</vt:lpstr>
      <vt:lpstr>B-4</vt:lpstr>
      <vt:lpstr>B-5</vt:lpstr>
      <vt:lpstr>B-6</vt:lpstr>
      <vt:lpstr>B-7</vt:lpstr>
      <vt:lpstr>B-8</vt:lpstr>
      <vt:lpstr>C</vt:lpstr>
      <vt:lpstr>D</vt:lpstr>
      <vt:lpstr>D-1</vt:lpstr>
      <vt:lpstr>D-2</vt:lpstr>
      <vt:lpstr>D-3</vt:lpstr>
      <vt:lpstr>E</vt:lpstr>
      <vt:lpstr>F</vt:lpstr>
      <vt:lpstr>G</vt:lpstr>
      <vt:lpstr>H</vt:lpstr>
      <vt:lpstr>I</vt:lpstr>
      <vt:lpstr>I-1</vt:lpstr>
      <vt:lpstr>I-2</vt:lpstr>
      <vt:lpstr>I-3</vt:lpstr>
      <vt:lpstr>J</vt:lpstr>
      <vt:lpstr>K</vt:lpstr>
      <vt:lpstr>A!Print_Area</vt:lpstr>
      <vt:lpstr>'A-1'!Print_Area</vt:lpstr>
      <vt:lpstr>'A-2'!Print_Area</vt:lpstr>
      <vt:lpstr>'A-3'!Print_Area</vt:lpstr>
      <vt:lpstr>'A-4'!Print_Area</vt:lpstr>
      <vt:lpstr>B!Print_Area</vt:lpstr>
      <vt:lpstr>'B-1'!Print_Area</vt:lpstr>
      <vt:lpstr>'B-2'!Print_Area</vt:lpstr>
      <vt:lpstr>'B-3'!Print_Area</vt:lpstr>
      <vt:lpstr>'B-4'!Print_Area</vt:lpstr>
      <vt:lpstr>'B-5'!Print_Area</vt:lpstr>
      <vt:lpstr>'B-6'!Print_Area</vt:lpstr>
      <vt:lpstr>'B-7'!Print_Area</vt:lpstr>
      <vt:lpstr>'B-8'!Print_Area</vt:lpstr>
      <vt:lpstr>'C'!Print_Area</vt:lpstr>
      <vt:lpstr>D!Print_Area</vt:lpstr>
      <vt:lpstr>'D-1'!Print_Area</vt:lpstr>
      <vt:lpstr>'D-2'!Print_Area</vt:lpstr>
      <vt:lpstr>'D-3'!Print_Area</vt:lpstr>
      <vt:lpstr>E!Print_Area</vt:lpstr>
      <vt:lpstr>F!Print_Area</vt:lpstr>
      <vt:lpstr>G!Print_Area</vt:lpstr>
      <vt:lpstr>H!Print_Area</vt:lpstr>
      <vt:lpstr>I!Print_Area</vt:lpstr>
      <vt:lpstr>'I-1'!Print_Area</vt:lpstr>
      <vt:lpstr>'I-2'!Print_Area</vt:lpstr>
      <vt:lpstr>'I-3'!Print_Area</vt:lpstr>
      <vt:lpstr>J!Print_Area</vt:lpstr>
      <vt:lpstr>K!Print_Area</vt:lpstr>
      <vt:lpstr>Summary!Print_Area</vt:lpstr>
      <vt:lpstr>'B-6'!Print_Titles</vt:lpstr>
      <vt:lpstr>'B-7'!Print_Titles</vt:lpstr>
      <vt:lpstr>'D-1'!Print_Titles</vt:lpstr>
      <vt:lpstr>F!Print_Titles</vt:lpstr>
      <vt:lpstr>'I-1'!Print_Titles</vt:lpstr>
      <vt:lpstr>'I-2'!Print_Titles</vt:lpstr>
      <vt:lpstr>K!Print_Titles</vt:lpstr>
    </vt:vector>
  </TitlesOfParts>
  <Manager/>
  <Company>ScottMadden,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Lyons</dc:creator>
  <cp:keywords/>
  <dc:description/>
  <cp:lastModifiedBy>Murphree, Stacey E</cp:lastModifiedBy>
  <cp:revision/>
  <cp:lastPrinted>2024-02-19T21:51:47Z</cp:lastPrinted>
  <dcterms:created xsi:type="dcterms:W3CDTF">2013-11-11T14:56:57Z</dcterms:created>
  <dcterms:modified xsi:type="dcterms:W3CDTF">2024-02-19T21:53:27Z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{2144C955-679B-4B62-BAA8-6D6B5829391C}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2024-02-18T23:20:29Z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10b8d995-ccb7-46d7-9735-19197aee8f28</vt:lpwstr>
  </property>
  <property fmtid="{D5CDD505-2E9C-101B-9397-08002B2CF9AE}" pid="9" name="MSIP_Label_e3ac3a1a-de19-428b-b395-6d250d7743fb_ContentBits">
    <vt:lpwstr>0</vt:lpwstr>
  </property>
  <property fmtid="{D5CDD505-2E9C-101B-9397-08002B2CF9AE}" pid="10" name="ContentTypeId">
    <vt:lpwstr>0x010100F7A0A3677438D24B928C2D9AE45F51FC</vt:lpwstr>
  </property>
</Properties>
</file>